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65" yWindow="315" windowWidth="16920" windowHeight="9885" tabRatio="805"/>
  </bookViews>
  <sheets>
    <sheet name="BS-3-5" sheetId="10" r:id="rId1"/>
    <sheet name="PL-6-11" sheetId="2" r:id="rId2"/>
    <sheet name="CH-Conso-12-13 " sheetId="8" r:id="rId3"/>
    <sheet name="CH-Separate-14-15" sheetId="9" r:id="rId4"/>
    <sheet name="CF-16-18" sheetId="13" r:id="rId5"/>
  </sheets>
  <externalReferences>
    <externalReference r:id="rId6"/>
  </externalReferences>
  <definedNames>
    <definedName name="_Hlk120336604" localSheetId="4">'CF-16-18'!#REF!</definedName>
    <definedName name="_xlnm.Print_Area" localSheetId="0">'BS-3-5'!$A$1:$J$104</definedName>
    <definedName name="_xlnm.Print_Area" localSheetId="4">'CF-16-18'!$A$1:$I$116</definedName>
    <definedName name="_xlnm.Print_Area" localSheetId="2">'CH-Conso-12-13 '!$A$1:$X$50</definedName>
    <definedName name="_xlnm.Print_Area" localSheetId="3">'CH-Separate-14-15'!$A$1:$P$48</definedName>
    <definedName name="_xlnm.Print_Area" localSheetId="1">'PL-6-11'!$A$1:$J$180</definedName>
    <definedName name="Z_A3B3E038_AAE0_4F24_B01A_BCF5B017EAC3_.wvu.PrintArea" localSheetId="4" hidden="1">'CF-16-18'!$A$1:$I$131</definedName>
    <definedName name="Z_A3B3E038_AAE0_4F24_B01A_BCF5B017EAC3_.wvu.PrintArea" localSheetId="2" hidden="1">'CH-Conso-12-13 '!#REF!</definedName>
    <definedName name="Z_A3B3E038_AAE0_4F24_B01A_BCF5B017EAC3_.wvu.PrintArea" localSheetId="3" hidden="1">'CH-Separate-14-15'!#REF!</definedName>
    <definedName name="Z_A3B3E038_AAE0_4F24_B01A_BCF5B017EAC3_.wvu.PrintArea" localSheetId="1" hidden="1">'PL-6-11'!$A$1:$J$107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8" l="1"/>
  <c r="L20" i="9" l="1"/>
  <c r="C24" i="13"/>
  <c r="C96" i="13" l="1"/>
  <c r="C108" i="13"/>
  <c r="D81" i="2" a="1"/>
  <c r="D81" i="2" s="1"/>
  <c r="D172" i="2"/>
  <c r="D174" i="2" s="1"/>
  <c r="L47" i="8" l="1"/>
  <c r="V43" i="8"/>
  <c r="P43" i="8"/>
  <c r="N43" i="8"/>
  <c r="L43" i="8"/>
  <c r="J43" i="8"/>
  <c r="H43" i="8"/>
  <c r="F43" i="8"/>
  <c r="D43" i="8"/>
  <c r="P47" i="8"/>
  <c r="N47" i="8"/>
  <c r="V46" i="8"/>
  <c r="R46" i="8"/>
  <c r="T41" i="8"/>
  <c r="X41" i="8" s="1"/>
  <c r="R41" i="8"/>
  <c r="R47" i="8" l="1"/>
  <c r="T47" i="8"/>
  <c r="D17" i="8" l="1"/>
  <c r="F17" i="8"/>
  <c r="H17" i="8"/>
  <c r="J17" i="8"/>
  <c r="F172" i="2" l="1"/>
  <c r="H172" i="2"/>
  <c r="J172" i="2"/>
  <c r="D83" i="2" l="1"/>
  <c r="F83" i="2"/>
  <c r="H83" i="2"/>
  <c r="J83" i="2"/>
  <c r="P45" i="9" l="1"/>
  <c r="G108" i="13" l="1"/>
  <c r="H18" i="2"/>
  <c r="L41" i="9" l="1"/>
  <c r="D41" i="9"/>
  <c r="F41" i="9"/>
  <c r="H41" i="9"/>
  <c r="J41" i="9"/>
  <c r="N39" i="9"/>
  <c r="P39" i="9" l="1"/>
  <c r="G115" i="13"/>
  <c r="C115" i="13"/>
  <c r="N44" i="9"/>
  <c r="N40" i="9"/>
  <c r="P40" i="9" s="1"/>
  <c r="N36" i="9"/>
  <c r="P36" i="9" s="1"/>
  <c r="T42" i="8"/>
  <c r="T43" i="8" s="1"/>
  <c r="R42" i="8"/>
  <c r="R43" i="8" s="1"/>
  <c r="R38" i="8"/>
  <c r="T38" i="8"/>
  <c r="V20" i="8"/>
  <c r="P21" i="8"/>
  <c r="N21" i="8"/>
  <c r="N41" i="9" l="1"/>
  <c r="I108" i="13"/>
  <c r="I96" i="13"/>
  <c r="E108" i="13"/>
  <c r="E96" i="13"/>
  <c r="I57" i="13"/>
  <c r="H46" i="9"/>
  <c r="F46" i="9"/>
  <c r="D46" i="9"/>
  <c r="N42" i="9"/>
  <c r="L42" i="9"/>
  <c r="J42" i="9"/>
  <c r="H42" i="9"/>
  <c r="F42" i="9"/>
  <c r="D42" i="9"/>
  <c r="W50" i="8"/>
  <c r="U50" i="8"/>
  <c r="S50" i="8"/>
  <c r="Q50" i="8"/>
  <c r="O50" i="8"/>
  <c r="M50" i="8"/>
  <c r="K50" i="8"/>
  <c r="I50" i="8"/>
  <c r="G50" i="8"/>
  <c r="E50" i="8"/>
  <c r="J48" i="8"/>
  <c r="H48" i="8"/>
  <c r="F48" i="8"/>
  <c r="D48" i="8"/>
  <c r="N48" i="8"/>
  <c r="V48" i="8"/>
  <c r="V44" i="8"/>
  <c r="P44" i="8"/>
  <c r="L44" i="8"/>
  <c r="J44" i="8"/>
  <c r="H44" i="8"/>
  <c r="F44" i="8"/>
  <c r="F50" i="8" s="1"/>
  <c r="D44" i="8"/>
  <c r="J174" i="2"/>
  <c r="J162" i="2"/>
  <c r="F174" i="2"/>
  <c r="F162" i="2"/>
  <c r="J119" i="2"/>
  <c r="J107" i="2"/>
  <c r="F119" i="2"/>
  <c r="F107" i="2"/>
  <c r="J73" i="2"/>
  <c r="F73" i="2"/>
  <c r="F85" i="2" s="1"/>
  <c r="J30" i="2"/>
  <c r="J18" i="2"/>
  <c r="F30" i="2"/>
  <c r="F18" i="2"/>
  <c r="D100" i="10"/>
  <c r="D102" i="10" s="1"/>
  <c r="J90" i="10"/>
  <c r="J100" i="10" s="1"/>
  <c r="J102" i="10" s="1"/>
  <c r="F90" i="10"/>
  <c r="F100" i="10" s="1"/>
  <c r="F102" i="10" s="1"/>
  <c r="J76" i="10"/>
  <c r="H76" i="10"/>
  <c r="F76" i="10"/>
  <c r="D76" i="10"/>
  <c r="J66" i="10"/>
  <c r="H66" i="10"/>
  <c r="F66" i="10"/>
  <c r="D66" i="10"/>
  <c r="J43" i="10"/>
  <c r="H43" i="10"/>
  <c r="F38" i="10"/>
  <c r="F43" i="10" s="1"/>
  <c r="D43" i="10"/>
  <c r="J22" i="10"/>
  <c r="H22" i="10"/>
  <c r="F22" i="10"/>
  <c r="D22" i="10"/>
  <c r="H50" i="8" l="1"/>
  <c r="F129" i="2"/>
  <c r="J40" i="2"/>
  <c r="J45" i="2" s="1"/>
  <c r="J47" i="2" s="1"/>
  <c r="J52" i="2" s="1"/>
  <c r="J55" i="2" s="1"/>
  <c r="F40" i="2"/>
  <c r="F45" i="2" s="1"/>
  <c r="F47" i="2" s="1"/>
  <c r="F52" i="2" s="1"/>
  <c r="F50" i="2" s="1"/>
  <c r="J44" i="10"/>
  <c r="F77" i="10"/>
  <c r="F104" i="10" s="1"/>
  <c r="F44" i="10"/>
  <c r="J85" i="2"/>
  <c r="J129" i="2"/>
  <c r="J134" i="2" s="1"/>
  <c r="J136" i="2" s="1"/>
  <c r="J141" i="2" s="1"/>
  <c r="J144" i="2" s="1"/>
  <c r="F48" i="9"/>
  <c r="J77" i="10"/>
  <c r="J104" i="10" s="1"/>
  <c r="H44" i="10"/>
  <c r="H48" i="9"/>
  <c r="N46" i="9"/>
  <c r="N48" i="9" s="1"/>
  <c r="D48" i="9"/>
  <c r="L46" i="9"/>
  <c r="L48" i="9" s="1"/>
  <c r="P41" i="9"/>
  <c r="P42" i="9" s="1"/>
  <c r="V50" i="8"/>
  <c r="D50" i="8"/>
  <c r="R44" i="8"/>
  <c r="X47" i="8"/>
  <c r="J50" i="8"/>
  <c r="X38" i="8"/>
  <c r="X44" i="8"/>
  <c r="T44" i="8"/>
  <c r="P48" i="8"/>
  <c r="P50" i="8" s="1"/>
  <c r="X42" i="8"/>
  <c r="X43" i="8" s="1"/>
  <c r="N44" i="8"/>
  <c r="N50" i="8" s="1"/>
  <c r="D77" i="10"/>
  <c r="D104" i="10" s="1"/>
  <c r="H77" i="10"/>
  <c r="D44" i="10"/>
  <c r="F134" i="2" l="1"/>
  <c r="F136" i="2" s="1"/>
  <c r="F141" i="2" s="1"/>
  <c r="J50" i="2"/>
  <c r="R48" i="8"/>
  <c r="R50" i="8" s="1"/>
  <c r="J65" i="2"/>
  <c r="J86" i="2" s="1"/>
  <c r="J91" i="2" s="1"/>
  <c r="J89" i="2" s="1"/>
  <c r="F55" i="2"/>
  <c r="F65" i="2"/>
  <c r="F86" i="2" s="1"/>
  <c r="F91" i="2" s="1"/>
  <c r="F89" i="2" s="1"/>
  <c r="J154" i="2"/>
  <c r="I9" i="13" s="1"/>
  <c r="I39" i="13" s="1"/>
  <c r="I62" i="13" s="1"/>
  <c r="I64" i="13" s="1"/>
  <c r="I111" i="13" s="1"/>
  <c r="I114" i="13" s="1"/>
  <c r="I116" i="13" s="1"/>
  <c r="J19" i="9"/>
  <c r="J139" i="2"/>
  <c r="F144" i="2" l="1"/>
  <c r="F154" i="2"/>
  <c r="F139" i="2"/>
  <c r="L20" i="8" s="1"/>
  <c r="J175" i="2"/>
  <c r="J180" i="2" s="1"/>
  <c r="J178" i="2" s="1"/>
  <c r="G96" i="13"/>
  <c r="E9" i="13" l="1"/>
  <c r="E39" i="13" s="1"/>
  <c r="E62" i="13" s="1"/>
  <c r="E64" i="13" s="1"/>
  <c r="E111" i="13" s="1"/>
  <c r="E114" i="13" s="1"/>
  <c r="E116" i="13" s="1"/>
  <c r="F175" i="2"/>
  <c r="F180" i="2" s="1"/>
  <c r="F178" i="2" s="1"/>
  <c r="H30" i="2"/>
  <c r="H119" i="2"/>
  <c r="N12" i="9" l="1"/>
  <c r="P12" i="9" s="1"/>
  <c r="R13" i="8"/>
  <c r="T13" i="8" s="1"/>
  <c r="X13" i="8" s="1"/>
  <c r="L21" i="9" l="1"/>
  <c r="H21" i="9"/>
  <c r="F21" i="9"/>
  <c r="D21" i="9"/>
  <c r="N20" i="9"/>
  <c r="P20" i="9" s="1"/>
  <c r="N19" i="9"/>
  <c r="N16" i="9"/>
  <c r="L16" i="9"/>
  <c r="L17" i="9" s="1"/>
  <c r="J16" i="9"/>
  <c r="J17" i="9" s="1"/>
  <c r="H16" i="9"/>
  <c r="H17" i="9" s="1"/>
  <c r="F16" i="9"/>
  <c r="F17" i="9" s="1"/>
  <c r="D16" i="9"/>
  <c r="D17" i="9" s="1"/>
  <c r="P15" i="9"/>
  <c r="W24" i="8"/>
  <c r="U24" i="8"/>
  <c r="S24" i="8"/>
  <c r="Q24" i="8"/>
  <c r="O24" i="8"/>
  <c r="M24" i="8"/>
  <c r="K24" i="8"/>
  <c r="I24" i="8"/>
  <c r="E24" i="8"/>
  <c r="V22" i="8"/>
  <c r="J22" i="8"/>
  <c r="H22" i="8"/>
  <c r="F22" i="8"/>
  <c r="D22" i="8"/>
  <c r="P22" i="8"/>
  <c r="N22" i="8"/>
  <c r="V17" i="8"/>
  <c r="V18" i="8" s="1"/>
  <c r="P17" i="8"/>
  <c r="P18" i="8" s="1"/>
  <c r="N17" i="8"/>
  <c r="N18" i="8" s="1"/>
  <c r="L17" i="8"/>
  <c r="L18" i="8" s="1"/>
  <c r="J18" i="8"/>
  <c r="H18" i="8"/>
  <c r="F18" i="8"/>
  <c r="D18" i="8"/>
  <c r="T16" i="8"/>
  <c r="X16" i="8" s="1"/>
  <c r="D24" i="8" l="1"/>
  <c r="H24" i="8"/>
  <c r="F24" i="8"/>
  <c r="J24" i="8"/>
  <c r="P24" i="8"/>
  <c r="N24" i="8"/>
  <c r="V24" i="8"/>
  <c r="D23" i="9"/>
  <c r="F23" i="9"/>
  <c r="H23" i="9"/>
  <c r="L23" i="9"/>
  <c r="N21" i="9"/>
  <c r="P16" i="9"/>
  <c r="P17" i="9" s="1"/>
  <c r="N17" i="9"/>
  <c r="R22" i="8"/>
  <c r="R17" i="8"/>
  <c r="R18" i="8" s="1"/>
  <c r="T17" i="8"/>
  <c r="R21" i="8"/>
  <c r="T21" i="8" s="1"/>
  <c r="X21" i="8" s="1"/>
  <c r="N23" i="9" l="1"/>
  <c r="R24" i="8"/>
  <c r="T18" i="8"/>
  <c r="X17" i="8"/>
  <c r="X18" i="8" s="1"/>
  <c r="D30" i="2" l="1"/>
  <c r="D119" i="2" l="1"/>
  <c r="E45" i="2" l="1"/>
  <c r="I162" i="2" l="1"/>
  <c r="H162" i="2"/>
  <c r="G162" i="2"/>
  <c r="E162" i="2"/>
  <c r="D162" i="2"/>
  <c r="I73" i="2"/>
  <c r="H73" i="2"/>
  <c r="G73" i="2"/>
  <c r="E73" i="2"/>
  <c r="D73" i="2"/>
  <c r="H107" i="2"/>
  <c r="D107" i="2"/>
  <c r="D129" i="2" s="1"/>
  <c r="D134" i="2" s="1"/>
  <c r="D18" i="2"/>
  <c r="H174" i="2" l="1"/>
  <c r="H129" i="2"/>
  <c r="D40" i="2"/>
  <c r="D45" i="2" s="1"/>
  <c r="H45" i="2"/>
  <c r="H85" i="2"/>
  <c r="D85" i="2"/>
  <c r="H47" i="2" l="1"/>
  <c r="H134" i="2"/>
  <c r="D47" i="2"/>
  <c r="H52" i="2" l="1"/>
  <c r="H55" i="2" s="1"/>
  <c r="H136" i="2"/>
  <c r="D52" i="2"/>
  <c r="D50" i="2" s="1"/>
  <c r="D55" i="2" l="1"/>
  <c r="H65" i="2"/>
  <c r="H86" i="2" s="1"/>
  <c r="H141" i="2"/>
  <c r="D65" i="2"/>
  <c r="D86" i="2" s="1"/>
  <c r="D91" i="2" s="1"/>
  <c r="D89" i="2" s="1"/>
  <c r="H91" i="2" l="1"/>
  <c r="H89" i="2" s="1"/>
  <c r="H144" i="2"/>
  <c r="J44" i="9"/>
  <c r="H139" i="2"/>
  <c r="H154" i="2"/>
  <c r="G9" i="13" l="1"/>
  <c r="J46" i="9"/>
  <c r="J48" i="9" s="1"/>
  <c r="P44" i="9"/>
  <c r="P46" i="9" s="1"/>
  <c r="P48" i="9" s="1"/>
  <c r="H175" i="2"/>
  <c r="H98" i="10" l="1"/>
  <c r="H100" i="10" s="1"/>
  <c r="H102" i="10" s="1"/>
  <c r="H104" i="10" s="1"/>
  <c r="H180" i="2"/>
  <c r="G39" i="13"/>
  <c r="J21" i="9"/>
  <c r="J23" i="9" s="1"/>
  <c r="P19" i="9"/>
  <c r="P21" i="9" s="1"/>
  <c r="P23" i="9" s="1"/>
  <c r="H178" i="2" l="1"/>
  <c r="G62" i="13"/>
  <c r="G64" i="13" s="1"/>
  <c r="G111" i="13" s="1"/>
  <c r="D136" i="2" l="1"/>
  <c r="D141" i="2" l="1"/>
  <c r="D154" i="2" l="1"/>
  <c r="D144" i="2"/>
  <c r="D139" i="2"/>
  <c r="L46" i="8" s="1"/>
  <c r="C9" i="13" l="1"/>
  <c r="C39" i="13" s="1"/>
  <c r="D175" i="2"/>
  <c r="T46" i="8"/>
  <c r="L48" i="8"/>
  <c r="L50" i="8" s="1"/>
  <c r="X46" i="8" l="1"/>
  <c r="X48" i="8" s="1"/>
  <c r="X50" i="8" s="1"/>
  <c r="T48" i="8"/>
  <c r="T50" i="8" s="1"/>
  <c r="C62" i="13"/>
  <c r="C64" i="13" s="1"/>
  <c r="D180" i="2"/>
  <c r="D178" i="2" s="1"/>
  <c r="L22" i="8"/>
  <c r="L24" i="8" s="1"/>
  <c r="T20" i="8"/>
  <c r="X20" i="8" l="1"/>
  <c r="X22" i="8" s="1"/>
  <c r="X24" i="8" s="1"/>
  <c r="T22" i="8"/>
  <c r="T24" i="8" s="1"/>
  <c r="C111" i="13" l="1"/>
  <c r="C114" i="13" s="1"/>
  <c r="C116" i="13" s="1"/>
  <c r="G114" i="13"/>
  <c r="G116" i="13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<sst xmlns="http://schemas.openxmlformats.org/spreadsheetml/2006/main" count="577" uniqueCount="273">
  <si>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</si>
  <si>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</si>
  <si>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</si>
  <si>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</si>
  <si>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</si>
  <si>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</si>
  <si>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</si>
  <si>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</si>
  <si>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</si>
  <si>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</si>
  <si>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</si>
  <si>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</si>
  <si>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</si>
  <si>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</si>
  <si>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</si>
  <si>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</si>
  <si>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</si>
  <si>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</si>
  <si>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</si>
  <si>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</si>
  <si>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</si>
  <si>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</si>
  <si>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</si>
  <si>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</si>
  <si>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</si>
  <si>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</si>
  <si>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</si>
  <si>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</si>
  <si>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</si>
  <si>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</si>
  <si>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</si>
  <si>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</si>
  <si>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</si>
  <si>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</si>
  <si>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</si>
  <si>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</si>
  <si>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</si>
  <si>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</si>
  <si>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</si>
  <si>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</si>
  <si>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</si>
  <si>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</si>
  <si>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</si>
  <si>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</si>
  <si>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</si>
  <si>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</si>
  <si>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</si>
  <si>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</si>
  <si>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</si>
  <si>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</si>
  <si>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</si>
  <si>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</si>
  <si>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</si>
  <si>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</si>
  <si>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</si>
  <si>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</si>
  <si>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</si>
  <si>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</si>
  <si>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</si>
  <si>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</si>
  <si>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</si>
  <si>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 xml:space="preserve">   ของสินทรัพย์ชีวภาพ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</si>
  <si>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</si>
  <si>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</si>
  <si>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</si>
  <si>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</si>
  <si>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</si>
  <si>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</si>
  <si>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</si>
  <si>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</si>
  <si>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</si>
  <si>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</si>
  <si>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</si>
  <si>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</si>
  <si>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</si>
  <si>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</si>
  <si>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</si>
  <si>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</si>
  <si>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</si>
  <si>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</si>
  <si>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</si>
  <si>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</si>
  <si>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</si>
  <si>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</si>
  <si>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</si>
  <si>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</si>
  <si>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</si>
  <si>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</si>
  <si>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</si>
  <si>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</si>
  <si>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</si>
  <si>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</si>
  <si>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</si>
  <si>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</si>
  <si>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</si>
  <si>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</si>
  <si>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</si>
  <si>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</si>
  <si>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</si>
  <si>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</si>
  <si>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</si>
  <si>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</si>
  <si>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</si>
  <si>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</si>
  <si>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</si>
  <si>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</si>
  <si>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</si>
  <si>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</si>
  <si>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</si>
  <si>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</si>
  <si>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</si>
  <si>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</si>
  <si>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</si>
  <si>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</si>
  <si>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</si>
  <si>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</si>
  <si>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</si>
  <si>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</si>
  <si>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</si>
  <si>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</si>
  <si>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</si>
  <si>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</si>
  <si>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</si>
  <si>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</si>
  <si>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</si>
  <si>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</si>
  <si>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</si>
  <si>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</si>
  <si>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ลูกหนี้หมุนเวียนอื่น</t>
  </si>
  <si>
    <t>ลูกหนี้ไม่หมุนเวียนอื่น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</si>
  <si>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</si>
  <si>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</si>
  <si>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</si>
  <si>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</si>
  <si>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</si>
  <si>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</si>
  <si>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</si>
  <si>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</si>
  <si>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</si>
  <si>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</si>
  <si>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</si>
  <si>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</si>
  <si>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</si>
  <si>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</si>
  <si>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</si>
  <si>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</si>
  <si>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</si>
  <si>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</si>
  <si>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</si>
  <si>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</si>
  <si>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</si>
  <si>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</si>
  <si>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</si>
  <si>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เงินปันผลรับ</t>
  </si>
  <si>
    <t>รับเงินปันผล</t>
  </si>
  <si>
    <t>กระแสเงินสดสุทธิได้มาจาก (ใช้ไปใน) กิจกรรมจัดหาเงิน</t>
  </si>
  <si>
    <t xml:space="preserve">       เงินปันผลให้ผู้ถือหุ้นของบริษัท</t>
  </si>
  <si>
    <t>ขาดทุนจากการด้อยค่าของเงินลงทุนในบริษัทย่อย</t>
  </si>
  <si>
    <t>กำไรสะสม</t>
  </si>
  <si>
    <t xml:space="preserve">    ยังไม่ได้จัดสรร</t>
  </si>
  <si>
    <t>กำไรสำหรับงวด</t>
  </si>
  <si>
    <t>การแบ่งปันกำไร</t>
  </si>
  <si>
    <t>รายการที่อาจถูกจัดประเภทใหม่</t>
  </si>
  <si>
    <t>เงินสดรับจากการขายอาคารและอุปกรณ์</t>
  </si>
  <si>
    <t>เงินปันผลจ่ายให้ผู้ถือหุ้นของบริษัท</t>
  </si>
  <si>
    <t>เงินลงทุนชั่วคราวลดลง</t>
  </si>
  <si>
    <t>(กำไร) ขาดทุนจากอัตราแลกเปลี่ยนที่ยังไม่เกิดขึ้นจริง</t>
  </si>
  <si>
    <t xml:space="preserve">   ของสินทรัพย์ชีวภาพสุทธิ</t>
  </si>
  <si>
    <t xml:space="preserve">31 ธันวาคม </t>
  </si>
  <si>
    <t>-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</si>
  <si>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</si>
  <si>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รวมรายการกับผู้ถือหุ้นที่บันทึกโดยตรงเข้าส่วนของผู้ถือหุ้น</t>
  </si>
  <si>
    <t>ขาดทุนจากการด้อยค่าของสินทรัพย์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</si>
  <si>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</si>
  <si>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</si>
  <si>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</si>
  <si>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</si>
  <si>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ลูกหนี้สัญญาเช่าเงินทุนที่ถึงกำหนดชำระภายในหนึ่งปี</t>
  </si>
  <si>
    <t>สินทรัพย์ทางการเงินหมุนเวียนอื่น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</si>
  <si>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</si>
  <si>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</si>
  <si>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</si>
  <si>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</si>
  <si>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</si>
  <si>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</si>
  <si>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รายได้ดอกเบี้ย</t>
  </si>
  <si>
    <t xml:space="preserve">   ที่ใช้วิธีส่วนได้เสีย</t>
  </si>
  <si>
    <t>ขั้นพื้นฐาน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</si>
  <si>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</si>
  <si>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</si>
  <si>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</si>
  <si>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ขาดทุนจากการตัดจำหน่ายสินทรัพย์สิทธิการใช้</t>
  </si>
  <si>
    <t>เงินสดจ่ายสุทธิเพื่อซื้อสินทรัพย์สิทธิการใช้</t>
  </si>
  <si>
    <t>เงินสดรับจากลูกหนี้สัญญาเช่าเงินทุน</t>
  </si>
  <si>
    <t>เงินสดรับจากการออกหุ้นกู้</t>
  </si>
  <si>
    <t>ชำระคืนเงินกู้ยืมระยะยาวจากสถาบันการเงิน</t>
  </si>
  <si>
    <t>ผลกำไร</t>
  </si>
  <si>
    <t>(กำไร) ขาดทุนจากการเปลี่ยนแปลงมูลค่ายุติธรรม</t>
  </si>
  <si>
    <t>กำไรจากกิจกรรมดำเนินงาน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</si>
  <si>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</si>
  <si>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กำไรก่อนค่าใช้จ่าย (รายได้) ภาษีเงินได้</t>
  </si>
  <si>
    <t>งบการเงิน</t>
  </si>
  <si>
    <t xml:space="preserve">   ของสินทรัพย์และหนี้สินทางการเงินหมุนเวียนอื่น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</si>
  <si>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</si>
  <si>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</si>
  <si>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</si>
  <si>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ลูกหนี้การค้าหมุนเวียน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</si>
  <si>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</si>
  <si>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</si>
  <si>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</si>
  <si>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</si>
  <si>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</si>
  <si>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</si>
  <si>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หนี้สินไม่หมุนเวียนอื่น</t>
  </si>
  <si>
    <t>เงินสดจ่ายเพื่อซื้อตราสารทุนของกิจการอื่น</t>
  </si>
  <si>
    <t>สินทรัพย์ทางการเงินที่อยู่ในความต้องการของตลาด</t>
  </si>
  <si>
    <t>เงินสดจ่ายชำระหนี้สินตามสัญญาเช่า</t>
  </si>
  <si>
    <t>เงินกู้ยืมระยะสั้นจากสถาบันการเงินเพิ่มขึ้น (ลดลง)</t>
  </si>
  <si>
    <t>ค่าเผื่อผลขาดทุน (กลับรายการค่าเผื่อผลขาดทุน)</t>
  </si>
  <si>
    <t xml:space="preserve">   จากการปรับมูลค่าสินค้าคงเหลือ</t>
  </si>
  <si>
    <t>ปรับรายการที่กระทบกำไรเป็นเงินสดรับ (จ่าย)</t>
  </si>
  <si>
    <t xml:space="preserve">   ของสินทรัพย์ทางการเงินที่อยู่ในความต้องการของตลาด</t>
  </si>
  <si>
    <t>ขาดทุนจากการเปลี่ยนแปลงมูลค่ายุติธรรมของ</t>
  </si>
  <si>
    <t xml:space="preserve">   สินทรัพย์ทางการเงินที่อยู่ในความต้องการ</t>
  </si>
  <si>
    <t>เงินทดรองรับคืนจาก (จ่ายให้แก่) เกษตรกร</t>
  </si>
  <si>
    <t xml:space="preserve">กระแสเงินสดสุทธิได้มาจาก (ใช้ไปใน) กิจกรรมดำเนินงาน </t>
  </si>
  <si>
    <t xml:space="preserve">   และรายการเทียบเท่าเงินสด</t>
  </si>
  <si>
    <t>ผลกระทบจากอัตราแลกเปลี่ยนที่มีต่อเงินสด</t>
  </si>
  <si>
    <t>กระแสเงินสดจากกิจกรรมลงทุน (ต่อ)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</si>
  <si>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</si>
  <si>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</si>
  <si>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ของตลาดสุทธิ</t>
  </si>
  <si>
    <t>2, 3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</si>
  <si>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</si>
  <si>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</si>
  <si>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2, 8</t>
  </si>
  <si>
    <t>หุ้นกู้ที่ถึงกำหนดชำระภายในหนึ่งปี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</si>
  <si>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</si>
  <si>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</si>
  <si>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</si>
  <si>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(กลับรายการ) ขาดทุนจากการด้อยค่าซึ่งเป็นไปตาม TFRS 9</t>
  </si>
  <si>
    <t>2, 10</t>
  </si>
  <si>
    <t>เงินสดรับจากการขายตราสารทุนของกิจการอื่น</t>
  </si>
  <si>
    <t>(กลับรายการ) ผลขาดทุนจากการด้อยค่าด้านเครดิตที่คาดว่าจะเกิดขึ้น</t>
  </si>
  <si>
    <t>กำไรจากการขายตราสารทุนของกิจการอื่น</t>
  </si>
  <si>
    <t>กำไรจากการเปลี่ยนแปลงมูลค่ายุติธรรมของ</t>
  </si>
  <si>
    <t xml:space="preserve">      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</si>
  <si>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</si>
  <si>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</si>
  <si>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สินทรัพย์ทางการเงินที่อยู่ในความต้องการของตลาดสุทธิ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</si>
  <si>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</si>
  <si>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</si>
  <si>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 xml:space="preserve">   สินทรัพย์ชีวภาพสุทธิ</t>
  </si>
  <si>
    <t xml:space="preserve">    ผลประโยชน์พนักงานที่กำหนดไว้</t>
  </si>
  <si>
    <t>ขาดทุนจากการด้อยค่าซึ่งเป็นไปตาม  TFRS 9</t>
  </si>
  <si>
    <t xml:space="preserve">    พนักงานที่กำหนดไว้</t>
  </si>
  <si>
    <t>ขาดทุนจากการวัดมูลค่าใหม่ของผลประโยชน์</t>
  </si>
  <si>
    <t>ขาดทุนจากการวัดมูลค่าใหม่ของ</t>
  </si>
  <si>
    <t>ตัดกำไรระหว่างกันที่ยังไม่รับรู้จากการ</t>
  </si>
  <si>
    <t>ขาดทุนจากการขายและตัดจำหน่ายอาคารและอุปกรณ์</t>
  </si>
  <si>
    <t>เงินกู้ยืมระยะสั้นจากบริษัทย่อยเพิ่มขึ้น (ลดลง)</t>
  </si>
  <si>
    <t>5, 15</t>
  </si>
  <si>
    <t>2, 15</t>
  </si>
  <si>
    <t>8, 15</t>
  </si>
  <si>
    <t xml:space="preserve">   ส่วนที่เป็นของส่วนได้เสียที่ไม่มีอำนาจควบคุม</t>
  </si>
  <si>
    <t>เงินสดจ่ายสำหรับผลประโยชน์พนักงาน</t>
  </si>
  <si>
    <t>เงินลงทุนในบริษัทร่วมและการร่วมค้า</t>
  </si>
  <si>
    <t>เงินสดจ่ายสำหรับเงินลงทุนในบริษัทร่วมและการร่วมค้า</t>
  </si>
  <si>
    <t>เงินสดจ่ายสำหรับเงินให้กู้ยืมระยะสั้นแก่บริษัทร่วมและการร่วมค้า</t>
  </si>
  <si>
    <t>เงินสดชำระคืนสำหรับเงินให้กู้ยืมระยะสั้นแก่บริษัทร่วมและการร่วมค้า</t>
  </si>
  <si>
    <t>เงินให้กู้ยืมระยะสั้นแก่บริษัทร่วมและการร่วมค้า</t>
  </si>
  <si>
    <t>ส่วนแบ่งกำไรจากเงินลงทุนในบริษัทร่วมและการร่วมค้า</t>
  </si>
  <si>
    <t xml:space="preserve">   ขายสินค้าให้บริษัทร่วมและการร่วมค้า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</si>
</sst>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.00\ ;\(#,##0\)"/>
    <numFmt numFmtId="192" formatCode="0.0%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1"/>
      <name val="Calibri"/>
      <family val="2"/>
    </font>
    <font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</cellStyleXfs>
  <cellXfs count="260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1" fillId="2" borderId="0" xfId="0" applyFont="1" applyFill="1" applyAlignment="1"/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87" fontId="3" fillId="0" borderId="0" xfId="2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/>
    <xf numFmtId="190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7" fontId="1" fillId="0" borderId="3" xfId="2" applyFont="1" applyFill="1" applyBorder="1" applyAlignment="1">
      <alignment horizontal="right"/>
    </xf>
    <xf numFmtId="189" fontId="1" fillId="0" borderId="0" xfId="1" applyNumberFormat="1" applyFont="1" applyBorder="1" applyAlignment="1">
      <alignment wrapText="1"/>
    </xf>
    <xf numFmtId="189" fontId="1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189" fontId="3" fillId="0" borderId="2" xfId="1" applyNumberFormat="1" applyFont="1" applyBorder="1" applyAlignment="1">
      <alignment wrapText="1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0" fontId="10" fillId="0" borderId="0" xfId="0" applyFont="1" applyFill="1" applyAlignment="1"/>
    <xf numFmtId="0" fontId="2" fillId="0" borderId="0" xfId="0" applyFont="1" applyFill="1" applyAlignment="1">
      <alignment horizontal="center"/>
    </xf>
    <xf numFmtId="187" fontId="0" fillId="0" borderId="0" xfId="0" applyNumberFormat="1" applyFont="1" applyFill="1" applyBorder="1" applyAlignment="1"/>
    <xf numFmtId="187" fontId="3" fillId="0" borderId="3" xfId="2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37" fontId="3" fillId="0" borderId="4" xfId="0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7" fontId="3" fillId="0" borderId="3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/>
    <xf numFmtId="188" fontId="1" fillId="0" borderId="0" xfId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87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0" fontId="4" fillId="0" borderId="0" xfId="0" applyFont="1"/>
    <xf numFmtId="37" fontId="0" fillId="0" borderId="0" xfId="0" applyNumberFormat="1" applyAlignment="1">
      <alignment horizontal="right"/>
    </xf>
    <xf numFmtId="187" fontId="0" fillId="0" borderId="4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7" fontId="3" fillId="0" borderId="4" xfId="0" applyNumberFormat="1" applyFont="1" applyBorder="1"/>
    <xf numFmtId="37" fontId="3" fillId="0" borderId="5" xfId="0" applyNumberFormat="1" applyFont="1" applyBorder="1"/>
    <xf numFmtId="188" fontId="1" fillId="0" borderId="2" xfId="1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87" fontId="0" fillId="0" borderId="3" xfId="0" applyNumberForma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0" fillId="0" borderId="0" xfId="0" applyNumberFormat="1" applyAlignment="1">
      <alignment horizontal="right"/>
    </xf>
    <xf numFmtId="187" fontId="3" fillId="0" borderId="2" xfId="1" applyNumberFormat="1" applyFont="1" applyBorder="1" applyAlignment="1">
      <alignment horizontal="center"/>
    </xf>
    <xf numFmtId="187" fontId="3" fillId="0" borderId="0" xfId="1" applyNumberFormat="1" applyFont="1" applyAlignment="1">
      <alignment horizontal="center"/>
    </xf>
    <xf numFmtId="188" fontId="1" fillId="0" borderId="0" xfId="1" applyFont="1" applyFill="1" applyAlignment="1"/>
    <xf numFmtId="0" fontId="2" fillId="0" borderId="0" xfId="0" applyFont="1"/>
    <xf numFmtId="0" fontId="6" fillId="0" borderId="0" xfId="0" applyFont="1"/>
    <xf numFmtId="0" fontId="3" fillId="0" borderId="0" xfId="0" applyFont="1" applyFill="1" applyAlignment="1">
      <alignment horizontal="left"/>
    </xf>
    <xf numFmtId="37" fontId="3" fillId="0" borderId="5" xfId="0" applyNumberFormat="1" applyFont="1" applyBorder="1" applyAlignment="1"/>
    <xf numFmtId="37" fontId="3" fillId="0" borderId="0" xfId="0" applyNumberFormat="1" applyFont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91" fontId="1" fillId="0" borderId="2" xfId="1" applyNumberFormat="1" applyFont="1" applyBorder="1" applyAlignment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2" fontId="1" fillId="0" borderId="0" xfId="5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16" fillId="0" borderId="0" xfId="0" applyNumberFormat="1" applyFont="1"/>
    <xf numFmtId="189" fontId="1" fillId="0" borderId="0" xfId="0" applyNumberFormat="1" applyFont="1"/>
    <xf numFmtId="0" fontId="17" fillId="0" borderId="0" xfId="0" applyFont="1" applyAlignment="1">
      <alignment horizontal="left"/>
    </xf>
    <xf numFmtId="189" fontId="1" fillId="2" borderId="0" xfId="1" applyNumberFormat="1" applyFont="1" applyFill="1" applyAlignment="1"/>
    <xf numFmtId="0" fontId="1" fillId="2" borderId="0" xfId="0" applyFont="1" applyFill="1"/>
    <xf numFmtId="2" fontId="0" fillId="0" borderId="0" xfId="0" applyNumberFormat="1"/>
    <xf numFmtId="0" fontId="3" fillId="0" borderId="0" xfId="0" applyFont="1" applyFill="1" applyAlignment="1">
      <alignment horizontal="left"/>
    </xf>
    <xf numFmtId="187" fontId="12" fillId="0" borderId="0" xfId="0" applyNumberFormat="1" applyFont="1" applyFill="1" applyAlignment="1"/>
    <xf numFmtId="188" fontId="12" fillId="0" borderId="0" xfId="1" applyFont="1" applyFill="1" applyAlignment="1">
      <alignment horizontal="left"/>
    </xf>
    <xf numFmtId="188" fontId="12" fillId="0" borderId="0" xfId="1" applyFont="1" applyFill="1" applyBorder="1" applyAlignment="1"/>
    <xf numFmtId="188" fontId="12" fillId="0" borderId="0" xfId="1" applyFont="1" applyFill="1" applyAlignment="1"/>
    <xf numFmtId="0" fontId="4" fillId="0" borderId="0" xfId="0" applyFont="1" applyAlignment="1">
      <alignment horizontal="center"/>
    </xf>
    <xf numFmtId="189" fontId="1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0" fillId="0" borderId="0" xfId="0" applyNumberFormat="1"/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Fill="1"/>
    <xf numFmtId="187" fontId="0" fillId="0" borderId="0" xfId="0" applyNumberFormat="1" applyFill="1"/>
    <xf numFmtId="37" fontId="1" fillId="0" borderId="0" xfId="0" applyNumberFormat="1" applyFont="1" applyFill="1"/>
    <xf numFmtId="37" fontId="3" fillId="0" borderId="4" xfId="0" applyNumberFormat="1" applyFont="1" applyFill="1" applyBorder="1"/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37" fontId="3" fillId="0" borderId="5" xfId="0" applyNumberFormat="1" applyFont="1" applyFill="1" applyBorder="1"/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37" fontId="1" fillId="0" borderId="3" xfId="0" applyNumberFormat="1" applyFont="1" applyFill="1" applyBorder="1"/>
    <xf numFmtId="189" fontId="3" fillId="0" borderId="1" xfId="0" applyNumberFormat="1" applyFont="1" applyFill="1" applyBorder="1"/>
    <xf numFmtId="187" fontId="1" fillId="0" borderId="0" xfId="0" applyNumberFormat="1" applyFont="1" applyFill="1"/>
    <xf numFmtId="187" fontId="0" fillId="0" borderId="0" xfId="0" applyNumberFormat="1" applyFont="1" applyFill="1"/>
    <xf numFmtId="37" fontId="1" fillId="0" borderId="2" xfId="0" applyNumberFormat="1" applyFont="1" applyFill="1" applyBorder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189" fontId="1" fillId="0" borderId="0" xfId="0" applyNumberFormat="1" applyFont="1" applyFill="1"/>
    <xf numFmtId="187" fontId="1" fillId="0" borderId="0" xfId="1" applyNumberFormat="1" applyFont="1" applyFill="1" applyAlignment="1">
      <alignment horizontal="right"/>
    </xf>
    <xf numFmtId="188" fontId="3" fillId="0" borderId="0" xfId="1" applyFont="1" applyFill="1" applyAlignment="1">
      <alignment horizontal="left"/>
    </xf>
    <xf numFmtId="188" fontId="4" fillId="0" borderId="0" xfId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89" fontId="1" fillId="0" borderId="0" xfId="0" applyNumberFormat="1" applyFont="1" applyFill="1" applyAlignment="1"/>
    <xf numFmtId="188" fontId="1" fillId="0" borderId="2" xfId="1" applyFont="1" applyFill="1" applyBorder="1"/>
    <xf numFmtId="191" fontId="1" fillId="0" borderId="2" xfId="1" applyNumberFormat="1" applyFont="1" applyFill="1" applyBorder="1" applyAlignment="1"/>
    <xf numFmtId="37" fontId="3" fillId="0" borderId="5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3" xfId="0" applyNumberFormat="1" applyFont="1" applyFill="1" applyBorder="1"/>
    <xf numFmtId="37" fontId="0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/>
    <xf numFmtId="187" fontId="3" fillId="0" borderId="1" xfId="0" applyNumberFormat="1" applyFont="1" applyFill="1" applyBorder="1" applyAlignment="1">
      <alignment horizontal="center"/>
    </xf>
    <xf numFmtId="187" fontId="15" fillId="0" borderId="0" xfId="0" applyNumberFormat="1" applyFont="1" applyFill="1"/>
    <xf numFmtId="37" fontId="3" fillId="0" borderId="5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Border="1"/>
    <xf numFmtId="37" fontId="3" fillId="0" borderId="0" xfId="0" applyNumberFormat="1" applyFont="1" applyBorder="1"/>
    <xf numFmtId="37" fontId="3" fillId="0" borderId="0" xfId="0" applyNumberFormat="1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37" fontId="4" fillId="0" borderId="0" xfId="0" applyNumberFormat="1" applyFont="1" applyFill="1" applyAlignment="1">
      <alignment horizontal="center"/>
    </xf>
    <xf numFmtId="188" fontId="1" fillId="0" borderId="3" xfId="1" applyFont="1" applyFill="1" applyBorder="1"/>
    <xf numFmtId="188" fontId="1" fillId="0" borderId="0" xfId="0" applyNumberFormat="1" applyFont="1" applyFill="1"/>
    <xf numFmtId="189" fontId="0" fillId="0" borderId="0" xfId="1" applyNumberFormat="1" applyFont="1" applyFill="1" applyAlignment="1"/>
    <xf numFmtId="189" fontId="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7" fontId="0" fillId="0" borderId="4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[0]" xfId="2" builtinId="6"/>
    <cellStyle name="Normal" xfId="0" builtinId="0"/>
    <cellStyle name="Normal 10 3 2" xfId="6"/>
    <cellStyle name="Normal 3 17" xfId="3"/>
    <cellStyle name="Normal 3 5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T%202020-2021\2021\M-06\TFGT2-Q2'21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11"/>
      <sheetName val="CH-Conso-12-13 "/>
      <sheetName val="CH-Separate-14-15"/>
      <sheetName val="CF-16-18"/>
    </sheetNames>
    <sheetDataSet>
      <sheetData sheetId="0">
        <row r="91">
          <cell r="D91">
            <v>5607573</v>
          </cell>
          <cell r="F91">
            <v>5607573</v>
          </cell>
          <cell r="J91">
            <v>5607573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tabSelected="1" view="pageBreakPreview" zoomScale="75" zoomScaleNormal="82" zoomScaleSheetLayoutView="75" workbookViewId="0"/>
  </sheetViews>
  <sheetFormatPr defaultColWidth="9.140625" defaultRowHeight="21" customHeight="1" x14ac:dyDescent="0.45"/>
  <cols>
    <col min="1" max="1" width="51.140625" style="101" customWidth="1"/>
    <col min="2" max="2" width="8.85546875" style="100" customWidth="1"/>
    <col min="3" max="3" width="1.42578125" style="100" customWidth="1"/>
    <col min="4" max="4" width="14.5703125" style="192" customWidth="1"/>
    <col min="5" max="5" width="1.42578125" style="192" customWidth="1"/>
    <col min="6" max="6" width="14.7109375" style="192" customWidth="1"/>
    <col min="7" max="7" width="1.42578125" style="192" customWidth="1"/>
    <col min="8" max="8" width="14.7109375" style="192" customWidth="1"/>
    <col min="9" max="9" width="1.42578125" style="192" customWidth="1"/>
    <col min="10" max="10" width="14.7109375" style="192" customWidth="1"/>
    <col min="11" max="11" width="13.85546875" style="79" customWidth="1"/>
    <col min="12" max="12" width="17.85546875" style="100" customWidth="1"/>
    <col min="13" max="13" width="14.5703125" style="100" bestFit="1" customWidth="1"/>
    <col min="14" max="14" width="15.42578125" style="100" customWidth="1"/>
    <col min="15" max="15" width="10" style="100" bestFit="1" customWidth="1"/>
    <col min="16" max="16" width="9.140625" style="100"/>
    <col min="17" max="17" width="10" style="100" bestFit="1" customWidth="1"/>
    <col min="18" max="16384" width="9.140625" style="100"/>
  </cols>
  <sheetData>
    <row r="1" spans="1:15" ht="21.75" customHeight="1" x14ac:dyDescent="0.5">
      <c r="A1" s="1" t="s">
        <v>0</v>
      </c>
      <c r="B1" s="192"/>
      <c r="C1" s="192"/>
    </row>
    <row r="2" spans="1:15" ht="21.75" customHeight="1" x14ac:dyDescent="0.5">
      <c r="A2" s="1" t="s">
        <v>1</v>
      </c>
      <c r="B2" s="192"/>
      <c r="C2" s="192"/>
    </row>
    <row r="3" spans="1:15" ht="11.1" customHeight="1" x14ac:dyDescent="0.5">
      <c r="A3" s="1"/>
      <c r="B3" s="192"/>
      <c r="C3" s="192"/>
    </row>
    <row r="4" spans="1:15" ht="21.6" customHeight="1" x14ac:dyDescent="0.45">
      <c r="A4" s="3"/>
      <c r="B4" s="4"/>
      <c r="C4" s="4"/>
      <c r="D4" s="253" t="s">
        <v>2</v>
      </c>
      <c r="E4" s="253"/>
      <c r="F4" s="253"/>
      <c r="G4" s="244"/>
      <c r="H4" s="253" t="s">
        <v>3</v>
      </c>
      <c r="I4" s="253"/>
      <c r="J4" s="253"/>
    </row>
    <row r="5" spans="1:15" ht="21.6" customHeight="1" x14ac:dyDescent="0.45">
      <c r="A5" s="3"/>
      <c r="B5" s="4"/>
      <c r="C5" s="4"/>
      <c r="D5" s="193" t="s">
        <v>130</v>
      </c>
      <c r="E5" s="193"/>
      <c r="F5" s="193" t="s">
        <v>168</v>
      </c>
      <c r="G5" s="244"/>
      <c r="H5" s="193" t="s">
        <v>130</v>
      </c>
      <c r="I5" s="193"/>
      <c r="J5" s="193" t="s">
        <v>168</v>
      </c>
    </row>
    <row r="6" spans="1:15" ht="21.6" customHeight="1" x14ac:dyDescent="0.5">
      <c r="A6" s="1" t="s">
        <v>4</v>
      </c>
      <c r="B6" s="243" t="s">
        <v>5</v>
      </c>
      <c r="C6" s="243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5" ht="21.6" customHeight="1" x14ac:dyDescent="0.5">
      <c r="A7" s="1"/>
      <c r="B7" s="243"/>
      <c r="C7" s="243"/>
      <c r="D7" s="194" t="s">
        <v>122</v>
      </c>
      <c r="E7" s="4"/>
      <c r="F7" s="4"/>
      <c r="G7" s="4"/>
      <c r="H7" s="194" t="s">
        <v>122</v>
      </c>
      <c r="I7" s="4"/>
      <c r="J7" s="4"/>
    </row>
    <row r="8" spans="1:15" ht="21.6" customHeight="1" x14ac:dyDescent="0.45">
      <c r="A8" s="249"/>
      <c r="B8" s="193"/>
      <c r="C8" s="4"/>
      <c r="D8" s="252" t="s">
        <v>6</v>
      </c>
      <c r="E8" s="252"/>
      <c r="F8" s="252"/>
      <c r="G8" s="252"/>
      <c r="H8" s="252"/>
      <c r="I8" s="252"/>
      <c r="J8" s="252"/>
    </row>
    <row r="9" spans="1:15" ht="21" customHeight="1" x14ac:dyDescent="0.45">
      <c r="A9" s="8" t="s">
        <v>7</v>
      </c>
      <c r="B9" s="243"/>
      <c r="C9" s="243"/>
      <c r="L9" s="138"/>
      <c r="M9" s="108"/>
      <c r="N9" s="138"/>
      <c r="O9" s="108"/>
    </row>
    <row r="10" spans="1:15" ht="21" customHeight="1" x14ac:dyDescent="0.45">
      <c r="A10" s="3" t="s">
        <v>8</v>
      </c>
      <c r="B10" s="238"/>
      <c r="C10" s="243"/>
      <c r="D10" s="184">
        <v>516974</v>
      </c>
      <c r="E10" s="186"/>
      <c r="F10" s="184">
        <v>415837</v>
      </c>
      <c r="G10" s="186"/>
      <c r="H10" s="186">
        <v>74440</v>
      </c>
      <c r="I10" s="186"/>
      <c r="J10" s="186">
        <v>44288</v>
      </c>
      <c r="L10" s="161"/>
      <c r="N10" s="130"/>
    </row>
    <row r="11" spans="1:15" ht="21.95" customHeight="1" x14ac:dyDescent="0.45">
      <c r="A11" s="9" t="s">
        <v>206</v>
      </c>
      <c r="B11" s="238" t="s">
        <v>232</v>
      </c>
      <c r="C11" s="243"/>
      <c r="D11" s="186">
        <v>2391260</v>
      </c>
      <c r="E11" s="186"/>
      <c r="F11" s="186">
        <v>2318436</v>
      </c>
      <c r="G11" s="186"/>
      <c r="H11" s="184">
        <v>1274424</v>
      </c>
      <c r="I11" s="186"/>
      <c r="J11" s="184">
        <v>869842</v>
      </c>
      <c r="L11" s="79"/>
      <c r="M11" s="162"/>
      <c r="O11" s="162"/>
    </row>
    <row r="12" spans="1:15" ht="21.95" customHeight="1" x14ac:dyDescent="0.45">
      <c r="A12" s="9" t="s">
        <v>128</v>
      </c>
      <c r="B12" s="243">
        <v>2</v>
      </c>
      <c r="C12" s="243"/>
      <c r="D12" s="184">
        <v>719646</v>
      </c>
      <c r="E12" s="186"/>
      <c r="F12" s="184">
        <v>510237</v>
      </c>
      <c r="G12" s="186"/>
      <c r="H12" s="186">
        <v>216414</v>
      </c>
      <c r="I12" s="186"/>
      <c r="J12" s="186">
        <v>190432</v>
      </c>
      <c r="L12" s="79"/>
    </row>
    <row r="13" spans="1:15" ht="21.95" customHeight="1" x14ac:dyDescent="0.45">
      <c r="A13" s="9" t="s">
        <v>177</v>
      </c>
      <c r="B13" s="243">
        <v>2</v>
      </c>
      <c r="C13" s="243"/>
      <c r="D13" s="185">
        <v>0</v>
      </c>
      <c r="E13" s="186"/>
      <c r="F13" s="185">
        <v>0</v>
      </c>
      <c r="G13" s="186"/>
      <c r="H13" s="186">
        <v>1729</v>
      </c>
      <c r="I13" s="186"/>
      <c r="J13" s="186">
        <v>753</v>
      </c>
      <c r="L13" s="79"/>
    </row>
    <row r="14" spans="1:15" ht="21.95" customHeight="1" x14ac:dyDescent="0.45">
      <c r="A14" s="9" t="s">
        <v>233</v>
      </c>
      <c r="B14" s="243"/>
      <c r="C14" s="243"/>
      <c r="D14" s="185">
        <v>152276</v>
      </c>
      <c r="E14" s="186"/>
      <c r="F14" s="185">
        <v>122157</v>
      </c>
      <c r="G14" s="186"/>
      <c r="H14" s="185">
        <v>0</v>
      </c>
      <c r="I14" s="186"/>
      <c r="J14" s="185">
        <v>0</v>
      </c>
      <c r="L14" s="79"/>
      <c r="M14" s="162"/>
    </row>
    <row r="15" spans="1:15" ht="21.95" customHeight="1" x14ac:dyDescent="0.45">
      <c r="A15" s="9" t="s">
        <v>10</v>
      </c>
      <c r="B15" s="238">
        <v>2</v>
      </c>
      <c r="C15" s="243"/>
      <c r="D15" s="185">
        <v>0</v>
      </c>
      <c r="E15" s="186"/>
      <c r="F15" s="185">
        <v>0</v>
      </c>
      <c r="G15" s="186"/>
      <c r="H15" s="186">
        <v>8587347</v>
      </c>
      <c r="I15" s="186"/>
      <c r="J15" s="186">
        <v>7159341</v>
      </c>
      <c r="L15" s="79"/>
    </row>
    <row r="16" spans="1:15" ht="21.95" customHeight="1" x14ac:dyDescent="0.45">
      <c r="A16" s="9" t="s">
        <v>270</v>
      </c>
      <c r="B16" s="238">
        <v>2</v>
      </c>
      <c r="C16" s="243"/>
      <c r="D16" s="185">
        <v>53500</v>
      </c>
      <c r="E16" s="186"/>
      <c r="F16" s="185">
        <v>87300</v>
      </c>
      <c r="G16" s="186"/>
      <c r="H16" s="185">
        <v>0</v>
      </c>
      <c r="I16" s="186"/>
      <c r="J16" s="185">
        <v>0</v>
      </c>
      <c r="L16" s="79"/>
    </row>
    <row r="17" spans="1:18" ht="21.95" customHeight="1" x14ac:dyDescent="0.45">
      <c r="A17" s="3" t="s">
        <v>11</v>
      </c>
      <c r="B17" s="243"/>
      <c r="C17" s="243"/>
      <c r="D17" s="184">
        <v>7633443</v>
      </c>
      <c r="E17" s="186"/>
      <c r="F17" s="184">
        <v>4862673</v>
      </c>
      <c r="G17" s="186"/>
      <c r="H17" s="186">
        <v>866177</v>
      </c>
      <c r="I17" s="186"/>
      <c r="J17" s="186">
        <v>755689</v>
      </c>
      <c r="L17" s="79"/>
    </row>
    <row r="18" spans="1:18" ht="21.95" customHeight="1" x14ac:dyDescent="0.45">
      <c r="A18" s="9" t="s">
        <v>12</v>
      </c>
      <c r="B18" s="243"/>
      <c r="C18" s="243"/>
      <c r="D18" s="186">
        <v>5231417</v>
      </c>
      <c r="E18" s="186"/>
      <c r="F18" s="186">
        <v>5266367</v>
      </c>
      <c r="G18" s="186"/>
      <c r="H18" s="185">
        <v>0</v>
      </c>
      <c r="I18" s="186"/>
      <c r="J18" s="185">
        <v>0</v>
      </c>
      <c r="L18" s="79"/>
    </row>
    <row r="19" spans="1:18" ht="21.95" customHeight="1" x14ac:dyDescent="0.45">
      <c r="A19" s="9" t="s">
        <v>13</v>
      </c>
      <c r="B19" s="238">
        <v>4</v>
      </c>
      <c r="C19" s="243"/>
      <c r="D19" s="186">
        <v>104934</v>
      </c>
      <c r="E19" s="186"/>
      <c r="F19" s="186">
        <v>140250</v>
      </c>
      <c r="G19" s="186"/>
      <c r="H19" s="185">
        <v>0</v>
      </c>
      <c r="I19" s="186"/>
      <c r="J19" s="185">
        <v>0</v>
      </c>
      <c r="L19" s="79"/>
    </row>
    <row r="20" spans="1:18" ht="21.95" customHeight="1" x14ac:dyDescent="0.45">
      <c r="A20" s="9" t="s">
        <v>215</v>
      </c>
      <c r="B20" s="238" t="s">
        <v>261</v>
      </c>
      <c r="C20" s="243"/>
      <c r="D20" s="186">
        <v>1096690</v>
      </c>
      <c r="E20" s="186"/>
      <c r="F20" s="186">
        <v>1343175</v>
      </c>
      <c r="G20" s="186"/>
      <c r="H20" s="185">
        <v>1096690</v>
      </c>
      <c r="I20" s="186"/>
      <c r="J20" s="185">
        <v>1343175</v>
      </c>
      <c r="L20" s="79"/>
    </row>
    <row r="21" spans="1:18" ht="21.95" customHeight="1" x14ac:dyDescent="0.45">
      <c r="A21" s="9" t="s">
        <v>178</v>
      </c>
      <c r="B21" s="243">
        <v>15</v>
      </c>
      <c r="C21" s="243"/>
      <c r="D21" s="195">
        <v>129839</v>
      </c>
      <c r="E21" s="186"/>
      <c r="F21" s="195">
        <v>42182</v>
      </c>
      <c r="G21" s="186"/>
      <c r="H21" s="239">
        <v>0</v>
      </c>
      <c r="I21" s="186"/>
      <c r="J21" s="195">
        <v>2459</v>
      </c>
      <c r="L21" s="79"/>
    </row>
    <row r="22" spans="1:18" ht="21" customHeight="1" x14ac:dyDescent="0.45">
      <c r="A22" s="245" t="s">
        <v>14</v>
      </c>
      <c r="B22" s="243"/>
      <c r="C22" s="243"/>
      <c r="D22" s="196">
        <f>SUM(D10:D21)</f>
        <v>18029979</v>
      </c>
      <c r="E22" s="200"/>
      <c r="F22" s="196">
        <f>SUM(F10:F21)</f>
        <v>15108614</v>
      </c>
      <c r="G22" s="200"/>
      <c r="H22" s="196">
        <f>SUM(H10:H21)</f>
        <v>12117221</v>
      </c>
      <c r="I22" s="200"/>
      <c r="J22" s="196">
        <f>SUM(J10:J21)</f>
        <v>10365979</v>
      </c>
    </row>
    <row r="23" spans="1:18" ht="20.45" customHeight="1" x14ac:dyDescent="0.45">
      <c r="A23" s="250"/>
      <c r="B23" s="243"/>
      <c r="C23" s="243"/>
      <c r="D23" s="186"/>
      <c r="E23" s="186"/>
      <c r="F23" s="186"/>
      <c r="G23" s="186"/>
      <c r="H23" s="186"/>
      <c r="I23" s="186"/>
      <c r="J23" s="186"/>
    </row>
    <row r="24" spans="1:18" ht="21" customHeight="1" x14ac:dyDescent="0.45">
      <c r="A24" s="8" t="s">
        <v>15</v>
      </c>
      <c r="B24" s="238"/>
      <c r="C24" s="243"/>
      <c r="D24" s="186"/>
      <c r="E24" s="186"/>
      <c r="F24" s="186"/>
      <c r="G24" s="186"/>
      <c r="H24" s="186"/>
      <c r="I24" s="186"/>
      <c r="J24" s="186"/>
    </row>
    <row r="25" spans="1:18" ht="21.95" customHeight="1" x14ac:dyDescent="0.45">
      <c r="A25" s="9" t="s">
        <v>207</v>
      </c>
      <c r="B25" s="238"/>
      <c r="C25" s="243"/>
      <c r="D25" s="184">
        <v>200</v>
      </c>
      <c r="E25" s="186"/>
      <c r="F25" s="184">
        <v>200</v>
      </c>
      <c r="G25" s="79"/>
      <c r="H25" s="185">
        <v>0</v>
      </c>
      <c r="I25" s="79"/>
      <c r="J25" s="185">
        <v>0</v>
      </c>
    </row>
    <row r="26" spans="1:18" ht="21.95" customHeight="1" x14ac:dyDescent="0.45">
      <c r="A26" s="194" t="s">
        <v>13</v>
      </c>
      <c r="B26" s="238">
        <v>4</v>
      </c>
      <c r="C26" s="243"/>
      <c r="D26" s="184">
        <v>245939</v>
      </c>
      <c r="E26" s="186"/>
      <c r="F26" s="184">
        <v>246409</v>
      </c>
      <c r="G26" s="186"/>
      <c r="H26" s="185">
        <v>0</v>
      </c>
      <c r="I26" s="186"/>
      <c r="J26" s="185">
        <v>0</v>
      </c>
      <c r="L26" s="241"/>
    </row>
    <row r="27" spans="1:18" ht="21.95" customHeight="1" x14ac:dyDescent="0.45">
      <c r="A27" s="192" t="s">
        <v>16</v>
      </c>
      <c r="B27" s="238">
        <v>6</v>
      </c>
      <c r="C27" s="243"/>
      <c r="D27" s="185">
        <v>0</v>
      </c>
      <c r="E27" s="186"/>
      <c r="F27" s="185">
        <v>0</v>
      </c>
      <c r="G27" s="186"/>
      <c r="H27" s="186">
        <v>6345370</v>
      </c>
      <c r="I27" s="186"/>
      <c r="J27" s="186">
        <v>5785370</v>
      </c>
      <c r="K27" s="242"/>
      <c r="L27" s="213"/>
      <c r="M27" s="213"/>
    </row>
    <row r="28" spans="1:18" s="192" customFormat="1" ht="21.95" customHeight="1" x14ac:dyDescent="0.45">
      <c r="A28" s="237" t="s">
        <v>266</v>
      </c>
      <c r="B28" s="238">
        <v>6</v>
      </c>
      <c r="C28" s="243"/>
      <c r="D28" s="185">
        <v>329042</v>
      </c>
      <c r="E28" s="186"/>
      <c r="F28" s="185">
        <v>328200</v>
      </c>
      <c r="G28" s="186"/>
      <c r="H28" s="185">
        <v>0</v>
      </c>
      <c r="I28" s="186"/>
      <c r="J28" s="185">
        <v>0</v>
      </c>
      <c r="K28" s="79"/>
      <c r="L28" s="79"/>
      <c r="M28" s="202"/>
      <c r="O28" s="197"/>
      <c r="P28" s="197"/>
      <c r="Q28" s="197"/>
      <c r="R28" s="197"/>
    </row>
    <row r="29" spans="1:18" ht="21.95" customHeight="1" x14ac:dyDescent="0.45">
      <c r="A29" s="9" t="s">
        <v>208</v>
      </c>
      <c r="B29" s="238">
        <v>3</v>
      </c>
      <c r="C29" s="243"/>
      <c r="D29" s="184">
        <v>87026</v>
      </c>
      <c r="E29" s="186"/>
      <c r="F29" s="184">
        <v>87240</v>
      </c>
      <c r="G29" s="186"/>
      <c r="H29" s="185">
        <v>0</v>
      </c>
      <c r="I29" s="186"/>
      <c r="J29" s="185">
        <v>0</v>
      </c>
      <c r="O29" s="162"/>
    </row>
    <row r="30" spans="1:18" ht="21.95" customHeight="1" x14ac:dyDescent="0.45">
      <c r="A30" s="9" t="s">
        <v>129</v>
      </c>
      <c r="B30" s="238"/>
      <c r="C30" s="243"/>
      <c r="D30" s="185">
        <v>60626</v>
      </c>
      <c r="E30" s="186"/>
      <c r="F30" s="185">
        <v>41609</v>
      </c>
      <c r="G30" s="186"/>
      <c r="H30" s="186">
        <v>11086</v>
      </c>
      <c r="I30" s="186"/>
      <c r="J30" s="186">
        <v>9416</v>
      </c>
      <c r="L30" s="79"/>
    </row>
    <row r="31" spans="1:18" ht="21.95" customHeight="1" x14ac:dyDescent="0.45">
      <c r="A31" s="9" t="s">
        <v>179</v>
      </c>
      <c r="B31" s="238">
        <v>2</v>
      </c>
      <c r="C31" s="243"/>
      <c r="D31" s="185">
        <v>0</v>
      </c>
      <c r="E31" s="186"/>
      <c r="F31" s="185">
        <v>0</v>
      </c>
      <c r="G31" s="186"/>
      <c r="H31" s="185">
        <v>5555</v>
      </c>
      <c r="I31" s="186"/>
      <c r="J31" s="185">
        <v>0</v>
      </c>
      <c r="L31" s="79"/>
    </row>
    <row r="32" spans="1:18" s="192" customFormat="1" ht="21.95" customHeight="1" x14ac:dyDescent="0.45">
      <c r="A32" s="9" t="s">
        <v>234</v>
      </c>
      <c r="B32" s="243"/>
      <c r="C32" s="243"/>
      <c r="D32" s="185">
        <v>10273</v>
      </c>
      <c r="E32" s="186"/>
      <c r="F32" s="185">
        <v>0</v>
      </c>
      <c r="G32" s="186"/>
      <c r="H32" s="185">
        <v>0</v>
      </c>
      <c r="I32" s="186"/>
      <c r="J32" s="185">
        <v>0</v>
      </c>
      <c r="K32" s="79"/>
      <c r="L32" s="79"/>
      <c r="M32" s="202"/>
    </row>
    <row r="33" spans="1:12" ht="21.95" customHeight="1" x14ac:dyDescent="0.45">
      <c r="A33" s="9" t="s">
        <v>180</v>
      </c>
      <c r="B33" s="238" t="s">
        <v>262</v>
      </c>
      <c r="C33" s="243"/>
      <c r="D33" s="185">
        <v>0</v>
      </c>
      <c r="E33" s="186"/>
      <c r="F33" s="185">
        <v>0</v>
      </c>
      <c r="G33" s="186"/>
      <c r="H33" s="186">
        <v>3000000</v>
      </c>
      <c r="I33" s="186"/>
      <c r="J33" s="186">
        <v>3000000</v>
      </c>
      <c r="L33" s="79"/>
    </row>
    <row r="34" spans="1:12" ht="21.95" customHeight="1" x14ac:dyDescent="0.45">
      <c r="A34" s="9" t="s">
        <v>19</v>
      </c>
      <c r="B34" s="238"/>
      <c r="C34" s="243"/>
      <c r="D34" s="184">
        <v>3032465</v>
      </c>
      <c r="E34" s="186"/>
      <c r="F34" s="184">
        <v>2107941</v>
      </c>
      <c r="G34" s="186"/>
      <c r="H34" s="185">
        <v>0</v>
      </c>
      <c r="I34" s="186"/>
      <c r="J34" s="185">
        <v>0</v>
      </c>
      <c r="L34" s="79"/>
    </row>
    <row r="35" spans="1:12" ht="21.95" customHeight="1" x14ac:dyDescent="0.45">
      <c r="A35" s="3" t="s">
        <v>17</v>
      </c>
      <c r="B35" s="238"/>
      <c r="C35" s="243"/>
      <c r="D35" s="184">
        <v>34503</v>
      </c>
      <c r="E35" s="186"/>
      <c r="F35" s="184">
        <v>34627</v>
      </c>
      <c r="G35" s="186"/>
      <c r="H35" s="185">
        <v>22538</v>
      </c>
      <c r="I35" s="186"/>
      <c r="J35" s="185">
        <v>22538</v>
      </c>
      <c r="L35" s="79"/>
    </row>
    <row r="36" spans="1:12" ht="21.95" customHeight="1" x14ac:dyDescent="0.45">
      <c r="A36" s="3" t="s">
        <v>18</v>
      </c>
      <c r="B36" s="238">
        <v>7</v>
      </c>
      <c r="C36" s="243"/>
      <c r="D36" s="184">
        <v>15209160</v>
      </c>
      <c r="E36" s="186"/>
      <c r="F36" s="184">
        <v>13436841</v>
      </c>
      <c r="G36" s="186"/>
      <c r="H36" s="186">
        <v>2664116</v>
      </c>
      <c r="I36" s="186"/>
      <c r="J36" s="186">
        <v>2718327</v>
      </c>
      <c r="L36" s="79"/>
    </row>
    <row r="37" spans="1:12" ht="21.95" customHeight="1" x14ac:dyDescent="0.45">
      <c r="A37" s="9" t="s">
        <v>181</v>
      </c>
      <c r="B37" s="238">
        <v>7</v>
      </c>
      <c r="C37" s="243"/>
      <c r="D37" s="184">
        <v>3568523</v>
      </c>
      <c r="E37" s="186"/>
      <c r="F37" s="184">
        <v>2928932</v>
      </c>
      <c r="G37" s="186"/>
      <c r="H37" s="186">
        <v>196461</v>
      </c>
      <c r="I37" s="186"/>
      <c r="J37" s="186">
        <v>258462</v>
      </c>
      <c r="L37" s="79"/>
    </row>
    <row r="38" spans="1:12" ht="21.95" customHeight="1" x14ac:dyDescent="0.45">
      <c r="A38" s="9" t="s">
        <v>124</v>
      </c>
      <c r="B38" s="238"/>
      <c r="C38" s="243"/>
      <c r="D38" s="184">
        <v>66985</v>
      </c>
      <c r="E38" s="186"/>
      <c r="F38" s="184">
        <f>66986-1</f>
        <v>66985</v>
      </c>
      <c r="G38" s="186"/>
      <c r="H38" s="185">
        <v>0</v>
      </c>
      <c r="I38" s="186"/>
      <c r="J38" s="185">
        <v>0</v>
      </c>
      <c r="L38" s="79"/>
    </row>
    <row r="39" spans="1:12" ht="21.95" customHeight="1" x14ac:dyDescent="0.45">
      <c r="A39" s="9" t="s">
        <v>20</v>
      </c>
      <c r="B39" s="238"/>
      <c r="C39" s="243"/>
      <c r="D39" s="184">
        <v>129916</v>
      </c>
      <c r="E39" s="186"/>
      <c r="F39" s="184">
        <v>111922</v>
      </c>
      <c r="G39" s="186"/>
      <c r="H39" s="186">
        <v>28069</v>
      </c>
      <c r="I39" s="186"/>
      <c r="J39" s="186">
        <v>28501</v>
      </c>
      <c r="L39" s="79"/>
    </row>
    <row r="40" spans="1:12" ht="21.95" customHeight="1" x14ac:dyDescent="0.45">
      <c r="A40" s="9" t="s">
        <v>21</v>
      </c>
      <c r="B40" s="238"/>
      <c r="C40" s="243"/>
      <c r="D40" s="184">
        <v>100166</v>
      </c>
      <c r="E40" s="186"/>
      <c r="F40" s="184">
        <v>100095</v>
      </c>
      <c r="G40" s="186"/>
      <c r="H40" s="186">
        <v>1397</v>
      </c>
      <c r="I40" s="186"/>
      <c r="J40" s="186">
        <v>1395</v>
      </c>
      <c r="L40" s="79"/>
    </row>
    <row r="41" spans="1:12" ht="21.95" customHeight="1" x14ac:dyDescent="0.45">
      <c r="A41" s="3" t="s">
        <v>22</v>
      </c>
      <c r="B41" s="238"/>
      <c r="C41" s="243"/>
      <c r="D41" s="184">
        <v>628965</v>
      </c>
      <c r="E41" s="186"/>
      <c r="F41" s="184">
        <v>722515</v>
      </c>
      <c r="G41" s="186"/>
      <c r="H41" s="186">
        <v>345118</v>
      </c>
      <c r="I41" s="186"/>
      <c r="J41" s="186">
        <v>565497</v>
      </c>
      <c r="L41" s="79"/>
    </row>
    <row r="42" spans="1:12" ht="21.95" customHeight="1" x14ac:dyDescent="0.45">
      <c r="A42" s="3" t="s">
        <v>23</v>
      </c>
      <c r="B42" s="238"/>
      <c r="C42" s="243"/>
      <c r="D42" s="184">
        <v>319952</v>
      </c>
      <c r="E42" s="186"/>
      <c r="F42" s="184">
        <v>244918</v>
      </c>
      <c r="G42" s="186"/>
      <c r="H42" s="186">
        <v>2752</v>
      </c>
      <c r="I42" s="186"/>
      <c r="J42" s="186">
        <v>8087</v>
      </c>
      <c r="L42" s="79"/>
    </row>
    <row r="43" spans="1:12" ht="21.95" customHeight="1" x14ac:dyDescent="0.45">
      <c r="A43" s="245" t="s">
        <v>24</v>
      </c>
      <c r="B43" s="238"/>
      <c r="C43" s="243"/>
      <c r="D43" s="66">
        <f>SUM(D25:D42)</f>
        <v>23823741</v>
      </c>
      <c r="E43" s="200"/>
      <c r="F43" s="66">
        <f>SUM(F25:F42)</f>
        <v>20458434</v>
      </c>
      <c r="G43" s="200"/>
      <c r="H43" s="66">
        <f>SUM(H25:H42)</f>
        <v>12622462</v>
      </c>
      <c r="I43" s="200"/>
      <c r="J43" s="66">
        <f>SUM(J25:J42)</f>
        <v>12397593</v>
      </c>
    </row>
    <row r="44" spans="1:12" ht="21.95" customHeight="1" thickBot="1" x14ac:dyDescent="0.5">
      <c r="A44" s="245" t="s">
        <v>25</v>
      </c>
      <c r="B44" s="238"/>
      <c r="C44" s="243"/>
      <c r="D44" s="98">
        <f>D43+D22</f>
        <v>41853720</v>
      </c>
      <c r="E44" s="200"/>
      <c r="F44" s="98">
        <f>F43+F22</f>
        <v>35567048</v>
      </c>
      <c r="G44" s="200"/>
      <c r="H44" s="98">
        <f>H43+H22</f>
        <v>24739683</v>
      </c>
      <c r="I44" s="200"/>
      <c r="J44" s="98">
        <f>J43+J22</f>
        <v>22763572</v>
      </c>
    </row>
    <row r="45" spans="1:12" ht="23.25" customHeight="1" thickTop="1" x14ac:dyDescent="0.45">
      <c r="A45" s="3"/>
      <c r="B45" s="194"/>
      <c r="C45" s="192"/>
    </row>
    <row r="46" spans="1:12" ht="21.75" customHeight="1" x14ac:dyDescent="0.5">
      <c r="A46" s="1" t="s">
        <v>0</v>
      </c>
      <c r="B46" s="192"/>
      <c r="C46" s="192"/>
    </row>
    <row r="47" spans="1:12" ht="21.75" customHeight="1" x14ac:dyDescent="0.5">
      <c r="A47" s="1" t="s">
        <v>1</v>
      </c>
      <c r="B47" s="192"/>
      <c r="C47" s="192"/>
    </row>
    <row r="48" spans="1:12" ht="11.1" customHeight="1" x14ac:dyDescent="0.5">
      <c r="A48" s="1"/>
      <c r="B48" s="192"/>
      <c r="C48" s="192"/>
    </row>
    <row r="49" spans="1:14" ht="21.6" customHeight="1" x14ac:dyDescent="0.45">
      <c r="A49" s="3"/>
      <c r="B49" s="4"/>
      <c r="C49" s="4"/>
      <c r="D49" s="253" t="s">
        <v>2</v>
      </c>
      <c r="E49" s="253"/>
      <c r="F49" s="253"/>
      <c r="G49" s="244"/>
      <c r="H49" s="253" t="s">
        <v>3</v>
      </c>
      <c r="I49" s="253"/>
      <c r="J49" s="253"/>
    </row>
    <row r="50" spans="1:14" ht="21.6" customHeight="1" x14ac:dyDescent="0.45">
      <c r="A50" s="3"/>
      <c r="B50" s="4"/>
      <c r="C50" s="4"/>
      <c r="D50" s="193" t="s">
        <v>130</v>
      </c>
      <c r="E50" s="193"/>
      <c r="F50" s="193" t="s">
        <v>168</v>
      </c>
      <c r="G50" s="244"/>
      <c r="H50" s="193" t="s">
        <v>130</v>
      </c>
      <c r="I50" s="193"/>
      <c r="J50" s="193" t="s">
        <v>168</v>
      </c>
    </row>
    <row r="51" spans="1:14" ht="24.6" customHeight="1" x14ac:dyDescent="0.5">
      <c r="A51" s="1" t="s">
        <v>26</v>
      </c>
      <c r="B51" s="243" t="s">
        <v>5</v>
      </c>
      <c r="C51" s="243"/>
      <c r="D51" s="4">
        <v>2565</v>
      </c>
      <c r="E51" s="4"/>
      <c r="F51" s="4">
        <v>2564</v>
      </c>
      <c r="G51" s="4"/>
      <c r="H51" s="4">
        <v>2565</v>
      </c>
      <c r="I51" s="4"/>
      <c r="J51" s="4">
        <v>2564</v>
      </c>
    </row>
    <row r="52" spans="1:14" ht="21.6" customHeight="1" x14ac:dyDescent="0.5">
      <c r="A52" s="1"/>
      <c r="B52" s="243"/>
      <c r="C52" s="243"/>
      <c r="D52" s="194" t="s">
        <v>122</v>
      </c>
      <c r="E52" s="4"/>
      <c r="F52" s="4"/>
      <c r="G52" s="4"/>
      <c r="H52" s="194" t="s">
        <v>122</v>
      </c>
      <c r="I52" s="4"/>
      <c r="J52" s="4"/>
    </row>
    <row r="53" spans="1:14" ht="21.6" customHeight="1" x14ac:dyDescent="0.45">
      <c r="A53" s="249"/>
      <c r="B53" s="193"/>
      <c r="C53" s="4"/>
      <c r="D53" s="252" t="s">
        <v>6</v>
      </c>
      <c r="E53" s="252"/>
      <c r="F53" s="252"/>
      <c r="G53" s="252"/>
      <c r="H53" s="252"/>
      <c r="I53" s="252"/>
      <c r="J53" s="252"/>
    </row>
    <row r="54" spans="1:14" ht="23.25" customHeight="1" x14ac:dyDescent="0.45">
      <c r="A54" s="8" t="s">
        <v>27</v>
      </c>
      <c r="B54" s="193"/>
      <c r="C54" s="4"/>
      <c r="D54" s="186"/>
      <c r="E54" s="186"/>
      <c r="F54" s="186"/>
      <c r="G54" s="186"/>
      <c r="H54" s="186"/>
      <c r="I54" s="186"/>
      <c r="J54" s="186"/>
    </row>
    <row r="55" spans="1:14" ht="21.75" customHeight="1" x14ac:dyDescent="0.45">
      <c r="A55" s="9" t="s">
        <v>28</v>
      </c>
      <c r="B55" s="243">
        <v>8</v>
      </c>
      <c r="C55" s="243"/>
      <c r="D55" s="184">
        <v>8812932</v>
      </c>
      <c r="E55" s="186"/>
      <c r="F55" s="184">
        <v>10550329</v>
      </c>
      <c r="G55" s="186"/>
      <c r="H55" s="186">
        <v>3833056</v>
      </c>
      <c r="I55" s="186"/>
      <c r="J55" s="186">
        <v>4053407</v>
      </c>
      <c r="K55" s="90"/>
      <c r="L55" s="90"/>
      <c r="M55" s="90"/>
    </row>
    <row r="56" spans="1:14" ht="21.75" customHeight="1" x14ac:dyDescent="0.45">
      <c r="A56" s="3" t="s">
        <v>29</v>
      </c>
      <c r="B56" s="243">
        <v>2</v>
      </c>
      <c r="C56" s="243"/>
      <c r="D56" s="184">
        <v>4317176</v>
      </c>
      <c r="E56" s="186"/>
      <c r="F56" s="184">
        <v>2020052</v>
      </c>
      <c r="G56" s="186"/>
      <c r="H56" s="186">
        <v>78756</v>
      </c>
      <c r="I56" s="186"/>
      <c r="J56" s="186">
        <v>70660</v>
      </c>
      <c r="K56" s="130"/>
      <c r="L56" s="130"/>
      <c r="M56" s="79"/>
    </row>
    <row r="57" spans="1:14" ht="21.75" customHeight="1" x14ac:dyDescent="0.45">
      <c r="A57" s="9" t="s">
        <v>209</v>
      </c>
      <c r="B57" s="243">
        <v>2</v>
      </c>
      <c r="C57" s="243"/>
      <c r="D57" s="184">
        <v>2220216</v>
      </c>
      <c r="E57" s="186"/>
      <c r="F57" s="184">
        <v>1413893</v>
      </c>
      <c r="G57" s="186"/>
      <c r="H57" s="186">
        <v>795720</v>
      </c>
      <c r="I57" s="186"/>
      <c r="J57" s="186">
        <v>510848</v>
      </c>
      <c r="K57" s="130"/>
      <c r="L57" s="130"/>
      <c r="M57" s="79"/>
    </row>
    <row r="58" spans="1:14" ht="21.75" customHeight="1" x14ac:dyDescent="0.45">
      <c r="A58" s="9" t="s">
        <v>182</v>
      </c>
      <c r="B58" s="243" t="s">
        <v>235</v>
      </c>
      <c r="C58" s="243"/>
      <c r="D58" s="197">
        <v>0</v>
      </c>
      <c r="E58" s="186"/>
      <c r="F58" s="197">
        <v>0</v>
      </c>
      <c r="G58" s="186"/>
      <c r="H58" s="186">
        <v>657250</v>
      </c>
      <c r="I58" s="186"/>
      <c r="J58" s="186">
        <v>2216550</v>
      </c>
      <c r="L58" s="90"/>
    </row>
    <row r="59" spans="1:14" ht="21.75" customHeight="1" x14ac:dyDescent="0.45">
      <c r="A59" s="9" t="s">
        <v>31</v>
      </c>
      <c r="B59" s="243"/>
      <c r="C59" s="243"/>
      <c r="D59" s="186"/>
      <c r="E59" s="186"/>
      <c r="F59" s="186"/>
      <c r="G59" s="186"/>
      <c r="H59" s="185"/>
      <c r="I59" s="186"/>
      <c r="J59" s="185"/>
      <c r="L59" s="79"/>
    </row>
    <row r="60" spans="1:14" ht="21.75" customHeight="1" x14ac:dyDescent="0.45">
      <c r="A60" s="9" t="s">
        <v>32</v>
      </c>
      <c r="B60" s="243">
        <v>8</v>
      </c>
      <c r="C60" s="243"/>
      <c r="D60" s="186">
        <v>733403</v>
      </c>
      <c r="E60" s="186"/>
      <c r="F60" s="186">
        <v>715683</v>
      </c>
      <c r="G60" s="186"/>
      <c r="H60" s="186">
        <v>365339</v>
      </c>
      <c r="I60" s="186"/>
      <c r="J60" s="186">
        <v>354982</v>
      </c>
      <c r="L60" s="79"/>
      <c r="M60" s="79"/>
      <c r="N60"/>
    </row>
    <row r="61" spans="1:14" ht="21.75" customHeight="1" x14ac:dyDescent="0.45">
      <c r="A61" s="9" t="s">
        <v>183</v>
      </c>
      <c r="B61" s="243"/>
      <c r="C61" s="243"/>
      <c r="D61" s="186"/>
      <c r="E61" s="186"/>
      <c r="F61" s="186"/>
      <c r="G61" s="186"/>
      <c r="H61" s="186"/>
      <c r="I61" s="186"/>
      <c r="J61" s="186"/>
      <c r="L61" s="79"/>
    </row>
    <row r="62" spans="1:14" ht="21.75" customHeight="1" x14ac:dyDescent="0.45">
      <c r="A62" s="9" t="s">
        <v>210</v>
      </c>
      <c r="B62" s="243">
        <v>8</v>
      </c>
      <c r="C62" s="243"/>
      <c r="D62" s="184">
        <v>584366</v>
      </c>
      <c r="E62" s="186"/>
      <c r="F62" s="184">
        <v>468016</v>
      </c>
      <c r="G62" s="186"/>
      <c r="H62" s="186">
        <v>115487</v>
      </c>
      <c r="I62" s="186"/>
      <c r="J62" s="186">
        <v>116210</v>
      </c>
      <c r="L62" s="79"/>
    </row>
    <row r="63" spans="1:14" ht="21.75" customHeight="1" x14ac:dyDescent="0.45">
      <c r="A63" s="9" t="s">
        <v>236</v>
      </c>
      <c r="B63" s="243">
        <v>8</v>
      </c>
      <c r="C63" s="243"/>
      <c r="D63" s="198">
        <v>568600</v>
      </c>
      <c r="E63" s="186"/>
      <c r="F63" s="197">
        <v>0</v>
      </c>
      <c r="G63" s="186"/>
      <c r="H63" s="197">
        <v>568600</v>
      </c>
      <c r="I63" s="186"/>
      <c r="J63" s="197">
        <v>0</v>
      </c>
      <c r="L63" s="79"/>
    </row>
    <row r="64" spans="1:14" ht="21.75" customHeight="1" x14ac:dyDescent="0.45">
      <c r="A64" s="9" t="s">
        <v>211</v>
      </c>
      <c r="B64" s="243"/>
      <c r="C64" s="243"/>
      <c r="D64" s="197">
        <v>325864</v>
      </c>
      <c r="E64" s="186"/>
      <c r="F64" s="197">
        <v>125761</v>
      </c>
      <c r="G64" s="186"/>
      <c r="H64" s="197">
        <v>0</v>
      </c>
      <c r="I64" s="186"/>
      <c r="J64" s="197">
        <v>0</v>
      </c>
      <c r="L64" s="79"/>
    </row>
    <row r="65" spans="1:14" ht="21.75" customHeight="1" x14ac:dyDescent="0.45">
      <c r="A65" s="3" t="s">
        <v>184</v>
      </c>
      <c r="B65" s="243">
        <v>15</v>
      </c>
      <c r="C65" s="243"/>
      <c r="D65" s="184">
        <v>99207</v>
      </c>
      <c r="E65" s="186"/>
      <c r="F65" s="184">
        <v>32746</v>
      </c>
      <c r="G65" s="186"/>
      <c r="H65" s="185">
        <v>85066</v>
      </c>
      <c r="I65" s="186"/>
      <c r="J65" s="185">
        <v>32390</v>
      </c>
      <c r="L65" s="79"/>
    </row>
    <row r="66" spans="1:14" ht="23.25" customHeight="1" x14ac:dyDescent="0.45">
      <c r="A66" s="245" t="s">
        <v>33</v>
      </c>
      <c r="B66" s="243"/>
      <c r="C66" s="243"/>
      <c r="D66" s="66">
        <f>SUM(D55:D65)</f>
        <v>17661764</v>
      </c>
      <c r="E66" s="200"/>
      <c r="F66" s="66">
        <f>SUM(F55:F65)</f>
        <v>15326480</v>
      </c>
      <c r="G66" s="200"/>
      <c r="H66" s="66">
        <f>SUM(H55:H65)</f>
        <v>6499274</v>
      </c>
      <c r="I66" s="200"/>
      <c r="J66" s="66">
        <f>SUM(J55:J65)</f>
        <v>7355047</v>
      </c>
    </row>
    <row r="67" spans="1:14" ht="11.25" customHeight="1" x14ac:dyDescent="0.45">
      <c r="A67" s="3"/>
      <c r="B67" s="243"/>
      <c r="C67" s="243"/>
      <c r="D67" s="186"/>
      <c r="E67" s="186"/>
      <c r="F67" s="186"/>
      <c r="G67" s="186"/>
      <c r="H67" s="186"/>
      <c r="I67" s="186"/>
      <c r="J67" s="186"/>
    </row>
    <row r="68" spans="1:14" ht="23.25" customHeight="1" x14ac:dyDescent="0.45">
      <c r="A68" s="8" t="s">
        <v>34</v>
      </c>
      <c r="B68" s="243"/>
      <c r="C68" s="243"/>
      <c r="D68" s="186"/>
      <c r="E68" s="186"/>
      <c r="F68" s="186"/>
      <c r="G68" s="186"/>
      <c r="H68" s="186"/>
      <c r="I68" s="186"/>
      <c r="J68" s="186"/>
      <c r="L68" s="90"/>
    </row>
    <row r="69" spans="1:14" ht="21.75" customHeight="1" x14ac:dyDescent="0.45">
      <c r="A69" s="9" t="s">
        <v>31</v>
      </c>
      <c r="B69" s="243">
        <v>8</v>
      </c>
      <c r="C69" s="243"/>
      <c r="D69" s="186">
        <v>859277</v>
      </c>
      <c r="E69" s="186"/>
      <c r="F69" s="186">
        <v>1203903</v>
      </c>
      <c r="G69" s="186"/>
      <c r="H69" s="186">
        <v>473573</v>
      </c>
      <c r="I69" s="186"/>
      <c r="J69" s="186">
        <v>699698</v>
      </c>
      <c r="L69" s="79"/>
      <c r="M69" s="79"/>
      <c r="N69"/>
    </row>
    <row r="70" spans="1:14" ht="21.75" customHeight="1" x14ac:dyDescent="0.45">
      <c r="A70" s="9" t="s">
        <v>212</v>
      </c>
      <c r="B70" s="243">
        <v>8</v>
      </c>
      <c r="C70" s="243"/>
      <c r="D70" s="186">
        <v>3053167</v>
      </c>
      <c r="E70" s="186"/>
      <c r="F70" s="186">
        <v>2456023</v>
      </c>
      <c r="G70" s="186"/>
      <c r="H70" s="186">
        <v>88748</v>
      </c>
      <c r="I70" s="186"/>
      <c r="J70" s="186">
        <v>108082</v>
      </c>
      <c r="L70" s="79"/>
    </row>
    <row r="71" spans="1:14" ht="23.25" customHeight="1" x14ac:dyDescent="0.45">
      <c r="A71" s="9" t="s">
        <v>35</v>
      </c>
      <c r="B71" s="243" t="s">
        <v>263</v>
      </c>
      <c r="C71" s="243"/>
      <c r="D71" s="197">
        <v>6540000</v>
      </c>
      <c r="E71" s="186"/>
      <c r="F71" s="197">
        <v>4568600</v>
      </c>
      <c r="G71" s="186"/>
      <c r="H71" s="197">
        <v>6540000</v>
      </c>
      <c r="I71" s="186"/>
      <c r="J71" s="197">
        <v>4568600</v>
      </c>
      <c r="L71" s="79"/>
    </row>
    <row r="72" spans="1:14" ht="21.75" customHeight="1" x14ac:dyDescent="0.45">
      <c r="A72" s="9" t="s">
        <v>147</v>
      </c>
      <c r="B72" s="243"/>
      <c r="C72" s="243"/>
      <c r="D72" s="186">
        <v>58159</v>
      </c>
      <c r="E72" s="186"/>
      <c r="F72" s="186">
        <v>46059</v>
      </c>
      <c r="G72" s="186"/>
      <c r="H72" s="186">
        <v>12831</v>
      </c>
      <c r="I72" s="186"/>
      <c r="J72" s="186">
        <v>9420</v>
      </c>
      <c r="L72" s="79"/>
    </row>
    <row r="73" spans="1:14" ht="21.75" customHeight="1" x14ac:dyDescent="0.45">
      <c r="A73" s="9" t="s">
        <v>36</v>
      </c>
      <c r="B73" s="243"/>
      <c r="C73" s="243"/>
      <c r="D73" s="197">
        <v>8949</v>
      </c>
      <c r="E73" s="186"/>
      <c r="F73" s="197">
        <v>7654</v>
      </c>
      <c r="G73" s="186"/>
      <c r="H73" s="185">
        <v>0</v>
      </c>
      <c r="I73" s="186"/>
      <c r="J73" s="185">
        <v>0</v>
      </c>
      <c r="L73" s="79"/>
    </row>
    <row r="74" spans="1:14" ht="21.75" customHeight="1" x14ac:dyDescent="0.45">
      <c r="A74" s="9" t="s">
        <v>37</v>
      </c>
      <c r="B74" s="243"/>
      <c r="C74" s="243"/>
      <c r="D74" s="184">
        <v>411951</v>
      </c>
      <c r="E74" s="186"/>
      <c r="F74" s="184">
        <v>385816</v>
      </c>
      <c r="G74" s="186"/>
      <c r="H74" s="185">
        <v>62930</v>
      </c>
      <c r="I74" s="186"/>
      <c r="J74" s="185">
        <v>61175</v>
      </c>
      <c r="L74" s="79"/>
    </row>
    <row r="75" spans="1:14" ht="21.75" customHeight="1" x14ac:dyDescent="0.45">
      <c r="A75" s="9" t="s">
        <v>213</v>
      </c>
      <c r="B75" s="243"/>
      <c r="C75" s="243"/>
      <c r="D75" s="184">
        <v>300</v>
      </c>
      <c r="E75" s="186"/>
      <c r="F75" s="184">
        <v>2050</v>
      </c>
      <c r="G75" s="186"/>
      <c r="H75" s="185">
        <v>0</v>
      </c>
      <c r="I75" s="186"/>
      <c r="J75" s="185">
        <v>0</v>
      </c>
      <c r="L75" s="79"/>
    </row>
    <row r="76" spans="1:14" ht="23.25" customHeight="1" x14ac:dyDescent="0.45">
      <c r="A76" s="245" t="s">
        <v>38</v>
      </c>
      <c r="B76" s="243"/>
      <c r="C76" s="243"/>
      <c r="D76" s="66">
        <f>SUM(D69:D75)</f>
        <v>10931803</v>
      </c>
      <c r="E76" s="200"/>
      <c r="F76" s="66">
        <f>SUM(F69:F75)</f>
        <v>8670105</v>
      </c>
      <c r="G76" s="200"/>
      <c r="H76" s="66">
        <f>SUM(H69:H75)</f>
        <v>7178082</v>
      </c>
      <c r="I76" s="200"/>
      <c r="J76" s="66">
        <f>SUM(J69:J75)</f>
        <v>5446975</v>
      </c>
    </row>
    <row r="77" spans="1:14" ht="23.25" customHeight="1" x14ac:dyDescent="0.45">
      <c r="A77" s="245" t="s">
        <v>39</v>
      </c>
      <c r="B77" s="243"/>
      <c r="C77" s="243"/>
      <c r="D77" s="66">
        <f>D76+D66</f>
        <v>28593567</v>
      </c>
      <c r="E77" s="200"/>
      <c r="F77" s="66">
        <f>F76+F66</f>
        <v>23996585</v>
      </c>
      <c r="G77" s="200"/>
      <c r="H77" s="66">
        <f>H76+H66</f>
        <v>13677356</v>
      </c>
      <c r="I77" s="200"/>
      <c r="J77" s="66">
        <f>J76+J66</f>
        <v>12802022</v>
      </c>
    </row>
    <row r="78" spans="1:14" ht="21.95" customHeight="1" x14ac:dyDescent="0.5">
      <c r="A78" s="1"/>
      <c r="B78" s="194"/>
      <c r="C78" s="192"/>
    </row>
    <row r="79" spans="1:14" ht="21.75" customHeight="1" x14ac:dyDescent="0.5">
      <c r="A79" s="1" t="s">
        <v>0</v>
      </c>
      <c r="B79" s="192"/>
      <c r="C79" s="192"/>
    </row>
    <row r="80" spans="1:14" ht="21.75" customHeight="1" x14ac:dyDescent="0.5">
      <c r="A80" s="1" t="s">
        <v>1</v>
      </c>
      <c r="B80" s="192"/>
      <c r="C80" s="192"/>
    </row>
    <row r="81" spans="1:12" ht="11.1" customHeight="1" x14ac:dyDescent="0.5">
      <c r="A81" s="1"/>
      <c r="B81" s="192"/>
      <c r="C81" s="192"/>
    </row>
    <row r="82" spans="1:12" ht="21.6" customHeight="1" x14ac:dyDescent="0.45">
      <c r="A82" s="3"/>
      <c r="B82" s="4"/>
      <c r="C82" s="4"/>
      <c r="D82" s="253" t="s">
        <v>2</v>
      </c>
      <c r="E82" s="253"/>
      <c r="F82" s="253"/>
      <c r="G82" s="244"/>
      <c r="H82" s="253" t="s">
        <v>3</v>
      </c>
      <c r="I82" s="253"/>
      <c r="J82" s="253"/>
    </row>
    <row r="83" spans="1:12" ht="21.6" customHeight="1" x14ac:dyDescent="0.45">
      <c r="A83" s="3"/>
      <c r="B83" s="4"/>
      <c r="C83" s="4"/>
      <c r="D83" s="193" t="s">
        <v>130</v>
      </c>
      <c r="E83" s="193"/>
      <c r="F83" s="193" t="s">
        <v>168</v>
      </c>
      <c r="G83" s="244"/>
      <c r="H83" s="193" t="s">
        <v>130</v>
      </c>
      <c r="I83" s="193"/>
      <c r="J83" s="193" t="s">
        <v>168</v>
      </c>
    </row>
    <row r="84" spans="1:12" ht="24.6" customHeight="1" x14ac:dyDescent="0.5">
      <c r="A84" s="1" t="s">
        <v>40</v>
      </c>
      <c r="B84" s="243"/>
      <c r="C84" s="243"/>
      <c r="D84" s="4">
        <v>2565</v>
      </c>
      <c r="E84" s="4"/>
      <c r="F84" s="4">
        <v>2564</v>
      </c>
      <c r="G84" s="4"/>
      <c r="H84" s="4">
        <v>2565</v>
      </c>
      <c r="I84" s="4"/>
      <c r="J84" s="4">
        <v>2564</v>
      </c>
    </row>
    <row r="85" spans="1:12" ht="21.6" customHeight="1" x14ac:dyDescent="0.5">
      <c r="A85" s="1"/>
      <c r="B85" s="243"/>
      <c r="C85" s="243"/>
      <c r="D85" s="194" t="s">
        <v>122</v>
      </c>
      <c r="E85" s="4"/>
      <c r="F85" s="4"/>
      <c r="G85" s="4"/>
      <c r="H85" s="194" t="s">
        <v>122</v>
      </c>
      <c r="I85" s="4"/>
      <c r="J85" s="4"/>
    </row>
    <row r="86" spans="1:12" ht="21.6" customHeight="1" x14ac:dyDescent="0.45">
      <c r="A86" s="249"/>
      <c r="B86" s="193"/>
      <c r="C86" s="4"/>
      <c r="D86" s="252" t="s">
        <v>6</v>
      </c>
      <c r="E86" s="252"/>
      <c r="F86" s="252"/>
      <c r="G86" s="252"/>
      <c r="H86" s="252"/>
      <c r="I86" s="252"/>
      <c r="J86" s="252"/>
    </row>
    <row r="87" spans="1:12" ht="22.5" customHeight="1" x14ac:dyDescent="0.45">
      <c r="A87" s="8" t="s">
        <v>41</v>
      </c>
      <c r="B87" s="243"/>
      <c r="C87" s="243"/>
      <c r="D87" s="186"/>
      <c r="E87" s="186"/>
      <c r="F87" s="186"/>
      <c r="G87" s="186"/>
      <c r="H87" s="186"/>
      <c r="I87" s="186"/>
      <c r="J87" s="186"/>
    </row>
    <row r="88" spans="1:12" ht="22.5" customHeight="1" x14ac:dyDescent="0.45">
      <c r="A88" s="9" t="s">
        <v>42</v>
      </c>
      <c r="B88" s="251">
        <v>9</v>
      </c>
      <c r="C88" s="243"/>
      <c r="D88" s="186"/>
      <c r="E88" s="186"/>
      <c r="F88" s="186"/>
      <c r="G88" s="186"/>
      <c r="H88" s="186"/>
      <c r="I88" s="186"/>
      <c r="J88" s="186"/>
    </row>
    <row r="89" spans="1:12" ht="22.5" customHeight="1" thickBot="1" x14ac:dyDescent="0.5">
      <c r="A89" s="9" t="s">
        <v>43</v>
      </c>
      <c r="B89" s="251"/>
      <c r="C89" s="243"/>
      <c r="D89" s="199">
        <v>6168330</v>
      </c>
      <c r="E89" s="186"/>
      <c r="F89" s="199">
        <v>6168330</v>
      </c>
      <c r="G89" s="186"/>
      <c r="H89" s="199">
        <v>6168330</v>
      </c>
      <c r="I89" s="186"/>
      <c r="J89" s="199">
        <v>6168330</v>
      </c>
    </row>
    <row r="90" spans="1:12" ht="22.5" customHeight="1" thickTop="1" x14ac:dyDescent="0.45">
      <c r="A90" s="9" t="s">
        <v>44</v>
      </c>
      <c r="B90" s="243"/>
      <c r="C90" s="243"/>
      <c r="D90" s="186">
        <v>5654057</v>
      </c>
      <c r="E90" s="186"/>
      <c r="F90" s="186">
        <f>5643955</f>
        <v>5643955</v>
      </c>
      <c r="G90" s="186"/>
      <c r="H90" s="186">
        <v>5654057</v>
      </c>
      <c r="I90" s="186"/>
      <c r="J90" s="186">
        <f>5643955</f>
        <v>5643955</v>
      </c>
      <c r="L90" s="79"/>
    </row>
    <row r="91" spans="1:12" ht="22.5" customHeight="1" x14ac:dyDescent="0.45">
      <c r="A91" s="9" t="s">
        <v>45</v>
      </c>
      <c r="B91" s="243"/>
      <c r="C91" s="243"/>
      <c r="D91" s="186"/>
      <c r="E91" s="186"/>
      <c r="F91" s="186"/>
      <c r="G91" s="186"/>
      <c r="H91" s="186"/>
      <c r="I91" s="186"/>
      <c r="J91" s="186"/>
    </row>
    <row r="92" spans="1:12" ht="22.5" customHeight="1" x14ac:dyDescent="0.45">
      <c r="A92" s="9" t="s">
        <v>46</v>
      </c>
      <c r="B92" s="251"/>
      <c r="C92" s="243"/>
      <c r="D92" s="186">
        <v>1951774</v>
      </c>
      <c r="E92" s="186"/>
      <c r="F92" s="186">
        <v>1906315</v>
      </c>
      <c r="G92" s="186"/>
      <c r="H92" s="186">
        <v>1951774</v>
      </c>
      <c r="I92" s="186"/>
      <c r="J92" s="186">
        <v>1906315</v>
      </c>
      <c r="L92" s="79"/>
    </row>
    <row r="93" spans="1:12" ht="22.5" customHeight="1" x14ac:dyDescent="0.45">
      <c r="A93" s="9" t="s">
        <v>47</v>
      </c>
      <c r="B93" s="243"/>
      <c r="C93" s="243"/>
      <c r="D93" s="186"/>
      <c r="E93" s="186"/>
      <c r="F93" s="186"/>
      <c r="G93" s="186"/>
      <c r="H93" s="186"/>
      <c r="I93" s="186"/>
      <c r="J93" s="186"/>
    </row>
    <row r="94" spans="1:12" ht="22.5" customHeight="1" x14ac:dyDescent="0.45">
      <c r="A94" s="9" t="s">
        <v>48</v>
      </c>
      <c r="B94" s="243"/>
      <c r="C94" s="243"/>
      <c r="D94" s="34">
        <v>-231270</v>
      </c>
      <c r="E94" s="186"/>
      <c r="F94" s="34">
        <v>-231270</v>
      </c>
      <c r="G94" s="186"/>
      <c r="H94" s="185">
        <v>0</v>
      </c>
      <c r="I94" s="186"/>
      <c r="J94" s="185">
        <v>0</v>
      </c>
    </row>
    <row r="95" spans="1:12" ht="22.5" customHeight="1" x14ac:dyDescent="0.45">
      <c r="A95" s="9" t="s">
        <v>158</v>
      </c>
      <c r="B95" s="243"/>
      <c r="C95" s="243"/>
      <c r="D95" s="186"/>
      <c r="E95" s="186"/>
      <c r="F95" s="186"/>
      <c r="G95" s="186"/>
      <c r="H95" s="186"/>
      <c r="I95" s="186"/>
      <c r="J95" s="186"/>
    </row>
    <row r="96" spans="1:12" ht="22.5" customHeight="1" x14ac:dyDescent="0.45">
      <c r="A96" s="9" t="s">
        <v>49</v>
      </c>
      <c r="B96" s="243"/>
      <c r="C96" s="243"/>
      <c r="D96" s="186"/>
      <c r="E96" s="186"/>
      <c r="F96" s="186"/>
      <c r="G96" s="186"/>
      <c r="H96" s="186"/>
      <c r="I96" s="186"/>
      <c r="J96" s="186"/>
    </row>
    <row r="97" spans="1:12" ht="22.5" customHeight="1" x14ac:dyDescent="0.45">
      <c r="A97" s="9" t="s">
        <v>50</v>
      </c>
      <c r="B97" s="243"/>
      <c r="C97" s="243"/>
      <c r="D97" s="186">
        <v>381678</v>
      </c>
      <c r="E97" s="186"/>
      <c r="F97" s="186">
        <v>381678</v>
      </c>
      <c r="G97" s="186"/>
      <c r="H97" s="186">
        <v>381678</v>
      </c>
      <c r="I97" s="186"/>
      <c r="J97" s="186">
        <v>381678</v>
      </c>
      <c r="L97" s="79"/>
    </row>
    <row r="98" spans="1:12" ht="22.5" customHeight="1" x14ac:dyDescent="0.45">
      <c r="A98" s="9" t="s">
        <v>159</v>
      </c>
      <c r="B98" s="243"/>
      <c r="C98" s="243"/>
      <c r="D98" s="186">
        <v>4754248</v>
      </c>
      <c r="E98" s="186"/>
      <c r="F98" s="186">
        <v>3128976</v>
      </c>
      <c r="G98" s="186"/>
      <c r="H98" s="186">
        <f>'CH-Separate-14-15'!J48</f>
        <v>3037740</v>
      </c>
      <c r="I98" s="186"/>
      <c r="J98" s="186">
        <v>1992524</v>
      </c>
      <c r="L98" s="79"/>
    </row>
    <row r="99" spans="1:12" ht="22.5" customHeight="1" x14ac:dyDescent="0.45">
      <c r="A99" s="9" t="s">
        <v>51</v>
      </c>
      <c r="B99" s="243"/>
      <c r="C99" s="243"/>
      <c r="D99" s="186">
        <v>732591</v>
      </c>
      <c r="E99" s="186"/>
      <c r="F99" s="186">
        <v>726686</v>
      </c>
      <c r="G99" s="186"/>
      <c r="H99" s="195">
        <v>37078</v>
      </c>
      <c r="I99" s="186"/>
      <c r="J99" s="195">
        <v>37078</v>
      </c>
      <c r="L99" s="79"/>
    </row>
    <row r="100" spans="1:12" ht="22.5" customHeight="1" x14ac:dyDescent="0.45">
      <c r="A100" s="245" t="s">
        <v>52</v>
      </c>
      <c r="B100" s="243"/>
      <c r="C100" s="243"/>
      <c r="D100" s="97">
        <f>SUM(D90:D99)</f>
        <v>13243078</v>
      </c>
      <c r="E100" s="200"/>
      <c r="F100" s="97">
        <f>SUM(F90:F99)</f>
        <v>11556340</v>
      </c>
      <c r="G100" s="200"/>
      <c r="H100" s="97">
        <f>SUM(H90:H99)</f>
        <v>11062327</v>
      </c>
      <c r="I100" s="200"/>
      <c r="J100" s="97">
        <f>SUM(J90:J99)</f>
        <v>9961550</v>
      </c>
    </row>
    <row r="101" spans="1:12" ht="22.5" customHeight="1" x14ac:dyDescent="0.45">
      <c r="A101" s="3" t="s">
        <v>53</v>
      </c>
      <c r="B101" s="243"/>
      <c r="C101" s="243"/>
      <c r="D101" s="87">
        <v>17075</v>
      </c>
      <c r="E101" s="184"/>
      <c r="F101" s="184">
        <v>14123</v>
      </c>
      <c r="G101" s="184"/>
      <c r="H101" s="185">
        <v>0</v>
      </c>
      <c r="I101" s="184"/>
      <c r="J101" s="185">
        <v>0</v>
      </c>
      <c r="L101" s="79"/>
    </row>
    <row r="102" spans="1:12" ht="22.5" customHeight="1" x14ac:dyDescent="0.45">
      <c r="A102" s="245" t="s">
        <v>54</v>
      </c>
      <c r="B102" s="243"/>
      <c r="C102" s="243"/>
      <c r="D102" s="66">
        <f>SUM(D100:D101)</f>
        <v>13260153</v>
      </c>
      <c r="E102" s="200"/>
      <c r="F102" s="66">
        <f>SUM(F100:F101)</f>
        <v>11570463</v>
      </c>
      <c r="G102" s="200"/>
      <c r="H102" s="66">
        <f>SUM(H100:H101)</f>
        <v>11062327</v>
      </c>
      <c r="I102" s="200"/>
      <c r="J102" s="66">
        <f>SUM(J100:J101)</f>
        <v>9961550</v>
      </c>
    </row>
    <row r="103" spans="1:12" ht="22.5" customHeight="1" x14ac:dyDescent="0.45">
      <c r="A103" s="245"/>
      <c r="B103" s="243"/>
      <c r="C103" s="243"/>
      <c r="D103" s="200"/>
      <c r="E103" s="200"/>
      <c r="F103" s="200"/>
      <c r="G103" s="200"/>
      <c r="H103" s="200"/>
      <c r="I103" s="200"/>
      <c r="J103" s="200"/>
    </row>
    <row r="104" spans="1:12" ht="24.6" customHeight="1" thickBot="1" x14ac:dyDescent="0.5">
      <c r="A104" s="245" t="s">
        <v>55</v>
      </c>
      <c r="B104" s="243"/>
      <c r="C104" s="243"/>
      <c r="D104" s="98">
        <f>D102+D77</f>
        <v>41853720</v>
      </c>
      <c r="E104" s="200"/>
      <c r="F104" s="98">
        <f>F102+F77</f>
        <v>35567048</v>
      </c>
      <c r="G104" s="200"/>
      <c r="H104" s="98">
        <f>H102+H77</f>
        <v>24739683</v>
      </c>
      <c r="I104" s="200"/>
      <c r="J104" s="98">
        <f>J102+J77</f>
        <v>22763572</v>
      </c>
      <c r="K104" s="94"/>
    </row>
    <row r="105" spans="1:12" ht="21.95" customHeight="1" thickTop="1" x14ac:dyDescent="0.45">
      <c r="A105" s="163"/>
      <c r="B105" s="160"/>
      <c r="C105" s="160"/>
      <c r="D105" s="93"/>
      <c r="E105" s="240"/>
      <c r="F105" s="93"/>
      <c r="G105" s="240"/>
      <c r="H105" s="93"/>
      <c r="J105" s="93"/>
      <c r="K105" s="94"/>
    </row>
    <row r="106" spans="1:12" ht="21.95" customHeight="1" x14ac:dyDescent="0.45">
      <c r="B106"/>
    </row>
    <row r="107" spans="1:12" ht="21.95" customHeight="1" x14ac:dyDescent="0.45"/>
    <row r="108" spans="1:12" ht="21.95" customHeight="1" x14ac:dyDescent="0.45"/>
    <row r="109" spans="1:12" ht="21.95" customHeight="1" x14ac:dyDescent="0.45"/>
    <row r="110" spans="1:12" ht="21.95" customHeight="1" x14ac:dyDescent="0.45"/>
    <row r="111" spans="1:12" ht="21.95" customHeight="1" x14ac:dyDescent="0.45"/>
    <row r="112" spans="1:12" ht="21.95" customHeight="1" x14ac:dyDescent="0.45"/>
    <row r="113" ht="21.95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19.5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19.5" customHeight="1" x14ac:dyDescent="0.45"/>
    <row r="153" ht="19.5" customHeight="1" x14ac:dyDescent="0.45"/>
    <row r="154" ht="19.5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19.5" customHeight="1" x14ac:dyDescent="0.45"/>
    <row r="172" ht="20.100000000000001" customHeight="1" x14ac:dyDescent="0.45"/>
    <row r="173" ht="20.100000000000001" customHeight="1" x14ac:dyDescent="0.45"/>
    <row r="174" ht="19.5" customHeight="1" x14ac:dyDescent="0.45"/>
    <row r="175" ht="20.100000000000001" customHeight="1" x14ac:dyDescent="0.45"/>
    <row r="176" ht="20.100000000000001" customHeight="1" x14ac:dyDescent="0.45"/>
    <row r="177" spans="1:11" ht="20.100000000000001" customHeight="1" x14ac:dyDescent="0.45"/>
    <row r="180" spans="1:11" s="165" customFormat="1" ht="23.25" customHeight="1" x14ac:dyDescent="0.45">
      <c r="A180" s="101"/>
      <c r="B180" s="100"/>
      <c r="C180" s="100"/>
      <c r="D180" s="192"/>
      <c r="E180" s="192"/>
      <c r="F180" s="192"/>
      <c r="G180" s="192"/>
      <c r="H180" s="192"/>
      <c r="I180" s="192"/>
      <c r="J180" s="192"/>
      <c r="K180" s="164"/>
    </row>
  </sheetData>
  <mergeCells count="9">
    <mergeCell ref="D86:J86"/>
    <mergeCell ref="D82:F82"/>
    <mergeCell ref="H82:J82"/>
    <mergeCell ref="D4:F4"/>
    <mergeCell ref="H4:J4"/>
    <mergeCell ref="D8:J8"/>
    <mergeCell ref="D49:F49"/>
    <mergeCell ref="H49:J49"/>
    <mergeCell ref="D53:J53"/>
  </mergeCells>
  <pageMargins left="0.59055118110236227" right="0.59055118110236227" top="0.47244094488188981" bottom="0.51181102362204722" header="0.51181102362204722" footer="0.51181102362204722"/>
  <pageSetup paperSize="9" scale="75" firstPageNumber="3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5" max="16383" man="1"/>
    <brk id="78" max="16383" man="1"/>
  </rowBreaks>
  <ignoredErrors>
    <ignoredError sqref="D100" formulaRange="1"/>
    <ignoredError sqref="B71 B20 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view="pageBreakPreview" zoomScaleNormal="80" zoomScaleSheetLayoutView="100" workbookViewId="0"/>
  </sheetViews>
  <sheetFormatPr defaultColWidth="9.140625" defaultRowHeight="23.25" customHeight="1" x14ac:dyDescent="0.45"/>
  <cols>
    <col min="1" max="1" width="53.42578125" style="3" customWidth="1"/>
    <col min="2" max="2" width="10" style="100" customWidth="1"/>
    <col min="3" max="3" width="1.42578125" style="100" customWidth="1"/>
    <col min="4" max="4" width="12.85546875" style="2" customWidth="1"/>
    <col min="5" max="5" width="1.42578125" style="2" customWidth="1"/>
    <col min="6" max="6" width="13.5703125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3.5703125" style="2" customWidth="1"/>
    <col min="11" max="11" width="12.7109375" style="2" customWidth="1"/>
    <col min="12" max="12" width="9.140625" style="2"/>
    <col min="13" max="13" width="9.7109375" style="2" bestFit="1" customWidth="1"/>
    <col min="14" max="16384" width="9.140625" style="2"/>
  </cols>
  <sheetData>
    <row r="1" spans="1:10" ht="23.25" customHeight="1" x14ac:dyDescent="0.5">
      <c r="A1" s="1" t="s">
        <v>0</v>
      </c>
      <c r="D1" s="14"/>
      <c r="E1" s="13"/>
      <c r="F1" s="14"/>
      <c r="G1" s="13"/>
      <c r="H1" s="14"/>
      <c r="I1" s="13"/>
      <c r="J1" s="14"/>
    </row>
    <row r="2" spans="1:10" ht="23.25" customHeight="1" x14ac:dyDescent="0.5">
      <c r="A2" s="1" t="s">
        <v>56</v>
      </c>
      <c r="D2" s="182"/>
      <c r="E2" s="5"/>
      <c r="F2" s="5"/>
      <c r="G2" s="5"/>
      <c r="H2" s="5"/>
      <c r="I2" s="5"/>
      <c r="J2" s="5"/>
    </row>
    <row r="3" spans="1:10" s="80" customFormat="1" x14ac:dyDescent="0.5">
      <c r="B3" s="100"/>
      <c r="C3" s="100"/>
      <c r="D3" s="21"/>
      <c r="E3" s="1"/>
      <c r="F3" s="21"/>
      <c r="G3" s="81"/>
      <c r="H3" s="81"/>
      <c r="I3" s="81"/>
      <c r="J3" s="81"/>
    </row>
    <row r="4" spans="1:10" ht="23.25" customHeight="1" x14ac:dyDescent="0.45">
      <c r="B4" s="108"/>
      <c r="C4" s="108"/>
      <c r="D4" s="253" t="s">
        <v>2</v>
      </c>
      <c r="E4" s="253"/>
      <c r="F4" s="253"/>
      <c r="G4" s="5"/>
      <c r="H4" s="253" t="s">
        <v>3</v>
      </c>
      <c r="I4" s="253"/>
      <c r="J4" s="253"/>
    </row>
    <row r="5" spans="1:10" ht="43.5" customHeight="1" x14ac:dyDescent="0.45">
      <c r="B5" s="108"/>
      <c r="C5" s="108"/>
      <c r="D5" s="254" t="s">
        <v>131</v>
      </c>
      <c r="E5" s="255"/>
      <c r="F5" s="255"/>
      <c r="G5" s="5"/>
      <c r="H5" s="254" t="s">
        <v>131</v>
      </c>
      <c r="I5" s="255"/>
      <c r="J5" s="255"/>
    </row>
    <row r="6" spans="1:10" ht="23.25" customHeight="1" x14ac:dyDescent="0.45">
      <c r="B6" s="175"/>
      <c r="C6" s="175"/>
      <c r="D6" s="4">
        <v>2565</v>
      </c>
      <c r="E6" s="4"/>
      <c r="F6" s="4">
        <v>2564</v>
      </c>
      <c r="G6" s="4"/>
      <c r="H6" s="4">
        <v>2565</v>
      </c>
      <c r="I6" s="4"/>
      <c r="J6" s="4">
        <v>2564</v>
      </c>
    </row>
    <row r="7" spans="1:10" ht="23.25" customHeight="1" x14ac:dyDescent="0.45">
      <c r="A7" s="22" t="s">
        <v>57</v>
      </c>
      <c r="B7" s="138"/>
      <c r="C7" s="138"/>
      <c r="D7" s="252" t="s">
        <v>6</v>
      </c>
      <c r="E7" s="252"/>
      <c r="F7" s="252"/>
      <c r="G7" s="252"/>
      <c r="H7" s="252"/>
      <c r="I7" s="252"/>
      <c r="J7" s="252"/>
    </row>
    <row r="8" spans="1:10" ht="23.25" customHeight="1" x14ac:dyDescent="0.45">
      <c r="A8" s="8" t="s">
        <v>58</v>
      </c>
      <c r="B8" s="175"/>
      <c r="C8" s="175"/>
      <c r="D8" s="181"/>
      <c r="E8" s="6"/>
      <c r="F8" s="6"/>
      <c r="G8" s="6"/>
      <c r="H8" s="6"/>
      <c r="I8" s="6"/>
      <c r="J8" s="6"/>
    </row>
    <row r="9" spans="1:10" ht="21.75" customHeight="1" x14ac:dyDescent="0.45">
      <c r="A9" s="15" t="s">
        <v>59</v>
      </c>
      <c r="B9" s="102"/>
      <c r="C9" s="102"/>
      <c r="D9" s="23">
        <v>12326554</v>
      </c>
      <c r="E9" s="23"/>
      <c r="F9" s="23">
        <v>8359673</v>
      </c>
      <c r="G9" s="23"/>
      <c r="H9" s="23">
        <v>5716394</v>
      </c>
      <c r="I9" s="23"/>
      <c r="J9" s="23">
        <v>3736760</v>
      </c>
    </row>
    <row r="10" spans="1:10" ht="21.75" customHeight="1" x14ac:dyDescent="0.45">
      <c r="A10" s="15" t="s">
        <v>60</v>
      </c>
      <c r="B10" s="102"/>
      <c r="C10" s="102"/>
      <c r="D10" s="23"/>
      <c r="E10" s="23"/>
      <c r="F10" s="23"/>
      <c r="G10" s="23"/>
      <c r="H10" s="23"/>
      <c r="I10" s="23"/>
      <c r="J10" s="23"/>
    </row>
    <row r="11" spans="1:10" ht="21.75" customHeight="1" x14ac:dyDescent="0.45">
      <c r="A11" s="15" t="s">
        <v>167</v>
      </c>
      <c r="B11" s="102"/>
      <c r="C11" s="102"/>
      <c r="D11" s="10">
        <v>0</v>
      </c>
      <c r="E11" s="23"/>
      <c r="F11" s="10">
        <v>317898</v>
      </c>
      <c r="G11" s="23"/>
      <c r="H11" s="10">
        <v>0</v>
      </c>
      <c r="I11" s="23"/>
      <c r="J11" s="10">
        <v>0</v>
      </c>
    </row>
    <row r="12" spans="1:10" ht="21.75" customHeight="1" x14ac:dyDescent="0.45">
      <c r="A12" s="15" t="s">
        <v>245</v>
      </c>
      <c r="B12" s="102"/>
      <c r="C12" s="102"/>
      <c r="D12" s="23"/>
      <c r="E12" s="28"/>
      <c r="F12" s="23"/>
      <c r="G12" s="28"/>
    </row>
    <row r="13" spans="1:10" ht="21.75" customHeight="1" x14ac:dyDescent="0.45">
      <c r="A13" s="15" t="s">
        <v>223</v>
      </c>
      <c r="B13" s="175"/>
      <c r="C13" s="175"/>
      <c r="D13" s="23"/>
      <c r="E13" s="28"/>
      <c r="F13" s="23"/>
      <c r="G13" s="28"/>
    </row>
    <row r="14" spans="1:10" ht="21.75" customHeight="1" x14ac:dyDescent="0.45">
      <c r="A14" s="15" t="s">
        <v>231</v>
      </c>
      <c r="B14" s="175"/>
      <c r="C14" s="175"/>
      <c r="D14" s="23">
        <v>41041</v>
      </c>
      <c r="E14" s="28"/>
      <c r="F14" s="10">
        <v>0</v>
      </c>
      <c r="G14" s="93"/>
      <c r="H14" s="94">
        <v>41041</v>
      </c>
      <c r="I14" s="93"/>
      <c r="J14" s="10">
        <v>0</v>
      </c>
    </row>
    <row r="15" spans="1:10" ht="21.75" customHeight="1" x14ac:dyDescent="0.45">
      <c r="A15" s="15" t="s">
        <v>185</v>
      </c>
      <c r="B15" s="175"/>
      <c r="C15" s="175"/>
      <c r="D15" s="10">
        <v>28674</v>
      </c>
      <c r="E15" s="23"/>
      <c r="F15" s="10">
        <v>17742</v>
      </c>
      <c r="G15" s="23"/>
      <c r="H15" s="94">
        <v>111323</v>
      </c>
      <c r="I15" s="23"/>
      <c r="J15" s="94">
        <v>63113</v>
      </c>
    </row>
    <row r="16" spans="1:10" ht="21.75" customHeight="1" x14ac:dyDescent="0.45">
      <c r="A16" s="15" t="s">
        <v>153</v>
      </c>
      <c r="B16" s="102"/>
      <c r="C16" s="102"/>
      <c r="D16" s="10">
        <v>16530</v>
      </c>
      <c r="E16" s="93"/>
      <c r="F16" s="10">
        <v>30056</v>
      </c>
      <c r="G16" s="23"/>
      <c r="H16" s="94">
        <v>79530</v>
      </c>
      <c r="I16" s="23"/>
      <c r="J16" s="94">
        <v>480055</v>
      </c>
    </row>
    <row r="17" spans="1:10" ht="21.75" customHeight="1" x14ac:dyDescent="0.45">
      <c r="A17" s="9" t="s">
        <v>62</v>
      </c>
      <c r="B17" s="102"/>
      <c r="C17" s="102"/>
      <c r="D17" s="10">
        <v>63677</v>
      </c>
      <c r="E17" s="23"/>
      <c r="F17" s="10">
        <v>18791</v>
      </c>
      <c r="G17" s="23"/>
      <c r="H17" s="96">
        <v>31423</v>
      </c>
      <c r="I17" s="23"/>
      <c r="J17" s="96">
        <v>19978</v>
      </c>
    </row>
    <row r="18" spans="1:10" ht="21.75" customHeight="1" x14ac:dyDescent="0.45">
      <c r="A18" s="11" t="s">
        <v>63</v>
      </c>
      <c r="B18" s="102"/>
      <c r="C18" s="102"/>
      <c r="D18" s="12">
        <f>SUM(D9:D17)</f>
        <v>12476476</v>
      </c>
      <c r="E18" s="14"/>
      <c r="F18" s="12">
        <f>SUM(F9:F17)</f>
        <v>8744160</v>
      </c>
      <c r="G18" s="14"/>
      <c r="H18" s="14">
        <f>SUM(H9:H17)</f>
        <v>5979711</v>
      </c>
      <c r="I18" s="14"/>
      <c r="J18" s="14">
        <f>SUM(J9:J17)</f>
        <v>4299906</v>
      </c>
    </row>
    <row r="19" spans="1:10" ht="11.25" customHeight="1" x14ac:dyDescent="0.45">
      <c r="A19" s="11"/>
      <c r="B19" s="175"/>
      <c r="C19" s="175"/>
      <c r="D19" s="25"/>
      <c r="E19" s="26"/>
      <c r="F19" s="25"/>
      <c r="G19" s="26"/>
      <c r="H19" s="25"/>
      <c r="I19" s="26"/>
      <c r="J19" s="25"/>
    </row>
    <row r="20" spans="1:10" ht="21.75" customHeight="1" x14ac:dyDescent="0.45">
      <c r="A20" s="8" t="s">
        <v>64</v>
      </c>
      <c r="B20" s="175"/>
      <c r="C20" s="175"/>
      <c r="D20" s="27"/>
      <c r="F20" s="27"/>
      <c r="H20" s="27"/>
      <c r="J20" s="27"/>
    </row>
    <row r="21" spans="1:10" ht="21.75" customHeight="1" x14ac:dyDescent="0.45">
      <c r="A21" s="15" t="s">
        <v>65</v>
      </c>
      <c r="B21" s="175"/>
      <c r="C21" s="175"/>
      <c r="D21" s="94">
        <v>9580750</v>
      </c>
      <c r="E21" s="23"/>
      <c r="F21" s="94">
        <v>7401629</v>
      </c>
      <c r="G21" s="23"/>
      <c r="H21" s="94">
        <v>4316571</v>
      </c>
      <c r="I21" s="23"/>
      <c r="J21" s="94">
        <v>3514685</v>
      </c>
    </row>
    <row r="22" spans="1:10" ht="23.25" customHeight="1" x14ac:dyDescent="0.45">
      <c r="A22" s="15" t="s">
        <v>134</v>
      </c>
      <c r="B22" s="102"/>
      <c r="C22" s="102"/>
      <c r="D22" s="94">
        <v>671545</v>
      </c>
      <c r="E22" s="28"/>
      <c r="F22" s="94">
        <v>238260</v>
      </c>
      <c r="G22" s="28"/>
      <c r="H22" s="94">
        <v>325983</v>
      </c>
      <c r="I22" s="28"/>
      <c r="J22" s="94">
        <v>154292</v>
      </c>
    </row>
    <row r="23" spans="1:10" ht="21.75" customHeight="1" x14ac:dyDescent="0.45">
      <c r="A23" s="3" t="s">
        <v>66</v>
      </c>
      <c r="B23" s="102"/>
      <c r="C23" s="102"/>
      <c r="D23" s="94">
        <v>182615</v>
      </c>
      <c r="E23" s="28"/>
      <c r="F23" s="94">
        <v>139318</v>
      </c>
      <c r="G23" s="28"/>
      <c r="H23" s="94">
        <v>138647</v>
      </c>
      <c r="I23" s="28"/>
      <c r="J23" s="94">
        <v>102038</v>
      </c>
    </row>
    <row r="24" spans="1:10" ht="21.75" customHeight="1" x14ac:dyDescent="0.45">
      <c r="A24" s="15" t="s">
        <v>222</v>
      </c>
      <c r="B24" s="183"/>
      <c r="D24" s="23"/>
      <c r="E24" s="28"/>
      <c r="F24" s="23"/>
      <c r="G24" s="28"/>
    </row>
    <row r="25" spans="1:10" ht="21.75" customHeight="1" x14ac:dyDescent="0.45">
      <c r="A25" s="15" t="s">
        <v>252</v>
      </c>
      <c r="B25" s="183"/>
      <c r="D25" s="23">
        <v>191384</v>
      </c>
      <c r="E25" s="28"/>
      <c r="F25" s="24">
        <v>0</v>
      </c>
      <c r="G25" s="28"/>
      <c r="H25" s="24">
        <v>0</v>
      </c>
      <c r="I25" s="28"/>
      <c r="J25" s="24">
        <v>0</v>
      </c>
    </row>
    <row r="26" spans="1:10" ht="21.75" customHeight="1" x14ac:dyDescent="0.45">
      <c r="A26" s="15" t="s">
        <v>222</v>
      </c>
      <c r="B26" s="102"/>
      <c r="C26" s="102"/>
      <c r="D26" s="23"/>
      <c r="E26" s="28"/>
      <c r="F26" s="23"/>
      <c r="G26" s="28"/>
    </row>
    <row r="27" spans="1:10" ht="21.75" customHeight="1" x14ac:dyDescent="0.45">
      <c r="A27" s="15" t="s">
        <v>223</v>
      </c>
      <c r="B27" s="102"/>
      <c r="C27" s="102"/>
      <c r="D27" s="23"/>
      <c r="E27" s="28"/>
      <c r="F27" s="23"/>
      <c r="G27" s="28"/>
    </row>
    <row r="28" spans="1:10" ht="21.75" customHeight="1" x14ac:dyDescent="0.45">
      <c r="A28" s="15" t="s">
        <v>231</v>
      </c>
      <c r="B28" s="102"/>
      <c r="C28" s="102"/>
      <c r="D28" s="24">
        <v>0</v>
      </c>
      <c r="E28" s="28"/>
      <c r="F28" s="23">
        <v>152406</v>
      </c>
      <c r="G28" s="28"/>
      <c r="H28" s="24">
        <v>0</v>
      </c>
      <c r="I28" s="28"/>
      <c r="J28" s="23">
        <v>152436</v>
      </c>
    </row>
    <row r="29" spans="1:10" ht="21.75" customHeight="1" x14ac:dyDescent="0.45">
      <c r="A29" s="15" t="s">
        <v>123</v>
      </c>
      <c r="B29" s="102"/>
      <c r="C29" s="102"/>
      <c r="D29" s="10">
        <v>116172</v>
      </c>
      <c r="E29" s="28"/>
      <c r="F29" s="10">
        <v>53984</v>
      </c>
      <c r="G29" s="28"/>
      <c r="H29" s="10">
        <v>132219</v>
      </c>
      <c r="I29" s="28"/>
      <c r="J29" s="10">
        <v>38355</v>
      </c>
    </row>
    <row r="30" spans="1:10" ht="21.75" customHeight="1" x14ac:dyDescent="0.45">
      <c r="A30" s="122" t="s">
        <v>68</v>
      </c>
      <c r="B30" s="102"/>
      <c r="C30" s="102"/>
      <c r="D30" s="12">
        <f>SUM(D19:D29)</f>
        <v>10742466</v>
      </c>
      <c r="E30" s="28"/>
      <c r="F30" s="12">
        <f>SUM(F19:F29)</f>
        <v>7985597</v>
      </c>
      <c r="G30" s="28"/>
      <c r="H30" s="12">
        <f>SUM(H19:H29)</f>
        <v>4913420</v>
      </c>
      <c r="I30" s="28"/>
      <c r="J30" s="12">
        <f>SUM(J19:J29)</f>
        <v>3961806</v>
      </c>
    </row>
    <row r="31" spans="1:10" ht="17.25" customHeight="1" x14ac:dyDescent="0.45">
      <c r="A31" s="11"/>
      <c r="B31" s="102"/>
      <c r="C31" s="102"/>
      <c r="D31" s="14"/>
      <c r="E31" s="31"/>
      <c r="F31" s="14"/>
      <c r="G31" s="31"/>
      <c r="H31" s="14"/>
      <c r="I31" s="31"/>
      <c r="J31" s="14"/>
    </row>
    <row r="32" spans="1:10" ht="23.25" customHeight="1" x14ac:dyDescent="0.5">
      <c r="A32" s="1" t="s">
        <v>0</v>
      </c>
      <c r="B32" s="102"/>
      <c r="C32" s="102"/>
      <c r="D32" s="14"/>
      <c r="E32" s="13"/>
      <c r="F32" s="14"/>
      <c r="G32" s="13"/>
      <c r="H32" s="14"/>
      <c r="I32" s="13"/>
      <c r="J32" s="14"/>
    </row>
    <row r="33" spans="1:12" ht="23.25" customHeight="1" x14ac:dyDescent="0.5">
      <c r="A33" s="1" t="s">
        <v>56</v>
      </c>
      <c r="B33" s="102"/>
      <c r="C33" s="102"/>
      <c r="D33" s="14"/>
      <c r="E33" s="13"/>
      <c r="F33" s="14"/>
      <c r="G33" s="13"/>
      <c r="H33" s="14"/>
      <c r="I33" s="13"/>
      <c r="J33" s="14"/>
    </row>
    <row r="34" spans="1:12" s="80" customFormat="1" x14ac:dyDescent="0.5">
      <c r="B34" s="102"/>
      <c r="C34" s="102"/>
      <c r="D34" s="21"/>
      <c r="E34" s="1"/>
      <c r="F34" s="21"/>
      <c r="G34" s="81"/>
      <c r="H34" s="81"/>
      <c r="I34" s="81"/>
      <c r="J34" s="81"/>
    </row>
    <row r="35" spans="1:12" ht="23.25" customHeight="1" x14ac:dyDescent="0.45">
      <c r="B35" s="102"/>
      <c r="C35" s="102"/>
      <c r="D35" s="253" t="s">
        <v>2</v>
      </c>
      <c r="E35" s="253"/>
      <c r="F35" s="253"/>
      <c r="G35" s="5"/>
      <c r="H35" s="253" t="s">
        <v>3</v>
      </c>
      <c r="I35" s="253"/>
      <c r="J35" s="253"/>
    </row>
    <row r="36" spans="1:12" ht="43.5" customHeight="1" x14ac:dyDescent="0.45">
      <c r="B36" s="102"/>
      <c r="C36" s="102"/>
      <c r="D36" s="254" t="s">
        <v>131</v>
      </c>
      <c r="E36" s="255"/>
      <c r="F36" s="255"/>
      <c r="G36" s="5"/>
      <c r="H36" s="254" t="s">
        <v>131</v>
      </c>
      <c r="I36" s="255"/>
      <c r="J36" s="255"/>
    </row>
    <row r="37" spans="1:12" ht="23.25" customHeight="1" x14ac:dyDescent="0.45">
      <c r="B37" s="102"/>
      <c r="C37" s="102"/>
      <c r="D37" s="4">
        <v>2565</v>
      </c>
      <c r="E37" s="4"/>
      <c r="F37" s="4">
        <v>2564</v>
      </c>
      <c r="G37" s="4"/>
      <c r="H37" s="4">
        <v>2565</v>
      </c>
      <c r="I37" s="4"/>
      <c r="J37" s="4">
        <v>2564</v>
      </c>
    </row>
    <row r="38" spans="1:12" ht="23.25" customHeight="1" x14ac:dyDescent="0.45">
      <c r="A38" s="22" t="s">
        <v>57</v>
      </c>
      <c r="B38" s="102"/>
      <c r="C38" s="102"/>
      <c r="D38" s="252" t="s">
        <v>6</v>
      </c>
      <c r="E38" s="252"/>
      <c r="F38" s="252"/>
      <c r="G38" s="252"/>
      <c r="H38" s="252"/>
      <c r="I38" s="252"/>
      <c r="J38" s="252"/>
    </row>
    <row r="39" spans="1:12" ht="23.25" customHeight="1" x14ac:dyDescent="0.45">
      <c r="A39" s="22"/>
      <c r="B39" s="102"/>
      <c r="C39" s="102"/>
      <c r="D39" s="181"/>
      <c r="E39" s="121"/>
      <c r="F39" s="121"/>
      <c r="G39" s="121"/>
      <c r="H39" s="121"/>
      <c r="I39" s="121"/>
      <c r="J39" s="121"/>
    </row>
    <row r="40" spans="1:12" ht="23.25" customHeight="1" x14ac:dyDescent="0.45">
      <c r="A40" s="148" t="s">
        <v>198</v>
      </c>
      <c r="B40" s="102"/>
      <c r="C40" s="102"/>
      <c r="D40" s="58">
        <f>D18-D30</f>
        <v>1734010</v>
      </c>
      <c r="E40" s="124"/>
      <c r="F40" s="58">
        <f>F18-F30</f>
        <v>758563</v>
      </c>
      <c r="G40" s="124"/>
      <c r="H40" s="58">
        <v>1066291</v>
      </c>
      <c r="I40" s="124"/>
      <c r="J40" s="58">
        <f>J18-J30</f>
        <v>338100</v>
      </c>
    </row>
    <row r="41" spans="1:12" ht="23.25" customHeight="1" x14ac:dyDescent="0.45">
      <c r="A41" s="15" t="s">
        <v>67</v>
      </c>
      <c r="B41" s="102"/>
      <c r="C41" s="102"/>
      <c r="D41" s="94">
        <v>179212</v>
      </c>
      <c r="E41" s="28"/>
      <c r="F41" s="94">
        <v>110617</v>
      </c>
      <c r="G41" s="28"/>
      <c r="H41" s="82">
        <v>96677</v>
      </c>
      <c r="I41" s="28"/>
      <c r="J41" s="82">
        <v>70971</v>
      </c>
    </row>
    <row r="42" spans="1:12" ht="23.25" customHeight="1" x14ac:dyDescent="0.45">
      <c r="A42" s="15" t="s">
        <v>254</v>
      </c>
      <c r="B42" s="102"/>
      <c r="C42" s="102"/>
      <c r="D42" s="94">
        <v>17193</v>
      </c>
      <c r="E42" s="28"/>
      <c r="F42" s="94">
        <v>7379</v>
      </c>
      <c r="G42" s="123"/>
      <c r="H42" s="82">
        <v>28661</v>
      </c>
      <c r="I42" s="123"/>
      <c r="J42" s="82">
        <v>12433</v>
      </c>
    </row>
    <row r="43" spans="1:12" ht="23.25" customHeight="1" x14ac:dyDescent="0.45">
      <c r="A43" s="15" t="s">
        <v>271</v>
      </c>
      <c r="B43" s="102"/>
      <c r="C43" s="102"/>
      <c r="D43" s="94"/>
      <c r="E43" s="121"/>
      <c r="F43" s="94"/>
      <c r="G43" s="121"/>
      <c r="H43" s="121"/>
      <c r="I43" s="121"/>
      <c r="J43" s="155"/>
    </row>
    <row r="44" spans="1:12" ht="23.25" customHeight="1" x14ac:dyDescent="0.45">
      <c r="A44" s="15" t="s">
        <v>186</v>
      </c>
      <c r="B44"/>
      <c r="C44"/>
      <c r="D44" s="94">
        <v>-4219</v>
      </c>
      <c r="E44" s="18"/>
      <c r="F44" s="94">
        <v>-1290</v>
      </c>
      <c r="G44" s="18"/>
      <c r="H44" s="82">
        <v>0</v>
      </c>
      <c r="I44" s="18"/>
      <c r="J44" s="82">
        <v>0</v>
      </c>
      <c r="L44" s="208"/>
    </row>
    <row r="45" spans="1:12" ht="23.25" customHeight="1" x14ac:dyDescent="0.45">
      <c r="A45" s="148" t="s">
        <v>200</v>
      </c>
      <c r="B45"/>
      <c r="C45"/>
      <c r="D45" s="187">
        <f>D40-D41-D42-D44</f>
        <v>1541824</v>
      </c>
      <c r="E45" s="107" t="e">
        <f>E40-E41+#REF!+E44</f>
        <v>#REF!</v>
      </c>
      <c r="F45" s="117">
        <f>F40-F41-F42-F44</f>
        <v>641857</v>
      </c>
      <c r="G45" s="107"/>
      <c r="H45" s="117">
        <f>H40-H41-H42+H44</f>
        <v>940953</v>
      </c>
      <c r="I45" s="107"/>
      <c r="J45" s="117">
        <f>J40-J41-J42+J44</f>
        <v>254696</v>
      </c>
    </row>
    <row r="46" spans="1:12" ht="23.25" customHeight="1" x14ac:dyDescent="0.45">
      <c r="A46" s="15" t="s">
        <v>125</v>
      </c>
      <c r="B46"/>
      <c r="C46"/>
      <c r="D46" s="92">
        <v>303920</v>
      </c>
      <c r="E46" s="18"/>
      <c r="F46" s="92">
        <v>214122</v>
      </c>
      <c r="G46" s="18"/>
      <c r="H46" s="29">
        <v>159818</v>
      </c>
      <c r="I46" s="18"/>
      <c r="J46" s="94">
        <v>-29974</v>
      </c>
    </row>
    <row r="47" spans="1:12" ht="23.25" customHeight="1" thickBot="1" x14ac:dyDescent="0.5">
      <c r="A47" s="148" t="s">
        <v>160</v>
      </c>
      <c r="B47"/>
      <c r="C47"/>
      <c r="D47" s="211">
        <f>D45-D46</f>
        <v>1237904</v>
      </c>
      <c r="E47" s="135"/>
      <c r="F47" s="134">
        <f>F45-F46</f>
        <v>427735</v>
      </c>
      <c r="G47" s="135"/>
      <c r="H47" s="134">
        <f>H45-H46</f>
        <v>781135</v>
      </c>
      <c r="I47" s="135"/>
      <c r="J47" s="134">
        <f>J45-J46</f>
        <v>284670</v>
      </c>
    </row>
    <row r="48" spans="1:12" ht="23.25" customHeight="1" thickTop="1" x14ac:dyDescent="0.45">
      <c r="A48" s="230"/>
      <c r="B48"/>
      <c r="C48"/>
      <c r="D48" s="14"/>
      <c r="E48" s="135"/>
      <c r="F48" s="233"/>
      <c r="G48" s="135"/>
      <c r="H48" s="233"/>
      <c r="I48" s="135"/>
      <c r="J48" s="233"/>
    </row>
    <row r="49" spans="1:13" ht="19.5" customHeight="1" x14ac:dyDescent="0.45">
      <c r="A49" s="148" t="s">
        <v>161</v>
      </c>
      <c r="B49" s="138"/>
      <c r="C49" s="138"/>
      <c r="G49" s="34"/>
      <c r="I49" s="34"/>
    </row>
    <row r="50" spans="1:13" ht="19.5" customHeight="1" x14ac:dyDescent="0.45">
      <c r="A50" s="15" t="s">
        <v>69</v>
      </c>
      <c r="B50" s="138"/>
      <c r="C50" s="138"/>
      <c r="D50" s="34">
        <f>D52-D51</f>
        <v>1238492</v>
      </c>
      <c r="E50" s="35"/>
      <c r="F50" s="34">
        <f>F52-F51</f>
        <v>429585</v>
      </c>
      <c r="G50" s="34"/>
      <c r="H50" s="34">
        <v>781135</v>
      </c>
      <c r="I50" s="34"/>
      <c r="J50" s="34">
        <f>J52-J51</f>
        <v>284670</v>
      </c>
    </row>
    <row r="51" spans="1:13" ht="23.45" customHeight="1" x14ac:dyDescent="0.45">
      <c r="A51" s="15" t="s">
        <v>264</v>
      </c>
      <c r="B51"/>
      <c r="C51"/>
      <c r="D51" s="30">
        <v>-588</v>
      </c>
      <c r="E51" s="35"/>
      <c r="F51" s="30">
        <v>-1850</v>
      </c>
      <c r="G51" s="37"/>
      <c r="H51" s="30">
        <v>0</v>
      </c>
      <c r="I51" s="28"/>
      <c r="J51" s="30">
        <v>0</v>
      </c>
    </row>
    <row r="52" spans="1:13" ht="23.1" customHeight="1" thickBot="1" x14ac:dyDescent="0.5">
      <c r="A52" s="148" t="s">
        <v>160</v>
      </c>
      <c r="B52" s="138"/>
      <c r="C52" s="138"/>
      <c r="D52" s="39">
        <f>D47</f>
        <v>1237904</v>
      </c>
      <c r="E52" s="40"/>
      <c r="F52" s="39">
        <f>F47</f>
        <v>427735</v>
      </c>
      <c r="G52" s="36"/>
      <c r="H52" s="39">
        <f>H47</f>
        <v>781135</v>
      </c>
      <c r="I52" s="36"/>
      <c r="J52" s="39">
        <f>J47</f>
        <v>284670</v>
      </c>
      <c r="K52" s="16"/>
      <c r="M52" s="7"/>
    </row>
    <row r="53" spans="1:13" ht="19.5" customHeight="1" thickTop="1" x14ac:dyDescent="0.45">
      <c r="A53" s="133"/>
      <c r="B53" s="175"/>
      <c r="C53" s="175"/>
      <c r="D53" s="36"/>
      <c r="E53" s="40"/>
      <c r="F53" s="36"/>
      <c r="G53" s="36"/>
      <c r="H53" s="36"/>
      <c r="I53" s="36"/>
      <c r="J53" s="36"/>
    </row>
    <row r="54" spans="1:13" ht="19.5" customHeight="1" x14ac:dyDescent="0.45">
      <c r="A54" s="105" t="s">
        <v>199</v>
      </c>
      <c r="B54" s="175"/>
      <c r="C54" s="175"/>
      <c r="D54" s="36"/>
      <c r="E54" s="40"/>
      <c r="F54" s="36"/>
      <c r="G54" s="36"/>
      <c r="H54" s="36"/>
      <c r="I54" s="36"/>
      <c r="J54" s="36"/>
    </row>
    <row r="55" spans="1:13" ht="21.95" customHeight="1" thickBot="1" x14ac:dyDescent="0.5">
      <c r="A55" s="104" t="s">
        <v>187</v>
      </c>
      <c r="B55" s="175"/>
      <c r="C55" s="175"/>
      <c r="D55" s="210">
        <f>D52/'BS-3-5'!D90</f>
        <v>0.21894084194764926</v>
      </c>
      <c r="E55"/>
      <c r="F55" s="143">
        <f>F52/'[1]BS-3-5'!F91</f>
        <v>7.6278097494227898E-2</v>
      </c>
      <c r="G55"/>
      <c r="H55" s="210">
        <f>H52/'BS-3-5'!H90</f>
        <v>0.13815477983331262</v>
      </c>
      <c r="I55" s="166"/>
      <c r="J55" s="143">
        <f>J52/'[1]BS-3-5'!J91</f>
        <v>5.0765277598704465E-2</v>
      </c>
    </row>
    <row r="56" spans="1:13" ht="11.25" customHeight="1" thickTop="1" x14ac:dyDescent="0.45">
      <c r="A56" s="11"/>
      <c r="B56" s="175"/>
      <c r="C56" s="175"/>
      <c r="D56" s="36"/>
      <c r="E56" s="41"/>
      <c r="F56" s="36"/>
      <c r="G56" s="41"/>
      <c r="H56" s="41"/>
      <c r="I56" s="41"/>
      <c r="J56" s="41"/>
    </row>
    <row r="57" spans="1:13" ht="23.25" customHeight="1" x14ac:dyDescent="0.5">
      <c r="A57" s="1" t="s">
        <v>0</v>
      </c>
      <c r="B57" s="175"/>
      <c r="C57" s="175"/>
      <c r="D57" s="14"/>
      <c r="E57" s="13"/>
      <c r="F57" s="14"/>
      <c r="G57" s="13"/>
      <c r="H57" s="43"/>
      <c r="I57" s="13"/>
      <c r="J57" s="43"/>
    </row>
    <row r="58" spans="1:13" ht="23.25" customHeight="1" x14ac:dyDescent="0.5">
      <c r="A58" s="1" t="s">
        <v>70</v>
      </c>
      <c r="B58" s="175"/>
      <c r="C58" s="175"/>
      <c r="D58" s="182"/>
      <c r="E58" s="5"/>
      <c r="F58" s="5"/>
      <c r="G58" s="5"/>
      <c r="H58" s="5"/>
      <c r="I58" s="5"/>
      <c r="J58" s="5"/>
    </row>
    <row r="59" spans="1:13" ht="23.1" customHeight="1" x14ac:dyDescent="0.5">
      <c r="A59" s="20"/>
      <c r="B59" s="175"/>
      <c r="C59" s="175"/>
      <c r="D59" s="21"/>
      <c r="E59" s="1"/>
      <c r="F59" s="21"/>
      <c r="G59" s="5"/>
      <c r="H59" s="5"/>
      <c r="I59" s="5"/>
      <c r="J59" s="5"/>
    </row>
    <row r="60" spans="1:13" ht="23.25" customHeight="1" x14ac:dyDescent="0.45">
      <c r="B60" s="175"/>
      <c r="C60" s="175"/>
      <c r="D60" s="253" t="s">
        <v>2</v>
      </c>
      <c r="E60" s="253"/>
      <c r="F60" s="253"/>
      <c r="G60" s="5"/>
      <c r="H60" s="253" t="s">
        <v>3</v>
      </c>
      <c r="I60" s="253"/>
      <c r="J60" s="253"/>
    </row>
    <row r="61" spans="1:13" ht="43.5" customHeight="1" x14ac:dyDescent="0.45">
      <c r="D61" s="254" t="s">
        <v>131</v>
      </c>
      <c r="E61" s="255"/>
      <c r="F61" s="255"/>
      <c r="G61" s="5"/>
      <c r="H61" s="254" t="s">
        <v>131</v>
      </c>
      <c r="I61" s="255"/>
      <c r="J61" s="255"/>
    </row>
    <row r="62" spans="1:13" ht="23.25" customHeight="1" x14ac:dyDescent="0.45">
      <c r="B62" s="175"/>
      <c r="C62" s="175"/>
      <c r="D62" s="4">
        <v>2565</v>
      </c>
      <c r="E62" s="4"/>
      <c r="F62" s="4">
        <v>2564</v>
      </c>
      <c r="G62" s="4"/>
      <c r="H62" s="4">
        <v>2565</v>
      </c>
      <c r="I62" s="4"/>
      <c r="J62" s="4">
        <v>2564</v>
      </c>
    </row>
    <row r="63" spans="1:13" ht="23.25" customHeight="1" x14ac:dyDescent="0.45">
      <c r="B63" s="175"/>
      <c r="C63" s="175"/>
      <c r="D63" s="252" t="s">
        <v>6</v>
      </c>
      <c r="E63" s="252"/>
      <c r="F63" s="252"/>
      <c r="G63" s="252"/>
      <c r="H63" s="252"/>
      <c r="I63" s="252"/>
      <c r="J63" s="252"/>
    </row>
    <row r="64" spans="1:13" ht="13.5" customHeight="1" x14ac:dyDescent="0.45">
      <c r="B64" s="175"/>
      <c r="C64" s="175"/>
      <c r="D64" s="181"/>
      <c r="E64" s="6"/>
      <c r="F64" s="155"/>
      <c r="G64" s="6"/>
      <c r="H64" s="6"/>
      <c r="I64" s="6"/>
      <c r="J64" s="6"/>
    </row>
    <row r="65" spans="1:10" ht="21.75" x14ac:dyDescent="0.45">
      <c r="A65" s="11" t="s">
        <v>160</v>
      </c>
      <c r="B65" s="175"/>
      <c r="C65" s="175"/>
      <c r="D65" s="36">
        <f>D52</f>
        <v>1237904</v>
      </c>
      <c r="E65" s="31"/>
      <c r="F65" s="36">
        <f>F52</f>
        <v>427735</v>
      </c>
      <c r="G65" s="31"/>
      <c r="H65" s="26">
        <f>H52</f>
        <v>781135</v>
      </c>
      <c r="I65" s="31"/>
      <c r="J65" s="26">
        <f>J52</f>
        <v>284670</v>
      </c>
    </row>
    <row r="66" spans="1:10" ht="13.5" customHeight="1" x14ac:dyDescent="0.45">
      <c r="B66" s="175"/>
      <c r="C66" s="175"/>
      <c r="D66" s="181"/>
      <c r="E66" s="6"/>
      <c r="F66" s="155"/>
      <c r="G66" s="6"/>
      <c r="H66" s="6"/>
      <c r="I66" s="6"/>
      <c r="J66" s="155"/>
    </row>
    <row r="67" spans="1:10" ht="21.75" x14ac:dyDescent="0.45">
      <c r="A67" s="11" t="s">
        <v>71</v>
      </c>
      <c r="B67" s="175"/>
      <c r="C67" s="175"/>
      <c r="D67" s="44"/>
      <c r="E67" s="42"/>
      <c r="F67" s="44"/>
      <c r="G67" s="42"/>
      <c r="H67" s="44"/>
      <c r="I67" s="42"/>
      <c r="J67" s="44"/>
    </row>
    <row r="68" spans="1:10" ht="21" customHeight="1" x14ac:dyDescent="0.45">
      <c r="A68" s="8" t="s">
        <v>162</v>
      </c>
      <c r="B68" s="175"/>
      <c r="C68" s="175"/>
      <c r="D68" s="27"/>
      <c r="F68" s="27"/>
      <c r="H68" s="27"/>
      <c r="J68" s="27"/>
    </row>
    <row r="69" spans="1:10" ht="21" customHeight="1" x14ac:dyDescent="0.45">
      <c r="A69" s="8" t="s">
        <v>136</v>
      </c>
      <c r="B69" s="175"/>
      <c r="C69" s="175"/>
      <c r="D69" s="27"/>
      <c r="F69" s="27"/>
      <c r="H69" s="27"/>
      <c r="J69" s="27"/>
    </row>
    <row r="70" spans="1:10" ht="21" customHeight="1" x14ac:dyDescent="0.45">
      <c r="A70" s="9" t="s">
        <v>137</v>
      </c>
      <c r="B70" s="175"/>
      <c r="C70" s="175"/>
      <c r="H70" s="10"/>
      <c r="J70" s="10"/>
    </row>
    <row r="71" spans="1:10" ht="23.25" customHeight="1" x14ac:dyDescent="0.45">
      <c r="A71" s="9" t="s">
        <v>188</v>
      </c>
      <c r="B71" s="175"/>
      <c r="C71" s="175"/>
      <c r="D71" s="45">
        <v>-1343</v>
      </c>
      <c r="F71" s="45">
        <v>43606</v>
      </c>
      <c r="H71" s="30">
        <v>0</v>
      </c>
      <c r="I71" s="28"/>
      <c r="J71" s="30">
        <v>0</v>
      </c>
    </row>
    <row r="72" spans="1:10" ht="23.25" customHeight="1" x14ac:dyDescent="0.45">
      <c r="A72" s="8" t="s">
        <v>138</v>
      </c>
      <c r="B72" s="175"/>
      <c r="C72" s="175"/>
      <c r="D72" s="34"/>
      <c r="F72" s="34"/>
      <c r="H72" s="82"/>
      <c r="I72" s="28"/>
      <c r="J72" s="82"/>
    </row>
    <row r="73" spans="1:10" ht="23.25" customHeight="1" x14ac:dyDescent="0.45">
      <c r="A73" s="8" t="s">
        <v>136</v>
      </c>
      <c r="B73" s="175"/>
      <c r="C73" s="175"/>
      <c r="D73" s="83">
        <f t="shared" ref="D73:I73" si="0">D71</f>
        <v>-1343</v>
      </c>
      <c r="E73" s="36">
        <f t="shared" si="0"/>
        <v>0</v>
      </c>
      <c r="F73" s="83">
        <f t="shared" ref="F73" si="1">F71</f>
        <v>43606</v>
      </c>
      <c r="G73" s="36">
        <f t="shared" si="0"/>
        <v>0</v>
      </c>
      <c r="H73" s="83">
        <f t="shared" si="0"/>
        <v>0</v>
      </c>
      <c r="I73" s="36">
        <f t="shared" si="0"/>
        <v>0</v>
      </c>
      <c r="J73" s="83">
        <f t="shared" ref="J73" si="2">J71</f>
        <v>0</v>
      </c>
    </row>
    <row r="74" spans="1:10" ht="13.5" customHeight="1" x14ac:dyDescent="0.45">
      <c r="A74" s="8"/>
      <c r="B74" s="175"/>
      <c r="C74" s="175"/>
      <c r="D74" s="36"/>
      <c r="E74" s="36"/>
      <c r="F74" s="36"/>
      <c r="G74" s="36"/>
      <c r="H74" s="36"/>
      <c r="I74" s="36"/>
      <c r="J74" s="36"/>
    </row>
    <row r="75" spans="1:10" ht="21" customHeight="1" x14ac:dyDescent="0.45">
      <c r="A75" s="8" t="s">
        <v>141</v>
      </c>
      <c r="B75" s="175"/>
      <c r="C75" s="175"/>
      <c r="D75" s="27"/>
      <c r="F75" s="27"/>
      <c r="H75" s="27"/>
      <c r="J75" s="27"/>
    </row>
    <row r="76" spans="1:10" ht="21" customHeight="1" x14ac:dyDescent="0.45">
      <c r="A76" s="8" t="s">
        <v>136</v>
      </c>
      <c r="B76" s="175"/>
      <c r="C76" s="175"/>
      <c r="D76" s="27"/>
      <c r="F76" s="27"/>
      <c r="H76" s="27"/>
      <c r="J76" s="27"/>
    </row>
    <row r="77" spans="1:10" ht="21" customHeight="1" x14ac:dyDescent="0.45">
      <c r="A77" s="15" t="s">
        <v>189</v>
      </c>
      <c r="B77" s="175"/>
      <c r="C77" s="175"/>
      <c r="D77" s="34">
        <v>908</v>
      </c>
      <c r="F77" s="34">
        <v>0</v>
      </c>
      <c r="H77" s="34">
        <v>0</v>
      </c>
      <c r="J77" s="34">
        <v>0</v>
      </c>
    </row>
    <row r="78" spans="1:10" ht="21" customHeight="1" x14ac:dyDescent="0.45">
      <c r="A78" s="179" t="s">
        <v>256</v>
      </c>
      <c r="B78" s="201"/>
      <c r="C78" s="201"/>
      <c r="D78" s="34"/>
      <c r="F78" s="34"/>
      <c r="H78" s="34"/>
      <c r="J78" s="34"/>
    </row>
    <row r="79" spans="1:10" ht="21" customHeight="1" x14ac:dyDescent="0.45">
      <c r="A79" s="179" t="s">
        <v>255</v>
      </c>
      <c r="B79" s="176"/>
      <c r="C79" s="176"/>
      <c r="D79" s="34">
        <v>-7481</v>
      </c>
      <c r="F79" s="34">
        <v>0</v>
      </c>
      <c r="H79" s="34">
        <v>-2505</v>
      </c>
      <c r="J79" s="34">
        <v>0</v>
      </c>
    </row>
    <row r="80" spans="1:10" ht="21" customHeight="1" x14ac:dyDescent="0.45">
      <c r="A80" s="15" t="s">
        <v>190</v>
      </c>
      <c r="B80" s="175"/>
      <c r="C80" s="175"/>
      <c r="D80" s="27"/>
      <c r="F80" s="27"/>
      <c r="H80" s="27"/>
      <c r="J80" s="27"/>
    </row>
    <row r="81" spans="1:10" ht="21" customHeight="1" x14ac:dyDescent="0.45">
      <c r="A81" s="15" t="s">
        <v>136</v>
      </c>
      <c r="B81"/>
      <c r="C81"/>
      <c r="D81" s="45" cm="1">
        <f t="array" ref="D81">-SUM(D77:D79*0.2)</f>
        <v>1314.6</v>
      </c>
      <c r="F81" s="45">
        <v>0</v>
      </c>
      <c r="H81" s="45">
        <v>501</v>
      </c>
      <c r="J81" s="45">
        <v>0</v>
      </c>
    </row>
    <row r="82" spans="1:10" ht="21" customHeight="1" x14ac:dyDescent="0.45">
      <c r="A82" s="8" t="s">
        <v>142</v>
      </c>
      <c r="B82"/>
      <c r="C82"/>
      <c r="D82" s="44"/>
      <c r="E82" s="28"/>
      <c r="F82" s="44"/>
      <c r="G82" s="28"/>
      <c r="H82" s="44"/>
      <c r="I82" s="31"/>
      <c r="J82" s="44"/>
    </row>
    <row r="83" spans="1:10" ht="21" customHeight="1" x14ac:dyDescent="0.45">
      <c r="A83" s="8" t="s">
        <v>136</v>
      </c>
      <c r="B83"/>
      <c r="C83"/>
      <c r="D83" s="85">
        <f>SUM(D77:D81)</f>
        <v>-5258.4</v>
      </c>
      <c r="E83" s="44"/>
      <c r="F83" s="85">
        <f>SUM(F77:F81)</f>
        <v>0</v>
      </c>
      <c r="G83" s="44"/>
      <c r="H83" s="85">
        <f>SUM(H77:H81)</f>
        <v>-2004</v>
      </c>
      <c r="I83" s="44"/>
      <c r="J83" s="85">
        <f>SUM(J77:J81)</f>
        <v>0</v>
      </c>
    </row>
    <row r="84" spans="1:10" ht="13.5" customHeight="1" x14ac:dyDescent="0.45">
      <c r="A84" s="8"/>
      <c r="B84" s="138"/>
      <c r="C84" s="138"/>
      <c r="D84" s="84"/>
      <c r="E84" s="44"/>
      <c r="F84" s="84"/>
      <c r="G84" s="44"/>
      <c r="H84" s="84"/>
      <c r="I84" s="44"/>
      <c r="J84" s="84"/>
    </row>
    <row r="85" spans="1:10" ht="23.25" customHeight="1" x14ac:dyDescent="0.45">
      <c r="A85" s="11" t="s">
        <v>143</v>
      </c>
      <c r="B85" s="138"/>
      <c r="C85" s="138"/>
      <c r="D85" s="85">
        <f>D73+D83</f>
        <v>-6601.4</v>
      </c>
      <c r="E85" s="42"/>
      <c r="F85" s="85">
        <f>F73+F83</f>
        <v>43606</v>
      </c>
      <c r="G85" s="42"/>
      <c r="H85" s="36">
        <f>H83+H73</f>
        <v>-2004</v>
      </c>
      <c r="I85" s="42"/>
      <c r="J85" s="36">
        <f>J83+J73</f>
        <v>0</v>
      </c>
    </row>
    <row r="86" spans="1:10" ht="24" customHeight="1" thickBot="1" x14ac:dyDescent="0.5">
      <c r="A86" s="11" t="s">
        <v>72</v>
      </c>
      <c r="B86" s="175"/>
      <c r="C86" s="175"/>
      <c r="D86" s="39">
        <f>D85+D65</f>
        <v>1231302.6000000001</v>
      </c>
      <c r="E86" s="42"/>
      <c r="F86" s="39">
        <f>F85+F65</f>
        <v>471341</v>
      </c>
      <c r="G86" s="42"/>
      <c r="H86" s="39">
        <f>H85+H65</f>
        <v>779131</v>
      </c>
      <c r="I86" s="42"/>
      <c r="J86" s="39">
        <f>J85+J65</f>
        <v>284670</v>
      </c>
    </row>
    <row r="87" spans="1:10" ht="13.5" customHeight="1" thickTop="1" x14ac:dyDescent="0.5">
      <c r="A87" s="1"/>
      <c r="B87" s="175"/>
      <c r="C87" s="175"/>
      <c r="D87" s="34"/>
      <c r="E87" s="182"/>
      <c r="F87" s="34"/>
      <c r="G87" s="5"/>
      <c r="H87" s="5"/>
      <c r="I87" s="5"/>
      <c r="J87" s="156"/>
    </row>
    <row r="88" spans="1:10" ht="20.25" customHeight="1" x14ac:dyDescent="0.45">
      <c r="A88" s="11" t="s">
        <v>73</v>
      </c>
      <c r="B88" s="175"/>
      <c r="C88" s="175"/>
      <c r="D88" s="34"/>
      <c r="E88" s="188"/>
      <c r="F88" s="34"/>
      <c r="G88" s="41"/>
      <c r="H88" s="41"/>
      <c r="I88" s="41"/>
      <c r="J88" s="41"/>
    </row>
    <row r="89" spans="1:10" ht="20.25" customHeight="1" x14ac:dyDescent="0.45">
      <c r="A89" s="9" t="s">
        <v>74</v>
      </c>
      <c r="B89" s="110"/>
      <c r="C89" s="110"/>
      <c r="D89" s="34">
        <f>D91-D90</f>
        <v>1231890.6000000001</v>
      </c>
      <c r="E89" s="189"/>
      <c r="F89" s="34">
        <f>F91-F90</f>
        <v>473191</v>
      </c>
      <c r="G89" s="47"/>
      <c r="H89" s="34">
        <f>H91-H90</f>
        <v>779131</v>
      </c>
      <c r="I89" s="47"/>
      <c r="J89" s="34">
        <f>J91-J90</f>
        <v>284670</v>
      </c>
    </row>
    <row r="90" spans="1:10" ht="20.25" customHeight="1" x14ac:dyDescent="0.45">
      <c r="A90" s="9" t="s">
        <v>75</v>
      </c>
      <c r="B90" s="110"/>
      <c r="C90" s="110"/>
      <c r="D90" s="30">
        <v>-588</v>
      </c>
      <c r="E90" s="190"/>
      <c r="F90" s="30">
        <v>-1850</v>
      </c>
      <c r="G90" s="49"/>
      <c r="H90" s="45">
        <v>0</v>
      </c>
      <c r="I90" s="7"/>
      <c r="J90" s="45">
        <v>0</v>
      </c>
    </row>
    <row r="91" spans="1:10" ht="24" customHeight="1" thickBot="1" x14ac:dyDescent="0.5">
      <c r="A91" s="11"/>
      <c r="B91" s="175"/>
      <c r="C91" s="175"/>
      <c r="D91" s="39">
        <f>D86</f>
        <v>1231302.6000000001</v>
      </c>
      <c r="E91" s="40"/>
      <c r="F91" s="39">
        <f>F86</f>
        <v>471341</v>
      </c>
      <c r="G91" s="40"/>
      <c r="H91" s="50">
        <f>H86</f>
        <v>779131</v>
      </c>
      <c r="I91" s="40"/>
      <c r="J91" s="50">
        <f>J86</f>
        <v>284670</v>
      </c>
    </row>
    <row r="92" spans="1:10" ht="21.95" customHeight="1" thickTop="1" x14ac:dyDescent="0.45">
      <c r="B92" s="175"/>
      <c r="C92" s="175"/>
      <c r="D92" s="16"/>
      <c r="F92" s="16"/>
    </row>
    <row r="93" spans="1:10" ht="23.25" customHeight="1" x14ac:dyDescent="0.5">
      <c r="A93" s="1" t="s">
        <v>0</v>
      </c>
      <c r="B93" s="110"/>
      <c r="C93" s="110"/>
      <c r="D93" s="14"/>
      <c r="E93" s="13"/>
      <c r="F93" s="14"/>
      <c r="G93" s="13"/>
      <c r="H93" s="14"/>
      <c r="I93" s="13"/>
      <c r="J93" s="14"/>
    </row>
    <row r="94" spans="1:10" ht="23.25" customHeight="1" x14ac:dyDescent="0.5">
      <c r="A94" s="1" t="s">
        <v>56</v>
      </c>
      <c r="B94" s="175"/>
      <c r="C94" s="175"/>
      <c r="D94" s="182"/>
      <c r="E94" s="5"/>
      <c r="F94" s="5"/>
      <c r="G94" s="5"/>
      <c r="H94" s="5"/>
      <c r="I94" s="5"/>
      <c r="J94" s="5"/>
    </row>
    <row r="95" spans="1:10" x14ac:dyDescent="0.5">
      <c r="A95" s="20"/>
      <c r="B95" s="175"/>
      <c r="C95" s="175"/>
      <c r="D95" s="21"/>
      <c r="E95" s="1"/>
      <c r="F95" s="21"/>
      <c r="G95" s="5"/>
      <c r="H95" s="5"/>
      <c r="I95" s="5"/>
      <c r="J95" s="5"/>
    </row>
    <row r="96" spans="1:10" ht="23.25" customHeight="1" x14ac:dyDescent="0.45">
      <c r="B96" s="175"/>
      <c r="C96" s="175"/>
      <c r="D96" s="253" t="s">
        <v>2</v>
      </c>
      <c r="E96" s="253"/>
      <c r="F96" s="253"/>
      <c r="G96" s="5"/>
      <c r="H96" s="253" t="s">
        <v>3</v>
      </c>
      <c r="I96" s="253"/>
      <c r="J96" s="253"/>
    </row>
    <row r="97" spans="1:13" ht="43.5" customHeight="1" x14ac:dyDescent="0.45">
      <c r="B97" s="175"/>
      <c r="C97" s="175"/>
      <c r="D97" s="254" t="s">
        <v>132</v>
      </c>
      <c r="E97" s="255"/>
      <c r="F97" s="255"/>
      <c r="G97" s="5"/>
      <c r="H97" s="254" t="s">
        <v>132</v>
      </c>
      <c r="I97" s="255"/>
      <c r="J97" s="255"/>
    </row>
    <row r="98" spans="1:13" ht="23.25" customHeight="1" x14ac:dyDescent="0.45">
      <c r="B98" s="175" t="s">
        <v>5</v>
      </c>
      <c r="C98" s="175"/>
      <c r="D98" s="4">
        <v>2565</v>
      </c>
      <c r="E98" s="4"/>
      <c r="F98" s="4">
        <v>2564</v>
      </c>
      <c r="G98" s="4"/>
      <c r="H98" s="4">
        <v>2565</v>
      </c>
      <c r="I98" s="4"/>
      <c r="J98" s="4">
        <v>2564</v>
      </c>
    </row>
    <row r="99" spans="1:13" ht="23.25" customHeight="1" x14ac:dyDescent="0.45">
      <c r="A99" s="22" t="s">
        <v>57</v>
      </c>
      <c r="B99" s="175"/>
      <c r="C99" s="175"/>
      <c r="D99" s="252" t="s">
        <v>6</v>
      </c>
      <c r="E99" s="252"/>
      <c r="F99" s="252"/>
      <c r="G99" s="252"/>
      <c r="H99" s="252"/>
      <c r="I99" s="252"/>
      <c r="J99" s="252"/>
    </row>
    <row r="100" spans="1:13" ht="23.25" customHeight="1" x14ac:dyDescent="0.45">
      <c r="A100" s="8" t="s">
        <v>58</v>
      </c>
      <c r="B100" s="175"/>
      <c r="C100" s="175"/>
      <c r="D100" s="181"/>
      <c r="E100" s="6"/>
      <c r="F100" s="6"/>
      <c r="G100" s="6"/>
      <c r="H100" s="6"/>
      <c r="I100" s="6"/>
      <c r="J100" s="6"/>
    </row>
    <row r="101" spans="1:13" ht="21.75" customHeight="1" x14ac:dyDescent="0.45">
      <c r="A101" s="15" t="s">
        <v>59</v>
      </c>
      <c r="B101" s="175" t="s">
        <v>241</v>
      </c>
      <c r="C101" s="175"/>
      <c r="D101" s="23">
        <v>22722976</v>
      </c>
      <c r="E101" s="23"/>
      <c r="F101" s="23">
        <v>16676009</v>
      </c>
      <c r="G101" s="23"/>
      <c r="H101" s="23">
        <v>10600862</v>
      </c>
      <c r="I101" s="23"/>
      <c r="J101" s="23">
        <v>7408789</v>
      </c>
    </row>
    <row r="102" spans="1:13" ht="21.75" customHeight="1" x14ac:dyDescent="0.45">
      <c r="A102" s="15" t="s">
        <v>60</v>
      </c>
      <c r="B102" s="175"/>
      <c r="C102" s="175"/>
      <c r="D102" s="23"/>
      <c r="E102" s="23"/>
      <c r="F102" s="23"/>
      <c r="G102" s="23"/>
      <c r="H102" s="23"/>
      <c r="I102" s="23"/>
      <c r="J102" s="23"/>
    </row>
    <row r="103" spans="1:13" ht="21.75" customHeight="1" x14ac:dyDescent="0.45">
      <c r="A103" s="15" t="s">
        <v>167</v>
      </c>
      <c r="B103" s="175"/>
      <c r="C103" s="175"/>
      <c r="D103" s="24">
        <v>0</v>
      </c>
      <c r="E103" s="23"/>
      <c r="F103" s="10">
        <v>352439</v>
      </c>
      <c r="G103" s="23"/>
      <c r="H103" s="24">
        <v>0</v>
      </c>
      <c r="I103" s="23"/>
      <c r="J103" s="24">
        <v>0</v>
      </c>
    </row>
    <row r="104" spans="1:13" ht="21.75" customHeight="1" x14ac:dyDescent="0.45">
      <c r="A104" s="15" t="s">
        <v>185</v>
      </c>
      <c r="B104" s="175">
        <v>2</v>
      </c>
      <c r="C104" s="175"/>
      <c r="D104" s="10">
        <v>56928</v>
      </c>
      <c r="E104" s="23"/>
      <c r="F104" s="10">
        <v>34511</v>
      </c>
      <c r="G104" s="23"/>
      <c r="H104" s="24">
        <v>217736</v>
      </c>
      <c r="I104" s="23"/>
      <c r="J104" s="24">
        <v>128728</v>
      </c>
    </row>
    <row r="105" spans="1:13" ht="21.75" customHeight="1" x14ac:dyDescent="0.45">
      <c r="A105" s="15" t="s">
        <v>153</v>
      </c>
      <c r="B105" s="175">
        <v>2</v>
      </c>
      <c r="C105" s="175"/>
      <c r="D105" s="10">
        <v>16530</v>
      </c>
      <c r="E105" s="23"/>
      <c r="F105" s="10">
        <v>30056</v>
      </c>
      <c r="G105" s="23"/>
      <c r="H105" s="23">
        <v>79530</v>
      </c>
      <c r="I105" s="23"/>
      <c r="J105" s="23">
        <v>894055</v>
      </c>
    </row>
    <row r="106" spans="1:13" ht="21.75" customHeight="1" x14ac:dyDescent="0.45">
      <c r="A106" s="9" t="s">
        <v>62</v>
      </c>
      <c r="B106" s="175">
        <v>2</v>
      </c>
      <c r="C106" s="175"/>
      <c r="D106" s="17">
        <v>140156</v>
      </c>
      <c r="E106" s="23"/>
      <c r="F106" s="17">
        <v>54857</v>
      </c>
      <c r="G106" s="23"/>
      <c r="H106" s="17">
        <v>89772</v>
      </c>
      <c r="I106" s="23"/>
      <c r="J106" s="17">
        <v>43737</v>
      </c>
    </row>
    <row r="107" spans="1:13" ht="21.75" customHeight="1" x14ac:dyDescent="0.45">
      <c r="A107" s="11" t="s">
        <v>63</v>
      </c>
      <c r="B107"/>
      <c r="C107"/>
      <c r="D107" s="14">
        <f>SUM(D101:D106)</f>
        <v>22936590</v>
      </c>
      <c r="E107" s="14"/>
      <c r="F107" s="14">
        <f>SUM(F101:F106)</f>
        <v>17147872</v>
      </c>
      <c r="G107" s="14"/>
      <c r="H107" s="14">
        <f>SUM(H101:H106)</f>
        <v>10987900</v>
      </c>
      <c r="I107" s="14"/>
      <c r="J107" s="14">
        <f>SUM(J101:J106)</f>
        <v>8475309</v>
      </c>
    </row>
    <row r="108" spans="1:13" ht="11.25" customHeight="1" x14ac:dyDescent="0.45">
      <c r="A108" s="11"/>
      <c r="D108" s="25"/>
      <c r="E108" s="26"/>
      <c r="F108" s="25"/>
      <c r="G108" s="26"/>
      <c r="H108" s="25"/>
      <c r="I108" s="26"/>
      <c r="J108" s="25"/>
    </row>
    <row r="109" spans="1:13" ht="21.75" customHeight="1" x14ac:dyDescent="0.45">
      <c r="A109" s="8" t="s">
        <v>64</v>
      </c>
      <c r="D109" s="27"/>
      <c r="F109" s="27"/>
      <c r="H109" s="27"/>
      <c r="J109" s="27"/>
    </row>
    <row r="110" spans="1:13" ht="21.75" customHeight="1" x14ac:dyDescent="0.45">
      <c r="A110" s="15" t="s">
        <v>65</v>
      </c>
      <c r="B110" s="176">
        <v>2</v>
      </c>
      <c r="D110" s="95">
        <v>18384964</v>
      </c>
      <c r="E110" s="23"/>
      <c r="F110" s="94">
        <v>14695466</v>
      </c>
      <c r="G110" s="23"/>
      <c r="H110" s="23">
        <v>8449404</v>
      </c>
      <c r="I110" s="23"/>
      <c r="J110" s="23">
        <v>7184690</v>
      </c>
    </row>
    <row r="111" spans="1:13" ht="23.25" customHeight="1" x14ac:dyDescent="0.45">
      <c r="A111" s="3" t="s">
        <v>134</v>
      </c>
      <c r="B111" s="176"/>
      <c r="D111" s="94">
        <v>1225918</v>
      </c>
      <c r="E111" s="28"/>
      <c r="F111" s="94">
        <v>455359</v>
      </c>
      <c r="G111" s="28"/>
      <c r="H111" s="23">
        <v>604819</v>
      </c>
      <c r="I111" s="28"/>
      <c r="J111" s="23">
        <v>306196</v>
      </c>
    </row>
    <row r="112" spans="1:13" ht="21.75" customHeight="1" x14ac:dyDescent="0.45">
      <c r="A112" s="3" t="s">
        <v>66</v>
      </c>
      <c r="B112" s="176"/>
      <c r="D112" s="94">
        <v>354869</v>
      </c>
      <c r="E112" s="28"/>
      <c r="F112" s="94">
        <v>286551</v>
      </c>
      <c r="G112" s="28"/>
      <c r="H112" s="23">
        <v>276386</v>
      </c>
      <c r="I112" s="28"/>
      <c r="J112" s="23">
        <v>205805</v>
      </c>
      <c r="K112" s="94"/>
      <c r="L112" s="227"/>
      <c r="M112" s="208"/>
    </row>
    <row r="113" spans="1:10" ht="21.75" customHeight="1" x14ac:dyDescent="0.45">
      <c r="A113" s="15" t="s">
        <v>222</v>
      </c>
      <c r="B113" s="183"/>
      <c r="D113" s="23"/>
      <c r="E113" s="28"/>
      <c r="F113" s="23"/>
      <c r="G113" s="28"/>
    </row>
    <row r="114" spans="1:10" ht="21.75" customHeight="1" x14ac:dyDescent="0.45">
      <c r="A114" s="15" t="s">
        <v>252</v>
      </c>
      <c r="B114" s="183"/>
      <c r="D114" s="23">
        <v>249782</v>
      </c>
      <c r="E114" s="28"/>
      <c r="F114" s="24">
        <v>0</v>
      </c>
      <c r="G114" s="28"/>
      <c r="H114" s="24">
        <v>0</v>
      </c>
      <c r="I114" s="28"/>
      <c r="J114" s="24">
        <v>0</v>
      </c>
    </row>
    <row r="115" spans="1:10" ht="21.75" customHeight="1" x14ac:dyDescent="0.45">
      <c r="A115" s="15" t="s">
        <v>222</v>
      </c>
      <c r="B115" s="176"/>
      <c r="D115" s="23"/>
      <c r="E115" s="28"/>
      <c r="F115" s="23"/>
      <c r="G115" s="28"/>
    </row>
    <row r="116" spans="1:10" ht="21.75" customHeight="1" x14ac:dyDescent="0.45">
      <c r="A116" s="15" t="s">
        <v>249</v>
      </c>
      <c r="B116" s="176">
        <v>5</v>
      </c>
      <c r="D116" s="23">
        <v>21328</v>
      </c>
      <c r="E116" s="28"/>
      <c r="F116" s="23">
        <v>156137</v>
      </c>
      <c r="G116" s="28"/>
      <c r="H116" s="23">
        <v>21328</v>
      </c>
      <c r="I116" s="28"/>
      <c r="J116" s="23">
        <v>156222</v>
      </c>
    </row>
    <row r="117" spans="1:10" ht="21.75" customHeight="1" x14ac:dyDescent="0.45">
      <c r="A117" s="3" t="s">
        <v>133</v>
      </c>
      <c r="B117" s="176"/>
      <c r="D117" s="24">
        <v>0</v>
      </c>
      <c r="E117" s="28"/>
      <c r="F117" s="24">
        <v>2334</v>
      </c>
      <c r="G117" s="28"/>
      <c r="H117" s="24">
        <v>0</v>
      </c>
      <c r="I117" s="28"/>
      <c r="J117" s="24">
        <v>0</v>
      </c>
    </row>
    <row r="118" spans="1:10" ht="21.75" customHeight="1" x14ac:dyDescent="0.45">
      <c r="A118" s="15" t="s">
        <v>123</v>
      </c>
      <c r="B118" s="176"/>
      <c r="D118" s="24">
        <v>27808</v>
      </c>
      <c r="E118" s="28"/>
      <c r="F118" s="24">
        <v>64104</v>
      </c>
      <c r="G118" s="28"/>
      <c r="H118" s="24">
        <v>88307</v>
      </c>
      <c r="I118" s="28"/>
      <c r="J118" s="24">
        <v>117603</v>
      </c>
    </row>
    <row r="119" spans="1:10" ht="21.95" customHeight="1" x14ac:dyDescent="0.45">
      <c r="A119" s="11" t="s">
        <v>68</v>
      </c>
      <c r="B119" s="176"/>
      <c r="D119" s="12">
        <f>SUM(D110:D118)</f>
        <v>20264669</v>
      </c>
      <c r="E119" s="28"/>
      <c r="F119" s="12">
        <f>SUM(F110:F118)</f>
        <v>15659951</v>
      </c>
      <c r="G119" s="28"/>
      <c r="H119" s="12">
        <f>SUM(H110:H118)</f>
        <v>9440244</v>
      </c>
      <c r="I119" s="28"/>
      <c r="J119" s="12">
        <f>SUM(J110:J118)</f>
        <v>7970516</v>
      </c>
    </row>
    <row r="121" spans="1:10" ht="23.25" customHeight="1" x14ac:dyDescent="0.5">
      <c r="A121" s="1" t="s">
        <v>0</v>
      </c>
      <c r="D121" s="14"/>
      <c r="E121" s="13"/>
      <c r="F121" s="14"/>
      <c r="G121" s="13"/>
      <c r="H121" s="14"/>
      <c r="I121" s="13"/>
      <c r="J121" s="14"/>
    </row>
    <row r="122" spans="1:10" ht="23.25" customHeight="1" x14ac:dyDescent="0.5">
      <c r="A122" s="1" t="s">
        <v>56</v>
      </c>
      <c r="D122" s="182"/>
      <c r="E122" s="5"/>
      <c r="F122" s="5"/>
      <c r="G122" s="5"/>
      <c r="H122" s="5"/>
      <c r="I122" s="5"/>
      <c r="J122" s="5"/>
    </row>
    <row r="123" spans="1:10" x14ac:dyDescent="0.5">
      <c r="A123" s="20"/>
      <c r="D123" s="21"/>
      <c r="E123" s="1"/>
      <c r="F123" s="21"/>
      <c r="G123" s="5"/>
      <c r="H123" s="5"/>
      <c r="I123" s="5"/>
      <c r="J123" s="5"/>
    </row>
    <row r="124" spans="1:10" ht="23.25" customHeight="1" x14ac:dyDescent="0.45">
      <c r="D124" s="253" t="s">
        <v>2</v>
      </c>
      <c r="E124" s="253"/>
      <c r="F124" s="253"/>
      <c r="G124" s="5"/>
      <c r="H124" s="253" t="s">
        <v>3</v>
      </c>
      <c r="I124" s="253"/>
      <c r="J124" s="253"/>
    </row>
    <row r="125" spans="1:10" ht="43.5" customHeight="1" x14ac:dyDescent="0.45">
      <c r="D125" s="254" t="s">
        <v>132</v>
      </c>
      <c r="E125" s="255"/>
      <c r="F125" s="255"/>
      <c r="G125" s="5"/>
      <c r="H125" s="254" t="s">
        <v>132</v>
      </c>
      <c r="I125" s="255"/>
      <c r="J125" s="255"/>
    </row>
    <row r="126" spans="1:10" ht="23.25" customHeight="1" x14ac:dyDescent="0.45">
      <c r="B126" s="234" t="s">
        <v>5</v>
      </c>
      <c r="D126" s="4">
        <v>2565</v>
      </c>
      <c r="E126" s="4"/>
      <c r="F126" s="4">
        <v>2564</v>
      </c>
      <c r="G126" s="4"/>
      <c r="H126" s="4">
        <v>2565</v>
      </c>
      <c r="I126" s="4"/>
      <c r="J126" s="4">
        <v>2564</v>
      </c>
    </row>
    <row r="127" spans="1:10" ht="23.25" customHeight="1" x14ac:dyDescent="0.45">
      <c r="A127" s="22" t="s">
        <v>57</v>
      </c>
      <c r="D127" s="252" t="s">
        <v>6</v>
      </c>
      <c r="E127" s="252"/>
      <c r="F127" s="252"/>
      <c r="G127" s="252"/>
      <c r="H127" s="252"/>
      <c r="I127" s="252"/>
      <c r="J127" s="252"/>
    </row>
    <row r="128" spans="1:10" ht="23.25" customHeight="1" x14ac:dyDescent="0.45">
      <c r="A128" s="22"/>
      <c r="D128" s="181"/>
      <c r="E128" s="121"/>
      <c r="F128" s="121"/>
      <c r="G128" s="121"/>
      <c r="H128" s="121"/>
      <c r="I128" s="121"/>
      <c r="J128" s="121"/>
    </row>
    <row r="129" spans="1:13" ht="23.25" customHeight="1" x14ac:dyDescent="0.45">
      <c r="A129" s="147" t="s">
        <v>198</v>
      </c>
      <c r="D129" s="58">
        <f>D107-D119</f>
        <v>2671921</v>
      </c>
      <c r="E129" s="124"/>
      <c r="F129" s="58">
        <f>F107-F119</f>
        <v>1487921</v>
      </c>
      <c r="G129" s="124"/>
      <c r="H129" s="58">
        <f>H107-H119</f>
        <v>1547656</v>
      </c>
      <c r="I129" s="124"/>
      <c r="J129" s="58">
        <f>J107-J119</f>
        <v>504793</v>
      </c>
    </row>
    <row r="130" spans="1:13" ht="23.25" customHeight="1" x14ac:dyDescent="0.45">
      <c r="A130" s="15" t="s">
        <v>67</v>
      </c>
      <c r="B130" s="176">
        <v>2</v>
      </c>
      <c r="D130" s="23">
        <v>342692</v>
      </c>
      <c r="E130" s="28"/>
      <c r="F130" s="23">
        <v>211389</v>
      </c>
      <c r="G130" s="28"/>
      <c r="H130" s="23">
        <v>195858</v>
      </c>
      <c r="I130" s="28"/>
      <c r="J130" s="23">
        <v>134121</v>
      </c>
    </row>
    <row r="131" spans="1:13" ht="23.25" customHeight="1" x14ac:dyDescent="0.45">
      <c r="A131" s="15" t="s">
        <v>240</v>
      </c>
      <c r="B131" s="176">
        <v>15</v>
      </c>
      <c r="D131" s="23">
        <v>16709</v>
      </c>
      <c r="E131" s="28"/>
      <c r="F131" s="23">
        <v>22454</v>
      </c>
      <c r="G131" s="123"/>
      <c r="H131" s="34">
        <v>-143813</v>
      </c>
      <c r="I131" s="123"/>
      <c r="J131" s="23">
        <v>25284</v>
      </c>
      <c r="K131" s="23"/>
      <c r="L131" s="18"/>
      <c r="M131" s="227"/>
    </row>
    <row r="132" spans="1:13" ht="23.25" customHeight="1" x14ac:dyDescent="0.45">
      <c r="A132" s="15" t="s">
        <v>271</v>
      </c>
      <c r="B132" s="176"/>
      <c r="D132" s="181"/>
      <c r="E132" s="121"/>
      <c r="F132" s="155"/>
      <c r="G132" s="121"/>
      <c r="H132" s="121"/>
      <c r="I132" s="121"/>
      <c r="J132" s="155"/>
    </row>
    <row r="133" spans="1:13" ht="23.25" customHeight="1" x14ac:dyDescent="0.45">
      <c r="A133" s="15" t="s">
        <v>186</v>
      </c>
      <c r="B133" s="235"/>
      <c r="C133" s="192"/>
      <c r="D133" s="95">
        <v>-5480</v>
      </c>
      <c r="E133" s="18"/>
      <c r="F133" s="95">
        <v>-2693</v>
      </c>
      <c r="G133" s="18"/>
      <c r="H133" s="82">
        <v>0</v>
      </c>
      <c r="I133" s="18"/>
      <c r="J133" s="82">
        <v>0</v>
      </c>
    </row>
    <row r="134" spans="1:13" ht="23.25" customHeight="1" x14ac:dyDescent="0.45">
      <c r="A134" s="147" t="s">
        <v>200</v>
      </c>
      <c r="B134" s="176"/>
      <c r="D134" s="187">
        <f>D129-D130-D131-D133</f>
        <v>2318000</v>
      </c>
      <c r="E134" s="107"/>
      <c r="F134" s="117">
        <f>F129-F130-F131-F133</f>
        <v>1256771</v>
      </c>
      <c r="G134" s="107"/>
      <c r="H134" s="117">
        <f>H129-H130-H131+H133</f>
        <v>1495611</v>
      </c>
      <c r="I134" s="107"/>
      <c r="J134" s="117">
        <f>J129-J130-J131+J133</f>
        <v>345388</v>
      </c>
    </row>
    <row r="135" spans="1:13" ht="23.25" customHeight="1" x14ac:dyDescent="0.45">
      <c r="A135" s="15" t="s">
        <v>125</v>
      </c>
      <c r="B135" s="176"/>
      <c r="D135" s="92">
        <v>458036</v>
      </c>
      <c r="E135" s="18"/>
      <c r="F135" s="92">
        <v>386712</v>
      </c>
      <c r="G135" s="18"/>
      <c r="H135" s="29">
        <v>222636</v>
      </c>
      <c r="I135" s="18"/>
      <c r="J135" s="95">
        <v>-45813</v>
      </c>
    </row>
    <row r="136" spans="1:13" ht="23.25" customHeight="1" thickBot="1" x14ac:dyDescent="0.5">
      <c r="A136" s="147" t="s">
        <v>160</v>
      </c>
      <c r="B136" s="176"/>
      <c r="D136" s="191">
        <f>D134-D135</f>
        <v>1859964</v>
      </c>
      <c r="E136" s="107"/>
      <c r="F136" s="118">
        <f>F134-F135</f>
        <v>870059</v>
      </c>
      <c r="G136" s="107"/>
      <c r="H136" s="118">
        <f>H134-H135</f>
        <v>1272975</v>
      </c>
      <c r="I136" s="107"/>
      <c r="J136" s="118">
        <f>J134-J135</f>
        <v>391201</v>
      </c>
    </row>
    <row r="137" spans="1:13" ht="23.25" customHeight="1" thickTop="1" x14ac:dyDescent="0.45">
      <c r="A137" s="230"/>
      <c r="B137" s="229"/>
      <c r="D137" s="231"/>
      <c r="E137" s="107"/>
      <c r="F137" s="232"/>
      <c r="G137" s="107"/>
      <c r="H137" s="232"/>
      <c r="I137" s="107"/>
      <c r="J137" s="232"/>
    </row>
    <row r="138" spans="1:13" ht="19.5" customHeight="1" x14ac:dyDescent="0.45">
      <c r="A138" s="147" t="s">
        <v>161</v>
      </c>
      <c r="B138" s="176"/>
      <c r="D138" s="28"/>
      <c r="F138" s="28"/>
      <c r="G138" s="33"/>
      <c r="H138" s="33"/>
      <c r="I138" s="33"/>
      <c r="J138" s="33"/>
    </row>
    <row r="139" spans="1:13" ht="19.5" customHeight="1" x14ac:dyDescent="0.45">
      <c r="A139" s="15" t="s">
        <v>69</v>
      </c>
      <c r="D139" s="88">
        <f>D141-D140</f>
        <v>1857012</v>
      </c>
      <c r="E139" s="35"/>
      <c r="F139" s="88">
        <f>F141-F140</f>
        <v>875066</v>
      </c>
      <c r="G139" s="34"/>
      <c r="H139" s="88">
        <f>H141-H140</f>
        <v>1272975</v>
      </c>
      <c r="I139" s="34"/>
      <c r="J139" s="88">
        <f>J141-J140</f>
        <v>391201</v>
      </c>
    </row>
    <row r="140" spans="1:13" ht="21.75" x14ac:dyDescent="0.45">
      <c r="A140" s="15" t="s">
        <v>264</v>
      </c>
      <c r="D140" s="30">
        <v>2952</v>
      </c>
      <c r="E140" s="35"/>
      <c r="F140" s="30">
        <v>-5007</v>
      </c>
      <c r="G140" s="37"/>
      <c r="H140" s="30">
        <v>0</v>
      </c>
      <c r="I140" s="28"/>
      <c r="J140" s="30">
        <v>0</v>
      </c>
    </row>
    <row r="141" spans="1:13" ht="22.5" thickBot="1" x14ac:dyDescent="0.5">
      <c r="A141" s="38" t="s">
        <v>160</v>
      </c>
      <c r="D141" s="191">
        <f>D136</f>
        <v>1859964</v>
      </c>
      <c r="E141" s="107"/>
      <c r="F141" s="118">
        <f>F136</f>
        <v>870059</v>
      </c>
      <c r="G141" s="107"/>
      <c r="H141" s="118">
        <f>H136</f>
        <v>1272975</v>
      </c>
      <c r="I141" s="107"/>
      <c r="J141" s="118">
        <f>J136</f>
        <v>391201</v>
      </c>
    </row>
    <row r="142" spans="1:13" ht="19.5" customHeight="1" thickTop="1" x14ac:dyDescent="0.45">
      <c r="A142" s="38"/>
      <c r="D142" s="36"/>
      <c r="E142" s="40"/>
      <c r="F142" s="36"/>
      <c r="G142" s="36"/>
      <c r="H142" s="36"/>
      <c r="I142" s="36"/>
      <c r="J142" s="36"/>
    </row>
    <row r="143" spans="1:13" ht="19.5" customHeight="1" x14ac:dyDescent="0.45">
      <c r="A143" s="120" t="s">
        <v>199</v>
      </c>
      <c r="D143" s="36"/>
      <c r="E143" s="40"/>
      <c r="F143" s="36"/>
      <c r="G143" s="36"/>
      <c r="H143" s="36"/>
      <c r="I143" s="36"/>
      <c r="J143" s="36"/>
    </row>
    <row r="144" spans="1:13" ht="23.1" customHeight="1" thickBot="1" x14ac:dyDescent="0.5">
      <c r="A144" s="104" t="s">
        <v>187</v>
      </c>
      <c r="B144" s="228">
        <v>13</v>
      </c>
      <c r="D144" s="209">
        <f>D141/'BS-3-5'!D90</f>
        <v>0.3289609567077233</v>
      </c>
      <c r="E144"/>
      <c r="F144" s="119">
        <f>F141/'[1]BS-3-5'!F91</f>
        <v>0.1551578552789237</v>
      </c>
      <c r="G144"/>
      <c r="H144" s="209">
        <f>H141/'BS-3-5'!H90</f>
        <v>0.22514364464312969</v>
      </c>
      <c r="I144"/>
      <c r="J144" s="119">
        <f>J141/'[1]BS-3-5'!J91</f>
        <v>6.9762979456531371E-2</v>
      </c>
    </row>
    <row r="145" spans="1:10" s="28" customFormat="1" ht="11.25" customHeight="1" thickTop="1" x14ac:dyDescent="0.45">
      <c r="A145" s="99"/>
      <c r="B145" s="100"/>
      <c r="C145" s="100"/>
      <c r="D145" s="36"/>
      <c r="E145" s="41"/>
      <c r="F145" s="36"/>
      <c r="G145" s="41"/>
      <c r="H145" s="41"/>
      <c r="I145" s="41"/>
      <c r="J145" s="41"/>
    </row>
    <row r="146" spans="1:10" ht="23.25" customHeight="1" x14ac:dyDescent="0.5">
      <c r="A146" s="1" t="s">
        <v>0</v>
      </c>
      <c r="D146" s="14"/>
      <c r="E146" s="13"/>
      <c r="F146" s="14"/>
      <c r="G146" s="13"/>
      <c r="H146" s="43"/>
      <c r="I146" s="13"/>
      <c r="J146" s="43"/>
    </row>
    <row r="147" spans="1:10" ht="23.25" customHeight="1" x14ac:dyDescent="0.5">
      <c r="A147" s="1" t="s">
        <v>70</v>
      </c>
      <c r="D147" s="182"/>
      <c r="E147" s="5"/>
      <c r="F147" s="5"/>
      <c r="G147" s="5"/>
      <c r="H147" s="5"/>
      <c r="I147" s="5"/>
      <c r="J147" s="5"/>
    </row>
    <row r="148" spans="1:10" ht="24.75" customHeight="1" x14ac:dyDescent="0.5">
      <c r="A148" s="20"/>
      <c r="D148" s="21"/>
      <c r="E148" s="1"/>
      <c r="F148" s="21"/>
      <c r="G148" s="5"/>
      <c r="H148" s="5"/>
      <c r="I148" s="5"/>
      <c r="J148" s="5"/>
    </row>
    <row r="149" spans="1:10" ht="23.25" customHeight="1" x14ac:dyDescent="0.45">
      <c r="D149" s="253" t="s">
        <v>2</v>
      </c>
      <c r="E149" s="253"/>
      <c r="F149" s="253"/>
      <c r="G149" s="5"/>
      <c r="H149" s="253" t="s">
        <v>3</v>
      </c>
      <c r="I149" s="253"/>
      <c r="J149" s="253"/>
    </row>
    <row r="150" spans="1:10" ht="43.5" customHeight="1" x14ac:dyDescent="0.45">
      <c r="D150" s="254" t="s">
        <v>132</v>
      </c>
      <c r="E150" s="255"/>
      <c r="F150" s="255"/>
      <c r="G150" s="5"/>
      <c r="H150" s="254" t="s">
        <v>132</v>
      </c>
      <c r="I150" s="255"/>
      <c r="J150" s="255"/>
    </row>
    <row r="151" spans="1:10" ht="23.25" customHeight="1" x14ac:dyDescent="0.45">
      <c r="B151" s="234" t="s">
        <v>5</v>
      </c>
      <c r="D151" s="4">
        <v>2565</v>
      </c>
      <c r="E151" s="4"/>
      <c r="F151" s="4">
        <v>2564</v>
      </c>
      <c r="G151" s="4"/>
      <c r="H151" s="4">
        <v>2565</v>
      </c>
      <c r="I151" s="4"/>
      <c r="J151" s="4">
        <v>2564</v>
      </c>
    </row>
    <row r="152" spans="1:10" ht="23.25" customHeight="1" x14ac:dyDescent="0.45">
      <c r="D152" s="252" t="s">
        <v>6</v>
      </c>
      <c r="E152" s="252"/>
      <c r="F152" s="252"/>
      <c r="G152" s="252"/>
      <c r="H152" s="252"/>
      <c r="I152" s="252"/>
      <c r="J152" s="252"/>
    </row>
    <row r="153" spans="1:10" ht="13.5" customHeight="1" x14ac:dyDescent="0.45">
      <c r="D153" s="181"/>
      <c r="E153" s="6"/>
      <c r="F153" s="6"/>
      <c r="G153" s="6"/>
      <c r="H153" s="6"/>
      <c r="I153" s="6"/>
      <c r="J153" s="6"/>
    </row>
    <row r="154" spans="1:10" ht="21.75" x14ac:dyDescent="0.45">
      <c r="A154" s="11" t="s">
        <v>160</v>
      </c>
      <c r="D154" s="36">
        <f>D141</f>
        <v>1859964</v>
      </c>
      <c r="E154" s="36"/>
      <c r="F154" s="36">
        <f>F141</f>
        <v>870059</v>
      </c>
      <c r="G154" s="36"/>
      <c r="H154" s="36">
        <f>H141</f>
        <v>1272975</v>
      </c>
      <c r="I154" s="36"/>
      <c r="J154" s="36">
        <f>J141</f>
        <v>391201</v>
      </c>
    </row>
    <row r="155" spans="1:10" ht="13.5" customHeight="1" x14ac:dyDescent="0.45">
      <c r="D155" s="181"/>
      <c r="E155" s="6"/>
      <c r="F155" s="155"/>
      <c r="G155" s="6"/>
      <c r="H155" s="6"/>
      <c r="I155" s="6"/>
      <c r="J155" s="155"/>
    </row>
    <row r="156" spans="1:10" ht="21.75" x14ac:dyDescent="0.45">
      <c r="A156" s="11" t="s">
        <v>71</v>
      </c>
      <c r="D156" s="44"/>
      <c r="E156" s="42"/>
      <c r="F156" s="44"/>
      <c r="G156" s="42"/>
      <c r="H156" s="44"/>
      <c r="I156" s="42"/>
      <c r="J156" s="44"/>
    </row>
    <row r="157" spans="1:10" ht="21" customHeight="1" x14ac:dyDescent="0.45">
      <c r="A157" s="8" t="s">
        <v>162</v>
      </c>
      <c r="D157" s="27"/>
      <c r="F157" s="27"/>
      <c r="H157" s="27"/>
      <c r="J157" s="27"/>
    </row>
    <row r="158" spans="1:10" ht="21" customHeight="1" x14ac:dyDescent="0.45">
      <c r="A158" s="8" t="s">
        <v>136</v>
      </c>
      <c r="D158" s="27"/>
      <c r="F158" s="27"/>
      <c r="H158" s="27"/>
      <c r="J158" s="27"/>
    </row>
    <row r="159" spans="1:10" ht="21" customHeight="1" x14ac:dyDescent="0.45">
      <c r="A159" s="9" t="s">
        <v>137</v>
      </c>
      <c r="H159" s="10"/>
      <c r="J159" s="10"/>
    </row>
    <row r="160" spans="1:10" ht="23.25" customHeight="1" x14ac:dyDescent="0.45">
      <c r="A160" s="9" t="s">
        <v>188</v>
      </c>
      <c r="D160" s="30">
        <v>-2200</v>
      </c>
      <c r="F160" s="30">
        <v>44996</v>
      </c>
      <c r="H160" s="30">
        <v>0</v>
      </c>
      <c r="I160" s="28"/>
      <c r="J160" s="30">
        <v>0</v>
      </c>
    </row>
    <row r="161" spans="1:10" ht="23.25" customHeight="1" x14ac:dyDescent="0.45">
      <c r="A161" s="8" t="s">
        <v>138</v>
      </c>
      <c r="D161" s="34"/>
      <c r="F161" s="34"/>
      <c r="H161" s="82"/>
      <c r="I161" s="28"/>
      <c r="J161" s="82"/>
    </row>
    <row r="162" spans="1:10" ht="23.25" customHeight="1" x14ac:dyDescent="0.45">
      <c r="A162" s="8" t="s">
        <v>136</v>
      </c>
      <c r="D162" s="83">
        <f t="shared" ref="D162:I162" si="3">D160</f>
        <v>-2200</v>
      </c>
      <c r="E162" s="36">
        <f t="shared" si="3"/>
        <v>0</v>
      </c>
      <c r="F162" s="83">
        <f t="shared" ref="F162" si="4">F160</f>
        <v>44996</v>
      </c>
      <c r="G162" s="36">
        <f t="shared" si="3"/>
        <v>0</v>
      </c>
      <c r="H162" s="83">
        <f t="shared" si="3"/>
        <v>0</v>
      </c>
      <c r="I162" s="36">
        <f t="shared" si="3"/>
        <v>0</v>
      </c>
      <c r="J162" s="83">
        <f t="shared" ref="J162" si="5">J160</f>
        <v>0</v>
      </c>
    </row>
    <row r="163" spans="1:10" ht="13.5" customHeight="1" x14ac:dyDescent="0.45">
      <c r="A163" s="8"/>
      <c r="D163" s="36"/>
      <c r="E163" s="36"/>
      <c r="F163" s="36"/>
      <c r="G163" s="36"/>
      <c r="H163" s="36"/>
      <c r="I163" s="36"/>
      <c r="J163" s="36"/>
    </row>
    <row r="164" spans="1:10" ht="21" customHeight="1" x14ac:dyDescent="0.45">
      <c r="A164" s="8" t="s">
        <v>141</v>
      </c>
      <c r="D164" s="27"/>
      <c r="F164" s="27"/>
      <c r="H164" s="27"/>
      <c r="J164" s="27"/>
    </row>
    <row r="165" spans="1:10" ht="21" customHeight="1" x14ac:dyDescent="0.45">
      <c r="A165" s="8" t="s">
        <v>136</v>
      </c>
      <c r="D165" s="27"/>
      <c r="F165" s="27"/>
      <c r="H165" s="27"/>
      <c r="J165" s="27"/>
    </row>
    <row r="166" spans="1:10" ht="21" customHeight="1" x14ac:dyDescent="0.45">
      <c r="A166" s="15" t="s">
        <v>189</v>
      </c>
      <c r="B166" s="201">
        <v>7</v>
      </c>
      <c r="D166" s="88">
        <v>10131</v>
      </c>
      <c r="F166" s="88">
        <v>18204</v>
      </c>
      <c r="H166" s="34">
        <v>0</v>
      </c>
      <c r="J166" s="34">
        <v>0</v>
      </c>
    </row>
    <row r="167" spans="1:10" ht="21" customHeight="1" x14ac:dyDescent="0.45">
      <c r="A167" s="179" t="s">
        <v>257</v>
      </c>
      <c r="D167" s="88"/>
      <c r="F167" s="88"/>
      <c r="H167" s="34"/>
      <c r="J167" s="34"/>
    </row>
    <row r="168" spans="1:10" ht="21" customHeight="1" x14ac:dyDescent="0.45">
      <c r="A168" s="7" t="s">
        <v>253</v>
      </c>
      <c r="B168" s="176"/>
      <c r="C168" s="176"/>
      <c r="D168" s="34">
        <v>-7481</v>
      </c>
      <c r="F168" s="34">
        <v>0</v>
      </c>
      <c r="H168" s="34">
        <v>-2505</v>
      </c>
      <c r="J168" s="34">
        <v>0</v>
      </c>
    </row>
    <row r="169" spans="1:10" ht="21" customHeight="1" x14ac:dyDescent="0.45">
      <c r="A169" s="15" t="s">
        <v>190</v>
      </c>
      <c r="D169" s="79"/>
      <c r="F169" s="79"/>
      <c r="H169" s="27"/>
      <c r="J169" s="27"/>
    </row>
    <row r="170" spans="1:10" ht="21" customHeight="1" x14ac:dyDescent="0.45">
      <c r="A170" s="15" t="s">
        <v>136</v>
      </c>
      <c r="D170" s="89">
        <v>-530</v>
      </c>
      <c r="F170" s="89">
        <v>-3641</v>
      </c>
      <c r="H170" s="45">
        <v>501</v>
      </c>
      <c r="J170" s="45">
        <v>0</v>
      </c>
    </row>
    <row r="171" spans="1:10" ht="21" customHeight="1" x14ac:dyDescent="0.45">
      <c r="A171" s="8" t="s">
        <v>142</v>
      </c>
      <c r="B171" s="176"/>
      <c r="D171" s="44"/>
      <c r="E171" s="28"/>
      <c r="F171" s="44"/>
      <c r="G171" s="28"/>
      <c r="H171" s="44"/>
      <c r="I171" s="31"/>
      <c r="J171" s="44"/>
    </row>
    <row r="172" spans="1:10" ht="21" customHeight="1" x14ac:dyDescent="0.45">
      <c r="A172" s="8" t="s">
        <v>136</v>
      </c>
      <c r="B172" s="176"/>
      <c r="D172" s="85">
        <f>SUM(D166:D170)</f>
        <v>2120</v>
      </c>
      <c r="E172" s="44"/>
      <c r="F172" s="85">
        <f>SUM(F166:F170)</f>
        <v>14563</v>
      </c>
      <c r="G172" s="44"/>
      <c r="H172" s="85">
        <f>SUM(H166:H170)</f>
        <v>-2004</v>
      </c>
      <c r="I172" s="44"/>
      <c r="J172" s="85">
        <f>SUM(J166:J170)</f>
        <v>0</v>
      </c>
    </row>
    <row r="173" spans="1:10" ht="13.5" customHeight="1" x14ac:dyDescent="0.45">
      <c r="A173" s="8"/>
      <c r="B173" s="176"/>
      <c r="D173" s="84"/>
      <c r="E173" s="44"/>
      <c r="F173" s="84"/>
      <c r="G173" s="44"/>
      <c r="H173" s="84"/>
      <c r="I173" s="44"/>
      <c r="J173" s="84"/>
    </row>
    <row r="174" spans="1:10" ht="23.25" customHeight="1" x14ac:dyDescent="0.45">
      <c r="A174" s="11" t="s">
        <v>143</v>
      </c>
      <c r="B174" s="176"/>
      <c r="D174" s="36">
        <f>SUM(D160,D172)</f>
        <v>-80</v>
      </c>
      <c r="E174" s="42"/>
      <c r="F174" s="36">
        <f>SUM(F160,F172)</f>
        <v>59559</v>
      </c>
      <c r="G174" s="42"/>
      <c r="H174" s="36">
        <f>SUM(H160,H172)</f>
        <v>-2004</v>
      </c>
      <c r="I174" s="42"/>
      <c r="J174" s="36">
        <f>SUM(J160,J172)</f>
        <v>0</v>
      </c>
    </row>
    <row r="175" spans="1:10" ht="24" customHeight="1" thickBot="1" x14ac:dyDescent="0.5">
      <c r="A175" s="11" t="s">
        <v>72</v>
      </c>
      <c r="B175" s="176"/>
      <c r="D175" s="39">
        <f>D174+D154</f>
        <v>1859884</v>
      </c>
      <c r="E175" s="42"/>
      <c r="F175" s="39">
        <f>F174+F154</f>
        <v>929618</v>
      </c>
      <c r="G175" s="42"/>
      <c r="H175" s="39">
        <f>H174+H154</f>
        <v>1270971</v>
      </c>
      <c r="I175" s="42"/>
      <c r="J175" s="39">
        <f>J174+J154</f>
        <v>391201</v>
      </c>
    </row>
    <row r="176" spans="1:10" ht="13.5" customHeight="1" thickTop="1" x14ac:dyDescent="0.5">
      <c r="A176" s="1"/>
      <c r="D176" s="34"/>
      <c r="E176" s="5"/>
      <c r="F176" s="34"/>
      <c r="G176" s="5"/>
      <c r="H176" s="5"/>
      <c r="I176" s="5"/>
      <c r="J176" s="156"/>
    </row>
    <row r="177" spans="1:10" ht="20.25" customHeight="1" x14ac:dyDescent="0.45">
      <c r="A177" s="11" t="s">
        <v>73</v>
      </c>
      <c r="D177" s="34"/>
      <c r="E177" s="41"/>
      <c r="F177" s="34"/>
      <c r="G177" s="41"/>
      <c r="H177" s="41"/>
      <c r="I177" s="41"/>
      <c r="J177" s="41"/>
    </row>
    <row r="178" spans="1:10" ht="20.25" customHeight="1" x14ac:dyDescent="0.45">
      <c r="A178" s="9" t="s">
        <v>74</v>
      </c>
      <c r="D178" s="34">
        <f>D180-D179</f>
        <v>1856932</v>
      </c>
      <c r="E178" s="35"/>
      <c r="F178" s="34">
        <f>F180-F179</f>
        <v>934625</v>
      </c>
      <c r="G178" s="47"/>
      <c r="H178" s="46">
        <f>H180-H179</f>
        <v>1270971</v>
      </c>
      <c r="I178" s="47"/>
      <c r="J178" s="46">
        <f>J180-J179</f>
        <v>391201</v>
      </c>
    </row>
    <row r="179" spans="1:10" ht="20.25" customHeight="1" x14ac:dyDescent="0.45">
      <c r="A179" s="9" t="s">
        <v>75</v>
      </c>
      <c r="D179" s="30">
        <v>2952</v>
      </c>
      <c r="E179" s="48"/>
      <c r="F179" s="30">
        <v>-5007</v>
      </c>
      <c r="G179" s="49"/>
      <c r="H179" s="30">
        <v>0</v>
      </c>
      <c r="I179" s="7"/>
      <c r="J179" s="30">
        <v>0</v>
      </c>
    </row>
    <row r="180" spans="1:10" ht="24" customHeight="1" thickBot="1" x14ac:dyDescent="0.5">
      <c r="A180" s="11"/>
      <c r="D180" s="39">
        <f>D175</f>
        <v>1859884</v>
      </c>
      <c r="E180" s="40"/>
      <c r="F180" s="39">
        <f>F175</f>
        <v>929618</v>
      </c>
      <c r="G180" s="40"/>
      <c r="H180" s="39">
        <f>H175</f>
        <v>1270971</v>
      </c>
      <c r="I180" s="40"/>
      <c r="J180" s="39">
        <f>J175</f>
        <v>391201</v>
      </c>
    </row>
    <row r="181" spans="1:10" ht="20.100000000000001" customHeight="1" thickTop="1" x14ac:dyDescent="0.45"/>
    <row r="182" spans="1:10" ht="20.100000000000001" customHeight="1" x14ac:dyDescent="0.45">
      <c r="D182" s="16"/>
    </row>
    <row r="183" spans="1:10" ht="20.100000000000001" customHeight="1" x14ac:dyDescent="0.45">
      <c r="D183" s="149"/>
    </row>
    <row r="184" spans="1:10" ht="20.100000000000001" customHeight="1" x14ac:dyDescent="0.45"/>
    <row r="185" spans="1:10" ht="20.100000000000001" customHeight="1" x14ac:dyDescent="0.45"/>
    <row r="186" spans="1:10" ht="20.100000000000001" customHeight="1" x14ac:dyDescent="0.45">
      <c r="A186" s="2"/>
    </row>
    <row r="187" spans="1:10" ht="20.100000000000001" customHeight="1" x14ac:dyDescent="0.45">
      <c r="A187" s="2"/>
    </row>
    <row r="188" spans="1:10" ht="20.100000000000001" customHeight="1" x14ac:dyDescent="0.45">
      <c r="A188" s="2"/>
    </row>
    <row r="189" spans="1:10" ht="20.100000000000001" customHeight="1" x14ac:dyDescent="0.45">
      <c r="A189" s="2"/>
    </row>
    <row r="190" spans="1:10" ht="20.100000000000001" customHeight="1" x14ac:dyDescent="0.45">
      <c r="A190" s="2"/>
    </row>
    <row r="191" spans="1:10" ht="20.100000000000001" customHeight="1" x14ac:dyDescent="0.45">
      <c r="A191" s="2"/>
    </row>
    <row r="192" spans="1:10" ht="19.5" customHeight="1" x14ac:dyDescent="0.45">
      <c r="A192" s="2"/>
    </row>
    <row r="193" spans="1:10" ht="20.100000000000001" customHeight="1" x14ac:dyDescent="0.45">
      <c r="A193" s="2"/>
    </row>
    <row r="194" spans="1:10" ht="20.100000000000001" customHeight="1" x14ac:dyDescent="0.45">
      <c r="A194" s="2"/>
    </row>
    <row r="195" spans="1:10" ht="20.100000000000001" customHeight="1" x14ac:dyDescent="0.45">
      <c r="A195" s="2"/>
    </row>
    <row r="196" spans="1:10" ht="19.5" customHeight="1" x14ac:dyDescent="0.45">
      <c r="A196" s="2"/>
    </row>
    <row r="197" spans="1:10" ht="20.100000000000001" customHeight="1" x14ac:dyDescent="0.45">
      <c r="A197" s="2"/>
    </row>
    <row r="198" spans="1:10" ht="20.100000000000001" customHeight="1" x14ac:dyDescent="0.45">
      <c r="A198" s="2"/>
    </row>
    <row r="199" spans="1:10" ht="19.5" customHeight="1" x14ac:dyDescent="0.45">
      <c r="A199" s="2"/>
    </row>
    <row r="200" spans="1:10" ht="20.100000000000001" customHeight="1" x14ac:dyDescent="0.45">
      <c r="A200" s="2"/>
    </row>
    <row r="201" spans="1:10" ht="20.100000000000001" customHeight="1" x14ac:dyDescent="0.45">
      <c r="A201" s="2"/>
    </row>
    <row r="202" spans="1:10" ht="20.100000000000001" customHeight="1" x14ac:dyDescent="0.45">
      <c r="A202" s="2"/>
    </row>
    <row r="205" spans="1:10" s="19" customFormat="1" ht="23.25" customHeight="1" x14ac:dyDescent="0.45">
      <c r="A205" s="3"/>
      <c r="B205" s="100"/>
      <c r="C205" s="100"/>
      <c r="D205" s="2"/>
      <c r="E205" s="2"/>
      <c r="F205" s="2"/>
      <c r="G205" s="2"/>
      <c r="H205" s="2"/>
      <c r="I205" s="2"/>
      <c r="J205" s="2"/>
    </row>
  </sheetData>
  <mergeCells count="30">
    <mergeCell ref="D152:J152"/>
    <mergeCell ref="D149:F149"/>
    <mergeCell ref="H149:J149"/>
    <mergeCell ref="D150:F150"/>
    <mergeCell ref="H150:J150"/>
    <mergeCell ref="D60:F60"/>
    <mergeCell ref="H60:J60"/>
    <mergeCell ref="D36:F36"/>
    <mergeCell ref="D99:J99"/>
    <mergeCell ref="D127:J127"/>
    <mergeCell ref="D125:F125"/>
    <mergeCell ref="H125:J125"/>
    <mergeCell ref="D124:F124"/>
    <mergeCell ref="H124:J124"/>
    <mergeCell ref="D97:F97"/>
    <mergeCell ref="H97:J97"/>
    <mergeCell ref="D61:F61"/>
    <mergeCell ref="H61:J61"/>
    <mergeCell ref="D63:J63"/>
    <mergeCell ref="D96:F96"/>
    <mergeCell ref="H96:J96"/>
    <mergeCell ref="H36:J36"/>
    <mergeCell ref="D38:J38"/>
    <mergeCell ref="D35:F35"/>
    <mergeCell ref="H35:J35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31" max="16383" man="1"/>
    <brk id="56" max="16383" man="1"/>
    <brk id="92" max="16383" man="1"/>
    <brk id="120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="75" zoomScaleNormal="70" zoomScaleSheetLayoutView="75" workbookViewId="0"/>
  </sheetViews>
  <sheetFormatPr defaultColWidth="9.140625" defaultRowHeight="21" x14ac:dyDescent="0.45"/>
  <cols>
    <col min="1" max="1" width="64.42578125" style="70" customWidth="1"/>
    <col min="2" max="2" width="13.85546875" style="71" customWidth="1"/>
    <col min="3" max="3" width="1.140625" style="52" customWidth="1"/>
    <col min="4" max="4" width="15" style="51" customWidth="1"/>
    <col min="5" max="5" width="1.140625" style="52" customWidth="1"/>
    <col min="6" max="6" width="13" style="51" customWidth="1"/>
    <col min="7" max="7" width="1.140625" style="52" customWidth="1"/>
    <col min="8" max="8" width="13" style="51" customWidth="1"/>
    <col min="9" max="9" width="1.140625" style="52" customWidth="1"/>
    <col min="10" max="10" width="13" style="51" customWidth="1"/>
    <col min="11" max="11" width="1.140625" style="52" customWidth="1"/>
    <col min="12" max="12" width="13" style="51" customWidth="1"/>
    <col min="13" max="13" width="1.140625" style="52" customWidth="1"/>
    <col min="14" max="14" width="12.85546875" style="51" customWidth="1"/>
    <col min="15" max="15" width="1.140625" style="52" customWidth="1"/>
    <col min="16" max="16" width="13" style="51" customWidth="1"/>
    <col min="17" max="17" width="1.140625" style="52" customWidth="1"/>
    <col min="18" max="18" width="13" style="51" customWidth="1"/>
    <col min="19" max="19" width="1.140625" style="52" customWidth="1"/>
    <col min="20" max="20" width="13" style="51" customWidth="1"/>
    <col min="21" max="21" width="1.140625" style="52" customWidth="1"/>
    <col min="22" max="22" width="12.7109375" style="51" customWidth="1"/>
    <col min="23" max="23" width="1.140625" style="52" customWidth="1"/>
    <col min="24" max="24" width="12.85546875" style="51" customWidth="1"/>
    <col min="25" max="25" width="1.42578125" style="51" customWidth="1"/>
    <col min="26" max="30" width="9.140625" style="51"/>
    <col min="31" max="31" width="9.42578125" style="51" bestFit="1" customWidth="1"/>
    <col min="32" max="16384" width="9.140625" style="51"/>
  </cols>
  <sheetData>
    <row r="1" spans="1:24" ht="23.25" x14ac:dyDescent="0.5">
      <c r="A1" s="1" t="s">
        <v>0</v>
      </c>
    </row>
    <row r="2" spans="1:24" ht="23.25" x14ac:dyDescent="0.5">
      <c r="A2" s="1" t="s">
        <v>76</v>
      </c>
    </row>
    <row r="3" spans="1:24" ht="21.75" x14ac:dyDescent="0.45">
      <c r="A3" s="256"/>
      <c r="B3" s="256"/>
      <c r="C3" s="256"/>
      <c r="D3" s="256"/>
      <c r="E3" s="256"/>
      <c r="F3" s="256"/>
      <c r="G3" s="54"/>
      <c r="H3" s="141"/>
      <c r="I3" s="54"/>
      <c r="J3" s="7"/>
      <c r="K3" s="54"/>
      <c r="L3" s="7"/>
      <c r="M3" s="54"/>
      <c r="N3" s="7"/>
      <c r="O3" s="54"/>
      <c r="P3" s="7"/>
      <c r="Q3" s="54"/>
      <c r="R3" s="7"/>
      <c r="S3" s="54"/>
      <c r="T3" s="7"/>
      <c r="U3" s="54"/>
      <c r="V3" s="7"/>
      <c r="W3" s="54"/>
      <c r="X3" s="7"/>
    </row>
    <row r="4" spans="1:24" ht="21.75" x14ac:dyDescent="0.45">
      <c r="A4" s="15"/>
      <c r="B4" s="57"/>
      <c r="C4" s="54"/>
      <c r="D4" s="257" t="s">
        <v>2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ht="21.75" x14ac:dyDescent="0.45">
      <c r="A5" s="15"/>
      <c r="B5" s="15"/>
      <c r="C5" s="72"/>
      <c r="D5" s="7"/>
      <c r="E5" s="142"/>
      <c r="F5" s="53"/>
      <c r="G5" s="53"/>
      <c r="H5" s="53"/>
      <c r="I5" s="53"/>
      <c r="J5" s="258" t="s">
        <v>158</v>
      </c>
      <c r="K5" s="258"/>
      <c r="L5" s="258"/>
      <c r="M5" s="54"/>
      <c r="N5" s="258" t="s">
        <v>51</v>
      </c>
      <c r="O5" s="258"/>
      <c r="P5" s="258"/>
      <c r="Q5" s="258"/>
      <c r="R5" s="258"/>
      <c r="S5" s="55"/>
      <c r="T5" s="55"/>
      <c r="U5" s="142"/>
      <c r="V5" s="137"/>
      <c r="W5" s="54"/>
      <c r="X5" s="137"/>
    </row>
    <row r="6" spans="1:24" ht="21.75" x14ac:dyDescent="0.45">
      <c r="A6" s="15"/>
      <c r="B6" s="15"/>
      <c r="C6" s="72"/>
      <c r="D6" s="7"/>
      <c r="E6" s="142"/>
      <c r="F6" s="53"/>
      <c r="G6" s="54"/>
      <c r="H6" s="140" t="s">
        <v>77</v>
      </c>
      <c r="I6" s="53"/>
      <c r="J6" s="53"/>
      <c r="K6" s="53"/>
      <c r="L6" s="53"/>
      <c r="M6" s="54"/>
      <c r="N6" s="7"/>
      <c r="O6" s="53"/>
      <c r="P6" s="53"/>
      <c r="Q6" s="53"/>
      <c r="R6" s="53"/>
      <c r="S6" s="55"/>
      <c r="T6" s="55"/>
      <c r="U6" s="142"/>
      <c r="V6" s="137"/>
      <c r="W6" s="54"/>
      <c r="X6" s="137"/>
    </row>
    <row r="7" spans="1:24" ht="21.75" x14ac:dyDescent="0.45">
      <c r="A7" s="15"/>
      <c r="B7" s="15"/>
      <c r="C7" s="72"/>
      <c r="D7" s="7"/>
      <c r="E7" s="142"/>
      <c r="F7" s="53"/>
      <c r="G7" s="53"/>
      <c r="H7" s="140" t="s">
        <v>78</v>
      </c>
      <c r="I7" s="53"/>
      <c r="J7" s="53"/>
      <c r="K7" s="53"/>
      <c r="L7" s="53"/>
      <c r="M7" s="54"/>
      <c r="N7" s="53" t="s">
        <v>144</v>
      </c>
      <c r="O7" s="53"/>
      <c r="P7" s="138"/>
      <c r="Q7" s="53"/>
      <c r="R7" s="53" t="s">
        <v>80</v>
      </c>
      <c r="S7" s="55"/>
      <c r="T7" s="55"/>
      <c r="U7" s="142"/>
      <c r="V7" s="140"/>
      <c r="W7" s="54"/>
      <c r="X7" s="137"/>
    </row>
    <row r="8" spans="1:24" ht="21.75" x14ac:dyDescent="0.45">
      <c r="A8" s="15"/>
      <c r="B8" s="140"/>
      <c r="C8" s="55"/>
      <c r="D8" s="140" t="s">
        <v>42</v>
      </c>
      <c r="E8" s="54"/>
      <c r="F8" s="140" t="s">
        <v>103</v>
      </c>
      <c r="G8" s="53"/>
      <c r="H8" s="140" t="s">
        <v>81</v>
      </c>
      <c r="I8" s="53"/>
      <c r="J8" s="140"/>
      <c r="K8" s="54"/>
      <c r="L8" s="140"/>
      <c r="M8" s="53"/>
      <c r="N8" s="140" t="s">
        <v>79</v>
      </c>
      <c r="O8" s="53"/>
      <c r="P8" s="138" t="s">
        <v>196</v>
      </c>
      <c r="Q8" s="54"/>
      <c r="R8" s="140" t="s">
        <v>84</v>
      </c>
      <c r="S8" s="54"/>
      <c r="T8" s="140" t="s">
        <v>85</v>
      </c>
      <c r="U8" s="53"/>
      <c r="V8" s="140" t="s">
        <v>86</v>
      </c>
      <c r="W8" s="53"/>
      <c r="X8" s="7"/>
    </row>
    <row r="9" spans="1:24" ht="21.75" x14ac:dyDescent="0.45">
      <c r="A9" s="15"/>
      <c r="B9" s="140"/>
      <c r="C9" s="55"/>
      <c r="D9" s="140" t="s">
        <v>87</v>
      </c>
      <c r="E9" s="54"/>
      <c r="F9" s="140" t="s">
        <v>140</v>
      </c>
      <c r="G9" s="53"/>
      <c r="H9" s="56" t="s">
        <v>88</v>
      </c>
      <c r="I9" s="53"/>
      <c r="J9" s="140" t="s">
        <v>89</v>
      </c>
      <c r="K9" s="53"/>
      <c r="L9" s="140" t="s">
        <v>82</v>
      </c>
      <c r="M9" s="53"/>
      <c r="N9" s="140" t="s">
        <v>83</v>
      </c>
      <c r="O9" s="53"/>
      <c r="P9" s="138" t="s">
        <v>102</v>
      </c>
      <c r="Q9" s="53"/>
      <c r="R9" s="140" t="s">
        <v>91</v>
      </c>
      <c r="S9" s="54"/>
      <c r="T9" s="140" t="s">
        <v>92</v>
      </c>
      <c r="U9" s="53"/>
      <c r="V9" s="140" t="s">
        <v>93</v>
      </c>
      <c r="W9" s="53"/>
      <c r="X9" s="140" t="s">
        <v>85</v>
      </c>
    </row>
    <row r="10" spans="1:24" ht="21.75" x14ac:dyDescent="0.45">
      <c r="A10" s="15"/>
      <c r="B10" s="136" t="s">
        <v>5</v>
      </c>
      <c r="C10" s="55"/>
      <c r="D10" s="140" t="s">
        <v>94</v>
      </c>
      <c r="E10" s="54"/>
      <c r="F10" s="56" t="s">
        <v>139</v>
      </c>
      <c r="G10" s="53"/>
      <c r="H10" s="56" t="s">
        <v>95</v>
      </c>
      <c r="I10" s="53"/>
      <c r="J10" s="140" t="s">
        <v>96</v>
      </c>
      <c r="K10" s="53"/>
      <c r="L10" s="140" t="s">
        <v>90</v>
      </c>
      <c r="M10" s="53"/>
      <c r="N10" s="140" t="s">
        <v>201</v>
      </c>
      <c r="O10" s="53"/>
      <c r="P10" s="138" t="s">
        <v>107</v>
      </c>
      <c r="Q10" s="53"/>
      <c r="R10" s="140" t="s">
        <v>92</v>
      </c>
      <c r="S10" s="54"/>
      <c r="T10" s="140" t="s">
        <v>97</v>
      </c>
      <c r="U10" s="53"/>
      <c r="V10" s="140" t="s">
        <v>98</v>
      </c>
      <c r="W10" s="53"/>
      <c r="X10" s="140" t="s">
        <v>92</v>
      </c>
    </row>
    <row r="11" spans="1:24" ht="21.75" x14ac:dyDescent="0.45">
      <c r="A11" s="141"/>
      <c r="B11" s="136"/>
      <c r="C11" s="54"/>
      <c r="D11" s="252" t="s">
        <v>6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</row>
    <row r="12" spans="1:24" ht="21.75" x14ac:dyDescent="0.45">
      <c r="A12" s="141" t="s">
        <v>203</v>
      </c>
      <c r="B12" s="136"/>
      <c r="C12" s="54"/>
      <c r="D12" s="57"/>
      <c r="E12" s="57"/>
      <c r="F12" s="57"/>
      <c r="G12" s="72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spans="1:24" ht="21.75" x14ac:dyDescent="0.45">
      <c r="A13" s="105" t="s">
        <v>204</v>
      </c>
      <c r="B13" s="136"/>
      <c r="C13" s="72"/>
      <c r="D13" s="111">
        <v>5607573</v>
      </c>
      <c r="E13" s="111"/>
      <c r="F13" s="112">
        <v>1742597</v>
      </c>
      <c r="G13" s="111"/>
      <c r="H13" s="112">
        <v>-231270</v>
      </c>
      <c r="I13" s="111"/>
      <c r="J13" s="111">
        <v>330509</v>
      </c>
      <c r="K13" s="111"/>
      <c r="L13" s="111">
        <v>3207236</v>
      </c>
      <c r="M13" s="111"/>
      <c r="N13" s="60">
        <v>-29359</v>
      </c>
      <c r="O13" s="111"/>
      <c r="P13" s="111">
        <v>489187</v>
      </c>
      <c r="Q13" s="111"/>
      <c r="R13" s="60">
        <f>SUM(N13:P13)</f>
        <v>459828</v>
      </c>
      <c r="S13" s="111"/>
      <c r="T13" s="111">
        <f>SUM(D13:L13,R13)</f>
        <v>11116473</v>
      </c>
      <c r="U13" s="111"/>
      <c r="V13" s="111">
        <v>23811</v>
      </c>
      <c r="W13" s="111"/>
      <c r="X13" s="111">
        <f>T13+V13</f>
        <v>11140284</v>
      </c>
    </row>
    <row r="14" spans="1:24" ht="21.75" x14ac:dyDescent="0.45">
      <c r="A14" s="167" t="s">
        <v>170</v>
      </c>
      <c r="B14" s="136"/>
      <c r="C14" s="72"/>
    </row>
    <row r="15" spans="1:24" ht="21.75" x14ac:dyDescent="0.45">
      <c r="A15" s="8" t="s">
        <v>229</v>
      </c>
      <c r="B15" s="136"/>
      <c r="C15" s="72"/>
      <c r="D15" s="58"/>
      <c r="E15" s="32"/>
      <c r="F15" s="59"/>
      <c r="G15" s="32"/>
      <c r="H15" s="59"/>
      <c r="I15" s="32"/>
      <c r="J15" s="58"/>
      <c r="K15" s="32"/>
      <c r="L15" s="58"/>
      <c r="M15" s="32"/>
      <c r="N15" s="60"/>
      <c r="O15" s="32"/>
      <c r="P15" s="73"/>
      <c r="Q15" s="32"/>
      <c r="R15" s="60"/>
      <c r="S15" s="32"/>
      <c r="T15" s="58"/>
      <c r="U15" s="32"/>
      <c r="V15" s="58"/>
      <c r="W15" s="32"/>
      <c r="X15" s="58"/>
    </row>
    <row r="16" spans="1:24" ht="21.75" x14ac:dyDescent="0.45">
      <c r="A16" s="15" t="s">
        <v>156</v>
      </c>
      <c r="B16" s="136">
        <v>14</v>
      </c>
      <c r="C16" s="72"/>
      <c r="D16" s="75">
        <v>0</v>
      </c>
      <c r="E16" s="68"/>
      <c r="F16" s="75">
        <v>0</v>
      </c>
      <c r="G16" s="62"/>
      <c r="H16" s="75">
        <v>0</v>
      </c>
      <c r="I16" s="68"/>
      <c r="J16" s="75">
        <v>0</v>
      </c>
      <c r="K16" s="62"/>
      <c r="L16" s="75">
        <v>-308414</v>
      </c>
      <c r="M16" s="62"/>
      <c r="N16" s="75">
        <v>0</v>
      </c>
      <c r="O16" s="62"/>
      <c r="P16" s="75">
        <v>0</v>
      </c>
      <c r="Q16" s="62"/>
      <c r="R16" s="75">
        <v>0</v>
      </c>
      <c r="S16" s="68"/>
      <c r="T16" s="125">
        <f>SUM(D16:L16,R16)</f>
        <v>-308414</v>
      </c>
      <c r="U16" s="68"/>
      <c r="V16" s="75">
        <v>0</v>
      </c>
      <c r="W16" s="68"/>
      <c r="X16" s="125">
        <f t="shared" ref="X16" si="0">T16+V16</f>
        <v>-308414</v>
      </c>
    </row>
    <row r="17" spans="1:31" ht="21.75" x14ac:dyDescent="0.45">
      <c r="A17" s="8" t="s">
        <v>230</v>
      </c>
      <c r="B17" s="136"/>
      <c r="C17" s="72"/>
      <c r="D17" s="126">
        <f>SUM(D16:D16)</f>
        <v>0</v>
      </c>
      <c r="E17" s="111"/>
      <c r="F17" s="126">
        <f>SUM(F16:F16)</f>
        <v>0</v>
      </c>
      <c r="G17" s="111"/>
      <c r="H17" s="126">
        <f>SUM(H16:H16)</f>
        <v>0</v>
      </c>
      <c r="I17" s="111"/>
      <c r="J17" s="126">
        <f>SUM(J16:J16)</f>
        <v>0</v>
      </c>
      <c r="K17" s="112"/>
      <c r="L17" s="126">
        <f>SUM(L16:L16)</f>
        <v>-308414</v>
      </c>
      <c r="M17" s="112"/>
      <c r="N17" s="126">
        <f>SUM(N16:N16)</f>
        <v>0</v>
      </c>
      <c r="O17" s="112"/>
      <c r="P17" s="126">
        <f>SUM(P16:P16)</f>
        <v>0</v>
      </c>
      <c r="Q17" s="112"/>
      <c r="R17" s="126">
        <f>SUM(N17:P17)</f>
        <v>0</v>
      </c>
      <c r="S17" s="111"/>
      <c r="T17" s="126">
        <f>SUM(T16:T16)</f>
        <v>-308414</v>
      </c>
      <c r="U17" s="111"/>
      <c r="V17" s="126">
        <f>SUM(V16:V16)</f>
        <v>0</v>
      </c>
      <c r="W17" s="111"/>
      <c r="X17" s="126">
        <f>T17+V17</f>
        <v>-308414</v>
      </c>
    </row>
    <row r="18" spans="1:31" ht="21.75" x14ac:dyDescent="0.45">
      <c r="A18" s="105" t="s">
        <v>171</v>
      </c>
      <c r="B18" s="139"/>
      <c r="C18" s="113"/>
      <c r="D18" s="126">
        <f>D17</f>
        <v>0</v>
      </c>
      <c r="E18" s="111"/>
      <c r="F18" s="126">
        <f>F17</f>
        <v>0</v>
      </c>
      <c r="G18" s="111"/>
      <c r="H18" s="126">
        <f>H17</f>
        <v>0</v>
      </c>
      <c r="I18" s="111"/>
      <c r="J18" s="126">
        <f>J17</f>
        <v>0</v>
      </c>
      <c r="K18" s="112"/>
      <c r="L18" s="126">
        <f>L17</f>
        <v>-308414</v>
      </c>
      <c r="M18" s="112"/>
      <c r="N18" s="126">
        <f>N17</f>
        <v>0</v>
      </c>
      <c r="O18" s="112"/>
      <c r="P18" s="126">
        <f>P17</f>
        <v>0</v>
      </c>
      <c r="Q18" s="112"/>
      <c r="R18" s="126">
        <f>R17</f>
        <v>0</v>
      </c>
      <c r="S18" s="111"/>
      <c r="T18" s="126">
        <f>T17</f>
        <v>-308414</v>
      </c>
      <c r="U18" s="111"/>
      <c r="V18" s="126">
        <f>V17</f>
        <v>0</v>
      </c>
      <c r="W18" s="111"/>
      <c r="X18" s="126">
        <f>X17</f>
        <v>-308414</v>
      </c>
    </row>
    <row r="19" spans="1:31" ht="21.75" x14ac:dyDescent="0.45">
      <c r="A19" s="141" t="s">
        <v>99</v>
      </c>
      <c r="B19" s="136"/>
      <c r="C19" s="142"/>
      <c r="D19" s="32"/>
      <c r="E19" s="32"/>
      <c r="F19" s="32"/>
      <c r="G19" s="32"/>
      <c r="H19" s="32"/>
      <c r="I19" s="32"/>
      <c r="J19" s="32"/>
      <c r="K19" s="32"/>
      <c r="L19" s="86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31" ht="21.75" x14ac:dyDescent="0.45">
      <c r="A20" s="15" t="s">
        <v>105</v>
      </c>
      <c r="B20" s="136"/>
      <c r="C20" s="53"/>
      <c r="D20" s="127">
        <v>0</v>
      </c>
      <c r="E20" s="114"/>
      <c r="F20" s="127">
        <v>0</v>
      </c>
      <c r="G20" s="114"/>
      <c r="H20" s="127">
        <v>0</v>
      </c>
      <c r="I20" s="114"/>
      <c r="J20" s="127">
        <v>0</v>
      </c>
      <c r="K20" s="127"/>
      <c r="L20" s="127">
        <f>'PL-6-11'!F139</f>
        <v>875066</v>
      </c>
      <c r="M20" s="127"/>
      <c r="N20" s="127">
        <v>0</v>
      </c>
      <c r="O20" s="127"/>
      <c r="P20" s="127">
        <v>0</v>
      </c>
      <c r="Q20" s="127"/>
      <c r="R20" s="127">
        <v>0</v>
      </c>
      <c r="S20" s="114"/>
      <c r="T20" s="127">
        <f>SUM(D20:L20,R20)</f>
        <v>875066</v>
      </c>
      <c r="U20" s="114"/>
      <c r="V20" s="127">
        <f>'PL-6-11'!F140</f>
        <v>-5007</v>
      </c>
      <c r="W20" s="114"/>
      <c r="X20" s="127">
        <f>T20+V20</f>
        <v>870059</v>
      </c>
    </row>
    <row r="21" spans="1:31" ht="21.75" x14ac:dyDescent="0.45">
      <c r="A21" s="15" t="s">
        <v>100</v>
      </c>
      <c r="B21" s="136"/>
      <c r="C21" s="53"/>
      <c r="D21" s="127">
        <v>0</v>
      </c>
      <c r="E21" s="114"/>
      <c r="F21" s="127">
        <v>0</v>
      </c>
      <c r="G21" s="114"/>
      <c r="H21" s="127">
        <v>0</v>
      </c>
      <c r="I21" s="114"/>
      <c r="J21" s="127">
        <v>0</v>
      </c>
      <c r="K21" s="127"/>
      <c r="L21" s="127">
        <v>0</v>
      </c>
      <c r="M21" s="127"/>
      <c r="N21" s="125">
        <f>'PL-6-11'!F160</f>
        <v>44996</v>
      </c>
      <c r="O21" s="127"/>
      <c r="P21" s="125">
        <f>'PL-6-11'!F166+'PL-6-11'!F170</f>
        <v>14563</v>
      </c>
      <c r="Q21" s="127"/>
      <c r="R21" s="125">
        <f>N21+P21</f>
        <v>59559</v>
      </c>
      <c r="S21" s="114"/>
      <c r="T21" s="125">
        <f>SUM(D21:L21,R21)</f>
        <v>59559</v>
      </c>
      <c r="U21" s="114"/>
      <c r="V21" s="125">
        <v>0</v>
      </c>
      <c r="W21" s="114"/>
      <c r="X21" s="125">
        <f>T21+V21</f>
        <v>59559</v>
      </c>
    </row>
    <row r="22" spans="1:31" ht="21.75" x14ac:dyDescent="0.45">
      <c r="A22" s="141" t="s">
        <v>101</v>
      </c>
      <c r="B22" s="76"/>
      <c r="C22" s="142"/>
      <c r="D22" s="106">
        <f>SUM(D20:D21)</f>
        <v>0</v>
      </c>
      <c r="E22" s="111"/>
      <c r="F22" s="106">
        <f>SUM(F20:F21)</f>
        <v>0</v>
      </c>
      <c r="G22" s="111"/>
      <c r="H22" s="106">
        <f>SUM(H20:H21)</f>
        <v>0</v>
      </c>
      <c r="I22" s="111"/>
      <c r="J22" s="106">
        <f>SUM(J20:J21)</f>
        <v>0</v>
      </c>
      <c r="K22" s="111"/>
      <c r="L22" s="106">
        <f>SUM(L20:L21)</f>
        <v>875066</v>
      </c>
      <c r="M22" s="111"/>
      <c r="N22" s="106">
        <f>SUM(N20:N21)</f>
        <v>44996</v>
      </c>
      <c r="O22" s="111"/>
      <c r="P22" s="106">
        <f>SUM(P20:P21)</f>
        <v>14563</v>
      </c>
      <c r="Q22" s="111"/>
      <c r="R22" s="106">
        <f>SUM(N22:P22)</f>
        <v>59559</v>
      </c>
      <c r="S22" s="111"/>
      <c r="T22" s="106">
        <f>SUM(T20:T21)</f>
        <v>934625</v>
      </c>
      <c r="U22" s="111"/>
      <c r="V22" s="106">
        <f>SUM(V20:V21)</f>
        <v>-5007</v>
      </c>
      <c r="W22" s="111"/>
      <c r="X22" s="106">
        <f>SUM(X20:X21)</f>
        <v>929618</v>
      </c>
    </row>
    <row r="23" spans="1:31" ht="21.75" x14ac:dyDescent="0.45">
      <c r="A23" s="15"/>
      <c r="B23" s="136"/>
      <c r="C23" s="142"/>
      <c r="D23" s="87"/>
      <c r="E23" s="62"/>
      <c r="F23" s="87"/>
      <c r="G23" s="87"/>
      <c r="H23" s="87"/>
      <c r="I23" s="62"/>
      <c r="J23" s="61"/>
      <c r="K23" s="63"/>
      <c r="L23" s="61"/>
      <c r="M23" s="62"/>
      <c r="N23" s="87"/>
      <c r="O23" s="62"/>
      <c r="P23" s="88"/>
      <c r="Q23" s="62"/>
      <c r="R23" s="63"/>
      <c r="S23" s="62"/>
      <c r="T23" s="62"/>
      <c r="U23" s="62"/>
      <c r="V23" s="62"/>
      <c r="W23" s="62"/>
      <c r="X23" s="62"/>
    </row>
    <row r="24" spans="1:31" ht="22.5" thickBot="1" x14ac:dyDescent="0.5">
      <c r="A24" s="141" t="s">
        <v>205</v>
      </c>
      <c r="B24" s="136"/>
      <c r="C24" s="53"/>
      <c r="D24" s="128">
        <f>D13+D22+D18</f>
        <v>5607573</v>
      </c>
      <c r="E24" s="129" t="e">
        <f>E22+#REF!+#REF!</f>
        <v>#REF!</v>
      </c>
      <c r="F24" s="128">
        <f>F13+F22+F18</f>
        <v>1742597</v>
      </c>
      <c r="G24" s="129" t="e">
        <f>G22+#REF!+#REF!</f>
        <v>#REF!</v>
      </c>
      <c r="H24" s="128">
        <f>H13+H22+H18</f>
        <v>-231270</v>
      </c>
      <c r="I24" s="129" t="e">
        <f>I22+#REF!+#REF!</f>
        <v>#REF!</v>
      </c>
      <c r="J24" s="128">
        <f>J13+J22+J18</f>
        <v>330509</v>
      </c>
      <c r="K24" s="111" t="e">
        <f>K22+#REF!+#REF!</f>
        <v>#REF!</v>
      </c>
      <c r="L24" s="128">
        <f>L13+L22+L18</f>
        <v>3773888</v>
      </c>
      <c r="M24" s="111" t="e">
        <f>M22+#REF!+#REF!</f>
        <v>#REF!</v>
      </c>
      <c r="N24" s="128">
        <f>N13+N22+N18</f>
        <v>15637</v>
      </c>
      <c r="O24" s="111" t="e">
        <f>O22+#REF!+#REF!</f>
        <v>#REF!</v>
      </c>
      <c r="P24" s="128">
        <f>P13+P22+P18</f>
        <v>503750</v>
      </c>
      <c r="Q24" s="111" t="e">
        <f>Q22+#REF!+#REF!</f>
        <v>#REF!</v>
      </c>
      <c r="R24" s="128">
        <f>R13+R22+R18</f>
        <v>519387</v>
      </c>
      <c r="S24" s="111" t="e">
        <f>S22+#REF!+#REF!</f>
        <v>#REF!</v>
      </c>
      <c r="T24" s="128">
        <f>T13+T22+T18</f>
        <v>11742684</v>
      </c>
      <c r="U24" s="111" t="e">
        <f>U22+#REF!+#REF!</f>
        <v>#REF!</v>
      </c>
      <c r="V24" s="128">
        <f>V13+V22+V18</f>
        <v>18804</v>
      </c>
      <c r="W24" s="111" t="e">
        <f>W22+#REF!+#REF!</f>
        <v>#REF!</v>
      </c>
      <c r="X24" s="128">
        <f>X13+X22+X18</f>
        <v>11761488</v>
      </c>
    </row>
    <row r="25" spans="1:31" ht="22.5" thickTop="1" x14ac:dyDescent="0.45">
      <c r="A25" s="141"/>
      <c r="B25" s="136"/>
      <c r="C25" s="53"/>
      <c r="D25" s="32"/>
      <c r="E25" s="32"/>
      <c r="F25" s="32"/>
      <c r="G25" s="77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AE25" s="168"/>
    </row>
    <row r="26" spans="1:31" ht="23.25" x14ac:dyDescent="0.5">
      <c r="A26" s="1" t="s">
        <v>0</v>
      </c>
    </row>
    <row r="27" spans="1:31" ht="23.25" x14ac:dyDescent="0.5">
      <c r="A27" s="1" t="s">
        <v>76</v>
      </c>
    </row>
    <row r="28" spans="1:31" ht="21.75" x14ac:dyDescent="0.45">
      <c r="A28" s="256"/>
      <c r="B28" s="256"/>
      <c r="C28" s="256"/>
      <c r="D28" s="256"/>
      <c r="E28" s="256"/>
      <c r="F28" s="256"/>
      <c r="G28" s="54"/>
      <c r="H28" s="158"/>
      <c r="I28" s="54"/>
      <c r="J28" s="7"/>
      <c r="K28" s="54"/>
      <c r="L28" s="7"/>
      <c r="M28" s="54"/>
      <c r="N28" s="7"/>
      <c r="O28" s="54"/>
      <c r="P28" s="7"/>
      <c r="Q28" s="54"/>
      <c r="R28" s="7"/>
      <c r="S28" s="54"/>
      <c r="T28" s="7"/>
      <c r="U28" s="54"/>
      <c r="V28" s="7"/>
      <c r="W28" s="54"/>
      <c r="X28" s="7"/>
    </row>
    <row r="29" spans="1:31" ht="21.75" x14ac:dyDescent="0.45">
      <c r="A29" s="15"/>
      <c r="B29" s="57"/>
      <c r="C29" s="54"/>
      <c r="D29" s="257" t="s">
        <v>2</v>
      </c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</row>
    <row r="30" spans="1:31" ht="21.75" x14ac:dyDescent="0.45">
      <c r="A30" s="15"/>
      <c r="B30" s="15"/>
      <c r="C30" s="72"/>
      <c r="D30" s="7"/>
      <c r="E30" s="159"/>
      <c r="F30" s="53"/>
      <c r="G30" s="53"/>
      <c r="H30" s="53"/>
      <c r="I30" s="53"/>
      <c r="J30" s="258" t="s">
        <v>158</v>
      </c>
      <c r="K30" s="258"/>
      <c r="L30" s="258"/>
      <c r="M30" s="54"/>
      <c r="N30" s="258" t="s">
        <v>51</v>
      </c>
      <c r="O30" s="258"/>
      <c r="P30" s="258"/>
      <c r="Q30" s="258"/>
      <c r="R30" s="258"/>
      <c r="S30" s="55"/>
      <c r="T30" s="55"/>
      <c r="U30" s="159"/>
      <c r="V30" s="156"/>
      <c r="W30" s="54"/>
      <c r="X30" s="156"/>
    </row>
    <row r="31" spans="1:31" ht="21.75" x14ac:dyDescent="0.45">
      <c r="A31" s="15"/>
      <c r="B31" s="15"/>
      <c r="C31" s="72"/>
      <c r="D31" s="7"/>
      <c r="E31" s="159"/>
      <c r="F31" s="53"/>
      <c r="G31" s="54"/>
      <c r="H31" s="157" t="s">
        <v>77</v>
      </c>
      <c r="I31" s="53"/>
      <c r="J31" s="53"/>
      <c r="K31" s="53"/>
      <c r="L31" s="53"/>
      <c r="M31" s="54"/>
      <c r="N31" s="7"/>
      <c r="O31" s="53"/>
      <c r="P31" s="53"/>
      <c r="Q31" s="53"/>
      <c r="R31" s="53"/>
      <c r="S31" s="55"/>
      <c r="T31" s="55"/>
      <c r="U31" s="159"/>
      <c r="V31" s="156"/>
      <c r="W31" s="54"/>
      <c r="X31" s="156"/>
    </row>
    <row r="32" spans="1:31" ht="21.75" x14ac:dyDescent="0.45">
      <c r="A32" s="15"/>
      <c r="B32" s="15"/>
      <c r="C32" s="72"/>
      <c r="D32" s="7"/>
      <c r="E32" s="159"/>
      <c r="F32" s="53"/>
      <c r="G32" s="53"/>
      <c r="H32" s="157" t="s">
        <v>78</v>
      </c>
      <c r="I32" s="53"/>
      <c r="J32" s="53"/>
      <c r="K32" s="53"/>
      <c r="L32" s="53"/>
      <c r="M32" s="54"/>
      <c r="N32" s="53" t="s">
        <v>144</v>
      </c>
      <c r="O32" s="53"/>
      <c r="P32" s="138"/>
      <c r="Q32" s="53"/>
      <c r="R32" s="53" t="s">
        <v>80</v>
      </c>
      <c r="S32" s="55"/>
      <c r="T32" s="55"/>
      <c r="U32" s="159"/>
      <c r="V32" s="157"/>
      <c r="W32" s="54"/>
      <c r="X32" s="156"/>
    </row>
    <row r="33" spans="1:24" ht="21.75" x14ac:dyDescent="0.45">
      <c r="A33" s="15"/>
      <c r="B33" s="157"/>
      <c r="C33" s="55"/>
      <c r="D33" s="157" t="s">
        <v>42</v>
      </c>
      <c r="E33" s="54"/>
      <c r="F33" s="157" t="s">
        <v>103</v>
      </c>
      <c r="G33" s="53"/>
      <c r="H33" s="157" t="s">
        <v>81</v>
      </c>
      <c r="I33" s="53"/>
      <c r="J33" s="157"/>
      <c r="K33" s="54"/>
      <c r="L33" s="157"/>
      <c r="M33" s="53"/>
      <c r="N33" s="157" t="s">
        <v>79</v>
      </c>
      <c r="O33" s="53"/>
      <c r="P33" s="138" t="s">
        <v>196</v>
      </c>
      <c r="Q33" s="54"/>
      <c r="R33" s="157" t="s">
        <v>84</v>
      </c>
      <c r="S33" s="54"/>
      <c r="T33" s="157" t="s">
        <v>85</v>
      </c>
      <c r="U33" s="53"/>
      <c r="V33" s="157" t="s">
        <v>86</v>
      </c>
      <c r="W33" s="53"/>
      <c r="X33" s="7"/>
    </row>
    <row r="34" spans="1:24" ht="21.75" x14ac:dyDescent="0.45">
      <c r="A34" s="15"/>
      <c r="B34" s="157"/>
      <c r="C34" s="55"/>
      <c r="D34" s="157" t="s">
        <v>87</v>
      </c>
      <c r="E34" s="54"/>
      <c r="F34" s="157" t="s">
        <v>140</v>
      </c>
      <c r="G34" s="53"/>
      <c r="H34" s="56" t="s">
        <v>88</v>
      </c>
      <c r="I34" s="53"/>
      <c r="J34" s="157" t="s">
        <v>89</v>
      </c>
      <c r="K34" s="53"/>
      <c r="L34" s="157" t="s">
        <v>82</v>
      </c>
      <c r="M34" s="53"/>
      <c r="N34" s="157" t="s">
        <v>83</v>
      </c>
      <c r="O34" s="53"/>
      <c r="P34" s="138" t="s">
        <v>102</v>
      </c>
      <c r="Q34" s="53"/>
      <c r="R34" s="157" t="s">
        <v>91</v>
      </c>
      <c r="S34" s="54"/>
      <c r="T34" s="157" t="s">
        <v>92</v>
      </c>
      <c r="U34" s="53"/>
      <c r="V34" s="157" t="s">
        <v>93</v>
      </c>
      <c r="W34" s="53"/>
      <c r="X34" s="157" t="s">
        <v>85</v>
      </c>
    </row>
    <row r="35" spans="1:24" ht="21.75" x14ac:dyDescent="0.45">
      <c r="A35" s="15"/>
      <c r="B35" s="155" t="s">
        <v>5</v>
      </c>
      <c r="C35" s="55"/>
      <c r="D35" s="157" t="s">
        <v>94</v>
      </c>
      <c r="E35" s="54"/>
      <c r="F35" s="56" t="s">
        <v>139</v>
      </c>
      <c r="G35" s="53"/>
      <c r="H35" s="56" t="s">
        <v>95</v>
      </c>
      <c r="I35" s="53"/>
      <c r="J35" s="157" t="s">
        <v>96</v>
      </c>
      <c r="K35" s="53"/>
      <c r="L35" s="157" t="s">
        <v>90</v>
      </c>
      <c r="M35" s="53"/>
      <c r="N35" s="157" t="s">
        <v>201</v>
      </c>
      <c r="O35" s="53"/>
      <c r="P35" s="138" t="s">
        <v>107</v>
      </c>
      <c r="Q35" s="53"/>
      <c r="R35" s="157" t="s">
        <v>92</v>
      </c>
      <c r="S35" s="54"/>
      <c r="T35" s="157" t="s">
        <v>97</v>
      </c>
      <c r="U35" s="53"/>
      <c r="V35" s="157" t="s">
        <v>98</v>
      </c>
      <c r="W35" s="53"/>
      <c r="X35" s="157" t="s">
        <v>92</v>
      </c>
    </row>
    <row r="36" spans="1:24" ht="21.75" x14ac:dyDescent="0.45">
      <c r="A36" s="158"/>
      <c r="B36" s="155"/>
      <c r="C36" s="54"/>
      <c r="D36" s="252" t="s">
        <v>6</v>
      </c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</row>
    <row r="37" spans="1:24" ht="21.75" x14ac:dyDescent="0.45">
      <c r="A37" s="158" t="s">
        <v>237</v>
      </c>
      <c r="B37" s="155"/>
      <c r="C37" s="54"/>
      <c r="D37" s="57"/>
      <c r="E37" s="57"/>
      <c r="F37" s="57"/>
      <c r="G37" s="72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</row>
    <row r="38" spans="1:24" ht="21.75" x14ac:dyDescent="0.45">
      <c r="A38" s="105" t="s">
        <v>238</v>
      </c>
      <c r="B38" s="155"/>
      <c r="C38" s="72"/>
      <c r="D38" s="111">
        <v>5643955</v>
      </c>
      <c r="E38" s="111"/>
      <c r="F38" s="112">
        <v>1906315</v>
      </c>
      <c r="G38" s="111"/>
      <c r="H38" s="112">
        <v>-231270</v>
      </c>
      <c r="I38" s="111"/>
      <c r="J38" s="111">
        <v>381678</v>
      </c>
      <c r="K38" s="111"/>
      <c r="L38" s="111">
        <v>3128976</v>
      </c>
      <c r="M38" s="111"/>
      <c r="N38" s="60">
        <v>82764</v>
      </c>
      <c r="O38" s="111"/>
      <c r="P38" s="111">
        <v>643922</v>
      </c>
      <c r="Q38" s="111"/>
      <c r="R38" s="60">
        <f>N38+P38</f>
        <v>726686</v>
      </c>
      <c r="S38" s="111"/>
      <c r="T38" s="111">
        <f>SUM(D38:L38,R38)</f>
        <v>11556340</v>
      </c>
      <c r="U38" s="111"/>
      <c r="V38" s="111">
        <v>14123</v>
      </c>
      <c r="W38" s="111"/>
      <c r="X38" s="111">
        <f>T38+V38</f>
        <v>11570463</v>
      </c>
    </row>
    <row r="39" spans="1:24" ht="21.75" x14ac:dyDescent="0.45">
      <c r="A39" s="158" t="s">
        <v>170</v>
      </c>
      <c r="B39" s="155"/>
      <c r="C39" s="72"/>
    </row>
    <row r="40" spans="1:24" ht="21.75" x14ac:dyDescent="0.45">
      <c r="A40" s="8" t="s">
        <v>247</v>
      </c>
      <c r="B40" s="155"/>
      <c r="C40" s="72"/>
      <c r="D40" s="58"/>
      <c r="E40" s="32"/>
      <c r="F40" s="59"/>
      <c r="G40" s="32"/>
      <c r="H40" s="59"/>
      <c r="I40" s="32"/>
      <c r="J40" s="58"/>
      <c r="K40" s="32"/>
      <c r="L40" s="58"/>
      <c r="M40" s="32"/>
      <c r="N40" s="60"/>
      <c r="O40" s="32"/>
      <c r="P40" s="73"/>
      <c r="Q40" s="32"/>
      <c r="R40" s="60"/>
      <c r="S40" s="32"/>
      <c r="T40" s="58"/>
      <c r="U40" s="32"/>
      <c r="V40" s="58"/>
      <c r="W40" s="32"/>
      <c r="X40" s="58"/>
    </row>
    <row r="41" spans="1:24" ht="21.75" x14ac:dyDescent="0.45">
      <c r="A41" s="15" t="s">
        <v>246</v>
      </c>
      <c r="B41" s="183">
        <v>9</v>
      </c>
      <c r="C41" s="68"/>
      <c r="D41" s="69">
        <v>10102</v>
      </c>
      <c r="E41" s="68"/>
      <c r="F41" s="65">
        <v>45459</v>
      </c>
      <c r="G41" s="32"/>
      <c r="H41" s="65">
        <v>0</v>
      </c>
      <c r="I41" s="68"/>
      <c r="J41" s="65">
        <v>0</v>
      </c>
      <c r="K41" s="65"/>
      <c r="L41" s="65">
        <v>0</v>
      </c>
      <c r="M41" s="68"/>
      <c r="N41" s="65">
        <v>0</v>
      </c>
      <c r="O41" s="68"/>
      <c r="P41" s="203">
        <v>0</v>
      </c>
      <c r="Q41" s="68"/>
      <c r="R41" s="65">
        <f>N41+P41</f>
        <v>0</v>
      </c>
      <c r="S41" s="32"/>
      <c r="T41" s="69">
        <f>SUM(D41:L41,R41)</f>
        <v>55561</v>
      </c>
      <c r="U41" s="32"/>
      <c r="V41" s="65">
        <v>0</v>
      </c>
      <c r="W41" s="32"/>
      <c r="X41" s="69">
        <f>T41+V41</f>
        <v>55561</v>
      </c>
    </row>
    <row r="42" spans="1:24" ht="21.75" x14ac:dyDescent="0.45">
      <c r="A42" s="15" t="s">
        <v>156</v>
      </c>
      <c r="B42" s="155">
        <v>14</v>
      </c>
      <c r="C42" s="72"/>
      <c r="D42" s="75">
        <v>0</v>
      </c>
      <c r="E42" s="68"/>
      <c r="F42" s="75">
        <v>0</v>
      </c>
      <c r="G42" s="62"/>
      <c r="H42" s="75">
        <v>0</v>
      </c>
      <c r="I42" s="68"/>
      <c r="J42" s="75">
        <v>0</v>
      </c>
      <c r="K42" s="62"/>
      <c r="L42" s="75">
        <v>-225755</v>
      </c>
      <c r="M42" s="62"/>
      <c r="N42" s="75">
        <v>0</v>
      </c>
      <c r="O42" s="62"/>
      <c r="P42" s="75">
        <v>0</v>
      </c>
      <c r="Q42" s="62"/>
      <c r="R42" s="75">
        <f>N42+P42</f>
        <v>0</v>
      </c>
      <c r="S42" s="68"/>
      <c r="T42" s="125">
        <f>SUM(D42:L42,R42)</f>
        <v>-225755</v>
      </c>
      <c r="U42" s="68"/>
      <c r="V42" s="75">
        <v>0</v>
      </c>
      <c r="W42" s="68"/>
      <c r="X42" s="125">
        <f t="shared" ref="X42" si="1">T42+V42</f>
        <v>-225755</v>
      </c>
    </row>
    <row r="43" spans="1:24" ht="21.75" x14ac:dyDescent="0.45">
      <c r="A43" s="8" t="s">
        <v>248</v>
      </c>
      <c r="B43" s="155"/>
      <c r="C43" s="72"/>
      <c r="D43" s="126">
        <f>SUM(D41:D42)</f>
        <v>10102</v>
      </c>
      <c r="E43" s="111"/>
      <c r="F43" s="126">
        <f>SUM(F41:F42)</f>
        <v>45459</v>
      </c>
      <c r="G43" s="111"/>
      <c r="H43" s="126">
        <f>SUM(H41:H42)</f>
        <v>0</v>
      </c>
      <c r="I43" s="111"/>
      <c r="J43" s="126">
        <f>SUM(J41:J42)</f>
        <v>0</v>
      </c>
      <c r="K43" s="112"/>
      <c r="L43" s="126">
        <f>SUM(L41:L42)</f>
        <v>-225755</v>
      </c>
      <c r="M43" s="112"/>
      <c r="N43" s="126">
        <f>SUM(N41:N42)</f>
        <v>0</v>
      </c>
      <c r="O43" s="112"/>
      <c r="P43" s="126">
        <f>SUM(P41:P42)</f>
        <v>0</v>
      </c>
      <c r="Q43" s="112"/>
      <c r="R43" s="126">
        <f>SUM(R41:R42)</f>
        <v>0</v>
      </c>
      <c r="S43" s="111"/>
      <c r="T43" s="126">
        <f>SUM(T41:T42)</f>
        <v>-170194</v>
      </c>
      <c r="U43" s="111"/>
      <c r="V43" s="126">
        <f>SUM(V41:V42)</f>
        <v>0</v>
      </c>
      <c r="W43" s="111"/>
      <c r="X43" s="126">
        <f>SUM(X41:X42)</f>
        <v>-170194</v>
      </c>
    </row>
    <row r="44" spans="1:24" ht="21.75" x14ac:dyDescent="0.45">
      <c r="A44" s="105" t="s">
        <v>171</v>
      </c>
      <c r="B44" s="160"/>
      <c r="C44" s="113"/>
      <c r="D44" s="126">
        <f>D43</f>
        <v>10102</v>
      </c>
      <c r="E44" s="111"/>
      <c r="F44" s="126">
        <f>F43</f>
        <v>45459</v>
      </c>
      <c r="G44" s="111"/>
      <c r="H44" s="126">
        <f>H43</f>
        <v>0</v>
      </c>
      <c r="I44" s="111"/>
      <c r="J44" s="126">
        <f>J43</f>
        <v>0</v>
      </c>
      <c r="K44" s="112"/>
      <c r="L44" s="126">
        <f>L43</f>
        <v>-225755</v>
      </c>
      <c r="M44" s="112"/>
      <c r="N44" s="126">
        <f>N43</f>
        <v>0</v>
      </c>
      <c r="O44" s="112"/>
      <c r="P44" s="126">
        <f>P43</f>
        <v>0</v>
      </c>
      <c r="Q44" s="112"/>
      <c r="R44" s="126">
        <f>R43</f>
        <v>0</v>
      </c>
      <c r="S44" s="111"/>
      <c r="T44" s="126">
        <f>T43</f>
        <v>-170194</v>
      </c>
      <c r="U44" s="111"/>
      <c r="V44" s="126">
        <f>V43</f>
        <v>0</v>
      </c>
      <c r="W44" s="111"/>
      <c r="X44" s="126">
        <f>X43</f>
        <v>-170194</v>
      </c>
    </row>
    <row r="45" spans="1:24" ht="21.75" x14ac:dyDescent="0.45">
      <c r="A45" s="158" t="s">
        <v>99</v>
      </c>
      <c r="B45" s="155"/>
      <c r="C45" s="159"/>
      <c r="D45" s="32"/>
      <c r="E45" s="32"/>
      <c r="F45" s="32"/>
      <c r="G45" s="32"/>
      <c r="H45" s="32"/>
      <c r="I45" s="32"/>
      <c r="J45" s="32"/>
      <c r="K45" s="32"/>
      <c r="L45" s="86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</row>
    <row r="46" spans="1:24" ht="21.75" x14ac:dyDescent="0.45">
      <c r="A46" s="15" t="s">
        <v>105</v>
      </c>
      <c r="B46" s="155"/>
      <c r="C46" s="53"/>
      <c r="D46" s="127">
        <v>0</v>
      </c>
      <c r="E46" s="114"/>
      <c r="F46" s="127">
        <v>0</v>
      </c>
      <c r="G46" s="114"/>
      <c r="H46" s="127">
        <v>0</v>
      </c>
      <c r="I46" s="114"/>
      <c r="J46" s="127">
        <v>0</v>
      </c>
      <c r="K46" s="127"/>
      <c r="L46" s="127">
        <f>'PL-6-11'!D139</f>
        <v>1857012</v>
      </c>
      <c r="M46" s="127"/>
      <c r="N46" s="127">
        <v>0</v>
      </c>
      <c r="O46" s="127"/>
      <c r="P46" s="127">
        <v>0</v>
      </c>
      <c r="Q46" s="127"/>
      <c r="R46" s="65">
        <f>N46+P46</f>
        <v>0</v>
      </c>
      <c r="S46" s="114"/>
      <c r="T46" s="69">
        <f>SUM(D46:L46,R46)</f>
        <v>1857012</v>
      </c>
      <c r="U46" s="114"/>
      <c r="V46" s="127">
        <f>'PL-6-11'!D140</f>
        <v>2952</v>
      </c>
      <c r="W46" s="114"/>
      <c r="X46" s="127">
        <f>T46+V46</f>
        <v>1859964</v>
      </c>
    </row>
    <row r="47" spans="1:24" ht="21.75" x14ac:dyDescent="0.45">
      <c r="A47" s="15" t="s">
        <v>100</v>
      </c>
      <c r="B47" s="155"/>
      <c r="C47" s="53"/>
      <c r="D47" s="127">
        <v>0</v>
      </c>
      <c r="E47" s="114"/>
      <c r="F47" s="127">
        <v>0</v>
      </c>
      <c r="G47" s="114"/>
      <c r="H47" s="127">
        <v>0</v>
      </c>
      <c r="I47" s="114"/>
      <c r="J47" s="127">
        <v>0</v>
      </c>
      <c r="K47" s="127"/>
      <c r="L47" s="127">
        <f>'PL-6-11'!D168*0.8</f>
        <v>-5984.8</v>
      </c>
      <c r="M47" s="127"/>
      <c r="N47" s="125">
        <f>'PL-6-11'!D160</f>
        <v>-2200</v>
      </c>
      <c r="O47" s="127"/>
      <c r="P47" s="125">
        <f>'PL-6-11'!D166*0.8</f>
        <v>8104.8</v>
      </c>
      <c r="Q47" s="127"/>
      <c r="R47" s="125">
        <f>N47+P47</f>
        <v>5904.8</v>
      </c>
      <c r="S47" s="114"/>
      <c r="T47" s="125">
        <f>SUM(D47:L47,R47)</f>
        <v>-80</v>
      </c>
      <c r="U47" s="114"/>
      <c r="V47" s="125">
        <v>0</v>
      </c>
      <c r="W47" s="114"/>
      <c r="X47" s="125">
        <f>T47+V47</f>
        <v>-80</v>
      </c>
    </row>
    <row r="48" spans="1:24" ht="21.75" x14ac:dyDescent="0.45">
      <c r="A48" s="158" t="s">
        <v>101</v>
      </c>
      <c r="B48" s="76"/>
      <c r="C48" s="159"/>
      <c r="D48" s="106">
        <f>SUM(D46:D47)</f>
        <v>0</v>
      </c>
      <c r="E48" s="111"/>
      <c r="F48" s="106">
        <f>SUM(F46:F47)</f>
        <v>0</v>
      </c>
      <c r="G48" s="111"/>
      <c r="H48" s="106">
        <f>SUM(H46:H47)</f>
        <v>0</v>
      </c>
      <c r="I48" s="111"/>
      <c r="J48" s="106">
        <f>SUM(J46:J47)</f>
        <v>0</v>
      </c>
      <c r="K48" s="111"/>
      <c r="L48" s="106">
        <f>SUM(L46:L47)</f>
        <v>1851027.2</v>
      </c>
      <c r="M48" s="111"/>
      <c r="N48" s="106">
        <f>SUM(N46:N47)</f>
        <v>-2200</v>
      </c>
      <c r="O48" s="111"/>
      <c r="P48" s="106">
        <f>SUM(P46:P47)</f>
        <v>8104.8</v>
      </c>
      <c r="Q48" s="111"/>
      <c r="R48" s="106">
        <f>SUM(N48:P48)</f>
        <v>5904.8</v>
      </c>
      <c r="S48" s="111"/>
      <c r="T48" s="106">
        <f>SUM(T46:T47)</f>
        <v>1856932</v>
      </c>
      <c r="U48" s="111"/>
      <c r="V48" s="106">
        <f>SUM(V46:V47)</f>
        <v>2952</v>
      </c>
      <c r="W48" s="111"/>
      <c r="X48" s="106">
        <f>SUM(X46:X47)</f>
        <v>1859884</v>
      </c>
    </row>
    <row r="49" spans="1:24" ht="21.75" x14ac:dyDescent="0.45">
      <c r="A49" s="15"/>
      <c r="B49" s="155"/>
      <c r="C49" s="159"/>
      <c r="D49" s="87"/>
      <c r="E49" s="62"/>
      <c r="F49" s="87"/>
      <c r="G49" s="87"/>
      <c r="H49" s="87"/>
      <c r="I49" s="62"/>
      <c r="J49" s="61"/>
      <c r="K49" s="63"/>
      <c r="L49" s="61"/>
      <c r="M49" s="62"/>
      <c r="N49" s="87"/>
      <c r="O49" s="62"/>
      <c r="P49" s="88"/>
      <c r="Q49" s="62"/>
      <c r="R49" s="63"/>
      <c r="S49" s="62"/>
      <c r="T49" s="62"/>
      <c r="U49" s="62"/>
      <c r="V49" s="62"/>
      <c r="W49" s="62"/>
      <c r="X49" s="62"/>
    </row>
    <row r="50" spans="1:24" ht="22.5" thickBot="1" x14ac:dyDescent="0.5">
      <c r="A50" s="158" t="s">
        <v>239</v>
      </c>
      <c r="B50" s="155"/>
      <c r="C50" s="53"/>
      <c r="D50" s="128">
        <f>D38+D48+D44</f>
        <v>5654057</v>
      </c>
      <c r="E50" s="129" t="e">
        <f>E48+#REF!+#REF!</f>
        <v>#REF!</v>
      </c>
      <c r="F50" s="128">
        <f>F38+F48+F44</f>
        <v>1951774</v>
      </c>
      <c r="G50" s="129" t="e">
        <f>G48+#REF!+#REF!</f>
        <v>#REF!</v>
      </c>
      <c r="H50" s="128">
        <f>H38+H48+H44</f>
        <v>-231270</v>
      </c>
      <c r="I50" s="129" t="e">
        <f>I48+#REF!+#REF!</f>
        <v>#REF!</v>
      </c>
      <c r="J50" s="128">
        <f>J38+J48+J44</f>
        <v>381678</v>
      </c>
      <c r="K50" s="111" t="e">
        <f>K48+#REF!+#REF!</f>
        <v>#REF!</v>
      </c>
      <c r="L50" s="128">
        <f>L38+L48+L44</f>
        <v>4754248.2</v>
      </c>
      <c r="M50" s="111" t="e">
        <f>M48+#REF!+#REF!</f>
        <v>#REF!</v>
      </c>
      <c r="N50" s="128">
        <f>N38+N48+N44</f>
        <v>80564</v>
      </c>
      <c r="O50" s="111" t="e">
        <f>O48+#REF!+#REF!</f>
        <v>#REF!</v>
      </c>
      <c r="P50" s="128">
        <f>P38+P48+P44</f>
        <v>652026.80000000005</v>
      </c>
      <c r="Q50" s="111" t="e">
        <f>Q48+#REF!+#REF!</f>
        <v>#REF!</v>
      </c>
      <c r="R50" s="128">
        <f>R38+R48+R44</f>
        <v>732590.8</v>
      </c>
      <c r="S50" s="111" t="e">
        <f>S48+#REF!+#REF!</f>
        <v>#REF!</v>
      </c>
      <c r="T50" s="128">
        <f>T38+T48+T44</f>
        <v>13243078</v>
      </c>
      <c r="U50" s="111" t="e">
        <f>U48+#REF!+#REF!</f>
        <v>#REF!</v>
      </c>
      <c r="V50" s="128">
        <f>V38+V48+V44</f>
        <v>17075</v>
      </c>
      <c r="W50" s="111" t="e">
        <f>W48+#REF!+#REF!</f>
        <v>#REF!</v>
      </c>
      <c r="X50" s="128">
        <f>X38+X48+X44</f>
        <v>13260153</v>
      </c>
    </row>
    <row r="51" spans="1:24" s="171" customFormat="1" ht="22.5" thickTop="1" x14ac:dyDescent="0.45">
      <c r="A51" s="204"/>
      <c r="B51" s="205"/>
      <c r="C51" s="206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</row>
  </sheetData>
  <mergeCells count="10">
    <mergeCell ref="A3:F3"/>
    <mergeCell ref="D4:X4"/>
    <mergeCell ref="J5:L5"/>
    <mergeCell ref="N5:R5"/>
    <mergeCell ref="D11:X11"/>
    <mergeCell ref="A28:F28"/>
    <mergeCell ref="D29:X29"/>
    <mergeCell ref="J30:L30"/>
    <mergeCell ref="N30:R30"/>
    <mergeCell ref="D36:X36"/>
  </mergeCells>
  <pageMargins left="0.8" right="0.8" top="0.48" bottom="0.5" header="0.5" footer="0.5"/>
  <pageSetup paperSize="9" scale="61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view="pageBreakPreview" zoomScale="75" zoomScaleNormal="85" zoomScaleSheetLayoutView="75" workbookViewId="0"/>
  </sheetViews>
  <sheetFormatPr defaultColWidth="9.140625" defaultRowHeight="23.25" customHeight="1" x14ac:dyDescent="0.45"/>
  <cols>
    <col min="1" max="1" width="57.42578125" style="70" customWidth="1"/>
    <col min="2" max="2" width="9.140625" style="70" customWidth="1"/>
    <col min="3" max="3" width="2" style="52" customWidth="1"/>
    <col min="4" max="4" width="14.7109375" style="51" customWidth="1"/>
    <col min="5" max="5" width="2" style="52" customWidth="1"/>
    <col min="6" max="6" width="14.7109375" style="51" customWidth="1"/>
    <col min="7" max="7" width="2" style="52" customWidth="1"/>
    <col min="8" max="8" width="14.7109375" style="51" customWidth="1"/>
    <col min="9" max="9" width="2" style="52" customWidth="1"/>
    <col min="10" max="10" width="14.7109375" style="51" customWidth="1"/>
    <col min="11" max="11" width="2" style="52" customWidth="1"/>
    <col min="12" max="12" width="14.7109375" style="51" customWidth="1"/>
    <col min="13" max="13" width="2" style="52" customWidth="1"/>
    <col min="14" max="14" width="14.7109375" style="51" customWidth="1"/>
    <col min="15" max="15" width="1.42578125" style="52" customWidth="1"/>
    <col min="16" max="16" width="14.7109375" style="51" customWidth="1"/>
    <col min="17" max="16384" width="9.140625" style="51"/>
  </cols>
  <sheetData>
    <row r="1" spans="1:16" ht="21" customHeight="1" x14ac:dyDescent="0.5">
      <c r="A1" s="1" t="s">
        <v>0</v>
      </c>
      <c r="B1" s="1"/>
    </row>
    <row r="2" spans="1:16" ht="23.1" customHeight="1" x14ac:dyDescent="0.5">
      <c r="A2" s="1" t="s">
        <v>76</v>
      </c>
      <c r="B2" s="1"/>
    </row>
    <row r="3" spans="1:16" ht="23.25" customHeight="1" x14ac:dyDescent="0.5">
      <c r="A3" s="1"/>
      <c r="B3" s="1"/>
    </row>
    <row r="4" spans="1:16" ht="21.6" customHeight="1" x14ac:dyDescent="0.45">
      <c r="A4" s="15"/>
      <c r="B4" s="15"/>
      <c r="C4" s="15"/>
      <c r="D4" s="257" t="s">
        <v>3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21.6" customHeight="1" x14ac:dyDescent="0.45">
      <c r="A5" s="15"/>
      <c r="B5" s="15"/>
      <c r="C5" s="142"/>
      <c r="D5" s="7"/>
      <c r="E5" s="142"/>
      <c r="F5" s="53"/>
      <c r="G5" s="142"/>
      <c r="H5" s="258" t="s">
        <v>158</v>
      </c>
      <c r="I5" s="258"/>
      <c r="J5" s="258"/>
      <c r="K5" s="54"/>
      <c r="L5" s="258" t="s">
        <v>51</v>
      </c>
      <c r="M5" s="258"/>
      <c r="N5" s="258"/>
      <c r="O5" s="54"/>
      <c r="P5" s="54"/>
    </row>
    <row r="6" spans="1:16" ht="21.6" customHeight="1" x14ac:dyDescent="0.45">
      <c r="A6" s="15"/>
      <c r="B6" s="15"/>
      <c r="C6" s="142"/>
      <c r="D6" s="7"/>
      <c r="E6" s="142"/>
      <c r="F6" s="53"/>
      <c r="G6" s="142"/>
      <c r="H6" s="53"/>
      <c r="I6" s="53"/>
      <c r="J6" s="53"/>
      <c r="K6" s="54"/>
      <c r="L6" s="140"/>
      <c r="M6" s="53"/>
      <c r="N6" s="53" t="s">
        <v>80</v>
      </c>
      <c r="O6" s="55"/>
      <c r="P6" s="55"/>
    </row>
    <row r="7" spans="1:16" ht="21.6" customHeight="1" x14ac:dyDescent="0.45">
      <c r="A7" s="15"/>
      <c r="B7" s="7"/>
      <c r="C7" s="54"/>
      <c r="D7" s="140" t="s">
        <v>42</v>
      </c>
      <c r="E7" s="54"/>
      <c r="F7" s="140"/>
      <c r="G7" s="54"/>
      <c r="H7" s="140"/>
      <c r="I7" s="54"/>
      <c r="J7" s="140"/>
      <c r="K7" s="53"/>
      <c r="L7" s="140" t="s">
        <v>196</v>
      </c>
      <c r="M7" s="54"/>
      <c r="N7" s="140" t="s">
        <v>84</v>
      </c>
      <c r="O7" s="54"/>
      <c r="P7" s="140"/>
    </row>
    <row r="8" spans="1:16" ht="21.6" customHeight="1" x14ac:dyDescent="0.45">
      <c r="A8" s="15"/>
      <c r="B8" s="15"/>
      <c r="C8" s="54"/>
      <c r="D8" s="140" t="s">
        <v>87</v>
      </c>
      <c r="E8" s="54"/>
      <c r="F8" s="140" t="s">
        <v>103</v>
      </c>
      <c r="G8" s="54"/>
      <c r="H8" s="140" t="s">
        <v>89</v>
      </c>
      <c r="I8" s="53"/>
      <c r="J8" s="140" t="s">
        <v>82</v>
      </c>
      <c r="K8" s="53"/>
      <c r="L8" s="140" t="s">
        <v>102</v>
      </c>
      <c r="M8" s="53"/>
      <c r="N8" s="140" t="s">
        <v>91</v>
      </c>
      <c r="O8" s="54"/>
      <c r="P8" s="140" t="s">
        <v>85</v>
      </c>
    </row>
    <row r="9" spans="1:16" ht="21.6" customHeight="1" x14ac:dyDescent="0.45">
      <c r="A9" s="15"/>
      <c r="B9" s="154" t="s">
        <v>5</v>
      </c>
      <c r="C9" s="54"/>
      <c r="D9" s="140" t="s">
        <v>94</v>
      </c>
      <c r="E9" s="54"/>
      <c r="F9" s="56" t="s">
        <v>104</v>
      </c>
      <c r="G9" s="54"/>
      <c r="H9" s="140" t="s">
        <v>96</v>
      </c>
      <c r="I9" s="53"/>
      <c r="J9" s="140" t="s">
        <v>90</v>
      </c>
      <c r="K9" s="53"/>
      <c r="L9" s="140" t="s">
        <v>107</v>
      </c>
      <c r="M9" s="53"/>
      <c r="N9" s="140" t="s">
        <v>92</v>
      </c>
      <c r="O9" s="54"/>
      <c r="P9" s="140" t="s">
        <v>92</v>
      </c>
    </row>
    <row r="10" spans="1:16" ht="21.6" customHeight="1" x14ac:dyDescent="0.45">
      <c r="A10" s="141"/>
      <c r="B10" s="141"/>
      <c r="C10" s="141"/>
      <c r="D10" s="252" t="s">
        <v>6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</row>
    <row r="11" spans="1:16" ht="21.6" customHeight="1" x14ac:dyDescent="0.45">
      <c r="A11" s="141" t="s">
        <v>203</v>
      </c>
      <c r="B11" s="141"/>
      <c r="C11" s="14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</row>
    <row r="12" spans="1:16" ht="21.6" customHeight="1" x14ac:dyDescent="0.45">
      <c r="A12" s="141" t="s">
        <v>204</v>
      </c>
      <c r="B12" s="141"/>
      <c r="C12" s="32"/>
      <c r="D12" s="111">
        <v>5607573</v>
      </c>
      <c r="E12" s="111"/>
      <c r="F12" s="112">
        <v>1742597</v>
      </c>
      <c r="G12" s="111"/>
      <c r="H12" s="111">
        <v>330509</v>
      </c>
      <c r="I12" s="111"/>
      <c r="J12" s="111">
        <v>1561517</v>
      </c>
      <c r="K12" s="111"/>
      <c r="L12" s="73">
        <v>37078</v>
      </c>
      <c r="M12" s="111"/>
      <c r="N12" s="73">
        <f>L12</f>
        <v>37078</v>
      </c>
      <c r="O12" s="111"/>
      <c r="P12" s="111">
        <f>D12+F12+H12+J12+N12</f>
        <v>9279274</v>
      </c>
    </row>
    <row r="13" spans="1:16" ht="21.6" customHeight="1" x14ac:dyDescent="0.45">
      <c r="A13" s="141" t="s">
        <v>170</v>
      </c>
      <c r="B13" s="139"/>
      <c r="C13" s="32"/>
      <c r="D13" s="58"/>
      <c r="E13" s="32"/>
      <c r="F13" s="59"/>
      <c r="G13" s="32"/>
      <c r="H13" s="58"/>
      <c r="I13" s="32"/>
      <c r="J13" s="58"/>
      <c r="K13" s="32"/>
      <c r="L13" s="73"/>
      <c r="M13" s="32"/>
      <c r="N13" s="60"/>
      <c r="O13" s="32"/>
      <c r="P13" s="58"/>
    </row>
    <row r="14" spans="1:16" ht="21.6" customHeight="1" x14ac:dyDescent="0.45">
      <c r="A14" s="8" t="s">
        <v>229</v>
      </c>
      <c r="B14" s="139"/>
      <c r="C14" s="32"/>
      <c r="D14" s="58"/>
      <c r="E14" s="32"/>
      <c r="F14" s="59"/>
      <c r="G14" s="32"/>
      <c r="H14" s="32"/>
      <c r="I14" s="32"/>
      <c r="J14" s="58"/>
      <c r="K14" s="32"/>
      <c r="L14" s="77"/>
      <c r="M14" s="32"/>
      <c r="N14" s="60"/>
      <c r="O14" s="32"/>
      <c r="P14" s="58"/>
    </row>
    <row r="15" spans="1:16" ht="21.6" customHeight="1" x14ac:dyDescent="0.45">
      <c r="A15" s="15" t="s">
        <v>156</v>
      </c>
      <c r="B15" s="139">
        <v>14</v>
      </c>
      <c r="C15" s="32"/>
      <c r="D15" s="75">
        <v>0</v>
      </c>
      <c r="E15" s="32"/>
      <c r="F15" s="75">
        <v>0</v>
      </c>
      <c r="G15" s="32"/>
      <c r="H15" s="75">
        <v>0</v>
      </c>
      <c r="I15" s="32"/>
      <c r="J15" s="61">
        <v>-308414</v>
      </c>
      <c r="K15" s="32"/>
      <c r="L15" s="75">
        <v>0</v>
      </c>
      <c r="M15" s="32"/>
      <c r="N15" s="75">
        <v>0</v>
      </c>
      <c r="O15" s="32"/>
      <c r="P15" s="61">
        <f>N15+SUM(D15:J15)</f>
        <v>-308414</v>
      </c>
    </row>
    <row r="16" spans="1:16" ht="21.6" customHeight="1" x14ac:dyDescent="0.45">
      <c r="A16" s="8" t="s">
        <v>230</v>
      </c>
      <c r="B16" s="8"/>
      <c r="C16" s="77"/>
      <c r="D16" s="66">
        <f>SUM(D15:D15)</f>
        <v>0</v>
      </c>
      <c r="E16" s="77"/>
      <c r="F16" s="66">
        <f>SUM(F15:F15)</f>
        <v>0</v>
      </c>
      <c r="G16" s="77"/>
      <c r="H16" s="66">
        <f>SUM(H15:H15)</f>
        <v>0</v>
      </c>
      <c r="I16" s="77"/>
      <c r="J16" s="66">
        <f>SUM(J15:J15)</f>
        <v>-308414</v>
      </c>
      <c r="K16" s="77"/>
      <c r="L16" s="66">
        <f>SUM(L15:L15)</f>
        <v>0</v>
      </c>
      <c r="M16" s="77"/>
      <c r="N16" s="66">
        <f>SUM(N15:N15)</f>
        <v>0</v>
      </c>
      <c r="O16" s="32"/>
      <c r="P16" s="66">
        <f>N16+SUM(D16:J16)</f>
        <v>-308414</v>
      </c>
    </row>
    <row r="17" spans="1:16" ht="21.6" customHeight="1" x14ac:dyDescent="0.45">
      <c r="A17" s="141" t="s">
        <v>171</v>
      </c>
      <c r="B17" s="141"/>
      <c r="C17" s="32"/>
      <c r="D17" s="91">
        <f>D16</f>
        <v>0</v>
      </c>
      <c r="E17" s="32"/>
      <c r="F17" s="91">
        <f>F16</f>
        <v>0</v>
      </c>
      <c r="G17" s="32"/>
      <c r="H17" s="91">
        <f>H16</f>
        <v>0</v>
      </c>
      <c r="I17" s="32"/>
      <c r="J17" s="91">
        <f>J16</f>
        <v>-308414</v>
      </c>
      <c r="K17" s="32"/>
      <c r="L17" s="91">
        <f>L16</f>
        <v>0</v>
      </c>
      <c r="M17" s="32"/>
      <c r="N17" s="91">
        <f>N16</f>
        <v>0</v>
      </c>
      <c r="O17" s="32"/>
      <c r="P17" s="91">
        <f>P16</f>
        <v>-308414</v>
      </c>
    </row>
    <row r="18" spans="1:16" ht="21.6" customHeight="1" x14ac:dyDescent="0.45">
      <c r="A18" s="141" t="s">
        <v>99</v>
      </c>
      <c r="B18" s="14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1.6" customHeight="1" x14ac:dyDescent="0.45">
      <c r="A19" s="15" t="s">
        <v>145</v>
      </c>
      <c r="B19" s="15"/>
      <c r="C19" s="62"/>
      <c r="D19" s="64">
        <v>0</v>
      </c>
      <c r="E19" s="62"/>
      <c r="F19" s="64">
        <v>0</v>
      </c>
      <c r="G19" s="62"/>
      <c r="H19" s="64">
        <v>0</v>
      </c>
      <c r="I19" s="63"/>
      <c r="J19" s="87">
        <f>'PL-6-11'!J141</f>
        <v>391201</v>
      </c>
      <c r="K19" s="63"/>
      <c r="L19" s="64">
        <v>0</v>
      </c>
      <c r="M19" s="63"/>
      <c r="N19" s="61">
        <f>SUM(L19)</f>
        <v>0</v>
      </c>
      <c r="O19" s="62"/>
      <c r="P19" s="65">
        <f>N19+SUM(D19:J19)</f>
        <v>391201</v>
      </c>
    </row>
    <row r="20" spans="1:16" ht="21.6" customHeight="1" x14ac:dyDescent="0.45">
      <c r="A20" s="15" t="s">
        <v>106</v>
      </c>
      <c r="B20" s="15"/>
      <c r="C20" s="62"/>
      <c r="D20" s="64">
        <v>0</v>
      </c>
      <c r="E20" s="62"/>
      <c r="F20" s="64">
        <v>0</v>
      </c>
      <c r="G20" s="62"/>
      <c r="H20" s="64">
        <v>0</v>
      </c>
      <c r="I20" s="63"/>
      <c r="J20" s="64" t="s">
        <v>169</v>
      </c>
      <c r="K20" s="63"/>
      <c r="L20" s="64">
        <f>'PL-6-11'!J166-'PL-6-11'!J170</f>
        <v>0</v>
      </c>
      <c r="M20" s="63"/>
      <c r="N20" s="61">
        <f>SUM(L20)</f>
        <v>0</v>
      </c>
      <c r="O20" s="62"/>
      <c r="P20" s="65">
        <f>N20+SUM(D20:J20)</f>
        <v>0</v>
      </c>
    </row>
    <row r="21" spans="1:16" ht="21.6" customHeight="1" x14ac:dyDescent="0.45">
      <c r="A21" s="141" t="s">
        <v>101</v>
      </c>
      <c r="B21" s="141"/>
      <c r="C21" s="32"/>
      <c r="D21" s="66">
        <f>SUM(D19:D20)</f>
        <v>0</v>
      </c>
      <c r="E21" s="32"/>
      <c r="F21" s="66">
        <f>SUM(F19:F20)</f>
        <v>0</v>
      </c>
      <c r="G21" s="32"/>
      <c r="H21" s="66">
        <f>SUM(H19:H20)</f>
        <v>0</v>
      </c>
      <c r="I21" s="32"/>
      <c r="J21" s="66">
        <f>SUM(J19:J20)</f>
        <v>391201</v>
      </c>
      <c r="K21" s="32"/>
      <c r="L21" s="66">
        <f>SUM(L19:L20)</f>
        <v>0</v>
      </c>
      <c r="M21" s="32"/>
      <c r="N21" s="66">
        <f>SUM(N19:N20)</f>
        <v>0</v>
      </c>
      <c r="O21" s="32"/>
      <c r="P21" s="66">
        <f>SUM(P19:P20)</f>
        <v>391201</v>
      </c>
    </row>
    <row r="22" spans="1:16" ht="21.6" customHeight="1" x14ac:dyDescent="0.45">
      <c r="A22" s="15"/>
      <c r="B22" s="136"/>
      <c r="C22" s="62"/>
      <c r="D22" s="115"/>
      <c r="E22" s="62"/>
      <c r="F22" s="61"/>
      <c r="G22" s="62"/>
      <c r="H22" s="115"/>
      <c r="I22" s="63"/>
      <c r="J22" s="115"/>
      <c r="K22" s="63"/>
      <c r="L22" s="61"/>
      <c r="M22" s="63"/>
      <c r="N22" s="61"/>
      <c r="O22" s="62"/>
      <c r="P22" s="62"/>
    </row>
    <row r="23" spans="1:16" ht="21.6" customHeight="1" thickBot="1" x14ac:dyDescent="0.5">
      <c r="A23" s="141" t="s">
        <v>205</v>
      </c>
      <c r="B23" s="141"/>
      <c r="C23" s="68"/>
      <c r="D23" s="67">
        <f>D21+D12+D17</f>
        <v>5607573</v>
      </c>
      <c r="E23" s="68"/>
      <c r="F23" s="67">
        <f>F21+F12+F17</f>
        <v>1742597</v>
      </c>
      <c r="G23" s="68"/>
      <c r="H23" s="67">
        <f>H21+H12+H17</f>
        <v>330509</v>
      </c>
      <c r="I23" s="68"/>
      <c r="J23" s="67">
        <f>J21+J12+J17</f>
        <v>1644304</v>
      </c>
      <c r="K23" s="68"/>
      <c r="L23" s="67">
        <f>L21+L12+L17</f>
        <v>37078</v>
      </c>
      <c r="M23" s="68"/>
      <c r="N23" s="67">
        <f>N21+N12+N17</f>
        <v>37078</v>
      </c>
      <c r="O23" s="68"/>
      <c r="P23" s="67">
        <f>P21+P12+P17</f>
        <v>9362061</v>
      </c>
    </row>
    <row r="24" spans="1:16" ht="21" customHeight="1" thickTop="1" x14ac:dyDescent="0.45"/>
    <row r="25" spans="1:16" ht="23.25" customHeight="1" x14ac:dyDescent="0.5">
      <c r="A25" s="1" t="s">
        <v>0</v>
      </c>
      <c r="B25" s="1"/>
    </row>
    <row r="26" spans="1:16" ht="23.25" customHeight="1" x14ac:dyDescent="0.5">
      <c r="A26" s="1" t="s">
        <v>76</v>
      </c>
      <c r="B26" s="1"/>
    </row>
    <row r="27" spans="1:16" ht="23.25" customHeight="1" x14ac:dyDescent="0.5">
      <c r="A27" s="1"/>
      <c r="B27" s="1"/>
    </row>
    <row r="28" spans="1:16" ht="23.25" customHeight="1" x14ac:dyDescent="0.45">
      <c r="A28" s="15"/>
      <c r="B28" s="15"/>
      <c r="C28" s="15"/>
      <c r="D28" s="257" t="s">
        <v>3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</row>
    <row r="29" spans="1:16" ht="23.25" customHeight="1" x14ac:dyDescent="0.45">
      <c r="A29" s="15"/>
      <c r="B29" s="15"/>
      <c r="C29" s="159"/>
      <c r="D29" s="7"/>
      <c r="E29" s="159"/>
      <c r="F29" s="53"/>
      <c r="G29" s="159"/>
      <c r="H29" s="258" t="s">
        <v>158</v>
      </c>
      <c r="I29" s="258"/>
      <c r="J29" s="258"/>
      <c r="K29" s="54"/>
      <c r="L29" s="258" t="s">
        <v>51</v>
      </c>
      <c r="M29" s="258"/>
      <c r="N29" s="258"/>
      <c r="O29" s="54"/>
      <c r="P29" s="54"/>
    </row>
    <row r="30" spans="1:16" ht="23.25" customHeight="1" x14ac:dyDescent="0.45">
      <c r="A30" s="15"/>
      <c r="B30" s="15"/>
      <c r="C30" s="159"/>
      <c r="D30" s="7"/>
      <c r="E30" s="159"/>
      <c r="F30" s="53"/>
      <c r="G30" s="159"/>
      <c r="H30" s="53"/>
      <c r="I30" s="53"/>
      <c r="J30" s="53"/>
      <c r="K30" s="54"/>
      <c r="L30" s="157"/>
      <c r="M30" s="53"/>
      <c r="N30" s="53" t="s">
        <v>80</v>
      </c>
      <c r="O30" s="55"/>
      <c r="P30" s="55"/>
    </row>
    <row r="31" spans="1:16" ht="23.25" customHeight="1" x14ac:dyDescent="0.45">
      <c r="A31" s="15"/>
      <c r="B31" s="7"/>
      <c r="C31" s="54"/>
      <c r="D31" s="157" t="s">
        <v>42</v>
      </c>
      <c r="E31" s="54"/>
      <c r="F31" s="157"/>
      <c r="G31" s="54"/>
      <c r="H31" s="157"/>
      <c r="I31" s="54"/>
      <c r="J31" s="157"/>
      <c r="K31" s="53"/>
      <c r="L31" s="157" t="s">
        <v>196</v>
      </c>
      <c r="M31" s="54"/>
      <c r="N31" s="157" t="s">
        <v>84</v>
      </c>
      <c r="O31" s="54"/>
      <c r="P31" s="157"/>
    </row>
    <row r="32" spans="1:16" ht="23.25" customHeight="1" x14ac:dyDescent="0.45">
      <c r="A32" s="15"/>
      <c r="B32" s="15"/>
      <c r="C32" s="54"/>
      <c r="D32" s="157" t="s">
        <v>87</v>
      </c>
      <c r="E32" s="54"/>
      <c r="F32" s="157" t="s">
        <v>103</v>
      </c>
      <c r="G32" s="54"/>
      <c r="H32" s="157" t="s">
        <v>89</v>
      </c>
      <c r="I32" s="53"/>
      <c r="J32" s="157" t="s">
        <v>82</v>
      </c>
      <c r="K32" s="53"/>
      <c r="L32" s="157" t="s">
        <v>102</v>
      </c>
      <c r="M32" s="53"/>
      <c r="N32" s="157" t="s">
        <v>91</v>
      </c>
      <c r="O32" s="54"/>
      <c r="P32" s="157" t="s">
        <v>85</v>
      </c>
    </row>
    <row r="33" spans="1:16" ht="23.25" customHeight="1" x14ac:dyDescent="0.45">
      <c r="A33" s="15"/>
      <c r="B33" s="155" t="s">
        <v>5</v>
      </c>
      <c r="C33" s="54"/>
      <c r="D33" s="157" t="s">
        <v>94</v>
      </c>
      <c r="E33" s="54"/>
      <c r="F33" s="56" t="s">
        <v>104</v>
      </c>
      <c r="G33" s="54"/>
      <c r="H33" s="157" t="s">
        <v>96</v>
      </c>
      <c r="I33" s="53"/>
      <c r="J33" s="157" t="s">
        <v>90</v>
      </c>
      <c r="K33" s="53"/>
      <c r="L33" s="157" t="s">
        <v>107</v>
      </c>
      <c r="M33" s="53"/>
      <c r="N33" s="157" t="s">
        <v>92</v>
      </c>
      <c r="O33" s="54"/>
      <c r="P33" s="157" t="s">
        <v>92</v>
      </c>
    </row>
    <row r="34" spans="1:16" ht="23.25" customHeight="1" x14ac:dyDescent="0.45">
      <c r="A34" s="158"/>
      <c r="B34" s="158"/>
      <c r="C34" s="158"/>
      <c r="D34" s="252" t="s">
        <v>6</v>
      </c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</row>
    <row r="35" spans="1:16" ht="23.25" customHeight="1" x14ac:dyDescent="0.45">
      <c r="A35" s="158" t="s">
        <v>237</v>
      </c>
      <c r="B35" s="158"/>
      <c r="C35" s="158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</row>
    <row r="36" spans="1:16" ht="23.25" customHeight="1" x14ac:dyDescent="0.45">
      <c r="A36" s="158" t="s">
        <v>238</v>
      </c>
      <c r="B36" s="158"/>
      <c r="C36" s="32"/>
      <c r="D36" s="111">
        <v>5643955</v>
      </c>
      <c r="E36" s="111"/>
      <c r="F36" s="112">
        <v>1906315</v>
      </c>
      <c r="G36" s="111"/>
      <c r="H36" s="111">
        <v>381678</v>
      </c>
      <c r="I36" s="111"/>
      <c r="J36" s="111">
        <v>1992524</v>
      </c>
      <c r="K36" s="111"/>
      <c r="L36" s="73">
        <v>37078</v>
      </c>
      <c r="M36" s="111"/>
      <c r="N36" s="73">
        <f>L36</f>
        <v>37078</v>
      </c>
      <c r="O36" s="111"/>
      <c r="P36" s="111">
        <f>N36+SUM(D36:J36)</f>
        <v>9961550</v>
      </c>
    </row>
    <row r="37" spans="1:16" ht="23.25" customHeight="1" x14ac:dyDescent="0.45">
      <c r="A37" s="158" t="s">
        <v>170</v>
      </c>
      <c r="B37" s="160"/>
      <c r="C37" s="32"/>
      <c r="D37" s="58"/>
      <c r="E37" s="32"/>
      <c r="F37" s="59"/>
      <c r="G37" s="32"/>
      <c r="H37" s="58"/>
      <c r="I37" s="32"/>
      <c r="J37" s="58"/>
      <c r="K37" s="32"/>
      <c r="L37" s="73"/>
      <c r="M37" s="32"/>
      <c r="N37" s="60"/>
      <c r="O37" s="32"/>
      <c r="P37" s="58"/>
    </row>
    <row r="38" spans="1:16" ht="23.25" customHeight="1" x14ac:dyDescent="0.45">
      <c r="A38" s="8" t="s">
        <v>247</v>
      </c>
      <c r="B38" s="160"/>
      <c r="C38" s="32"/>
      <c r="D38" s="58"/>
      <c r="E38" s="32"/>
      <c r="F38" s="59"/>
      <c r="G38" s="32"/>
      <c r="H38" s="32"/>
      <c r="I38" s="32"/>
      <c r="J38" s="58"/>
      <c r="K38" s="32"/>
      <c r="L38" s="77"/>
      <c r="M38" s="32"/>
      <c r="N38" s="60"/>
      <c r="O38" s="32"/>
      <c r="P38" s="58"/>
    </row>
    <row r="39" spans="1:16" ht="23.25" customHeight="1" x14ac:dyDescent="0.45">
      <c r="A39" s="15" t="s">
        <v>246</v>
      </c>
      <c r="B39" s="172">
        <v>9</v>
      </c>
      <c r="C39" s="68"/>
      <c r="D39" s="69">
        <v>10102</v>
      </c>
      <c r="E39" s="68"/>
      <c r="F39" s="65">
        <v>45459</v>
      </c>
      <c r="G39" s="68"/>
      <c r="H39" s="87">
        <v>0</v>
      </c>
      <c r="I39" s="68"/>
      <c r="J39" s="87">
        <v>0</v>
      </c>
      <c r="K39" s="68"/>
      <c r="L39" s="87">
        <v>0</v>
      </c>
      <c r="M39" s="68"/>
      <c r="N39" s="173">
        <f>L39</f>
        <v>0</v>
      </c>
      <c r="O39" s="68"/>
      <c r="P39" s="69">
        <f>N39+SUM(D39:J39)</f>
        <v>55561</v>
      </c>
    </row>
    <row r="40" spans="1:16" ht="23.25" customHeight="1" x14ac:dyDescent="0.45">
      <c r="A40" s="15" t="s">
        <v>156</v>
      </c>
      <c r="B40" s="160">
        <v>14</v>
      </c>
      <c r="C40" s="32"/>
      <c r="D40" s="75">
        <v>0</v>
      </c>
      <c r="E40" s="32"/>
      <c r="F40" s="75">
        <v>0</v>
      </c>
      <c r="G40" s="32"/>
      <c r="H40" s="75">
        <v>0</v>
      </c>
      <c r="I40" s="32"/>
      <c r="J40" s="61">
        <v>-225755</v>
      </c>
      <c r="K40" s="32"/>
      <c r="L40" s="75">
        <v>0</v>
      </c>
      <c r="M40" s="32"/>
      <c r="N40" s="75">
        <f>L40</f>
        <v>0</v>
      </c>
      <c r="O40" s="32"/>
      <c r="P40" s="61">
        <f>N40+SUM(D40:J40)</f>
        <v>-225755</v>
      </c>
    </row>
    <row r="41" spans="1:16" ht="23.25" customHeight="1" x14ac:dyDescent="0.45">
      <c r="A41" s="8" t="s">
        <v>248</v>
      </c>
      <c r="B41" s="8"/>
      <c r="C41" s="77"/>
      <c r="D41" s="66">
        <f>SUM(D39:D40)</f>
        <v>10102</v>
      </c>
      <c r="E41" s="77"/>
      <c r="F41" s="66">
        <f>SUM(F39:F40)</f>
        <v>45459</v>
      </c>
      <c r="G41" s="77"/>
      <c r="H41" s="66">
        <f>SUM(H39:H40)</f>
        <v>0</v>
      </c>
      <c r="I41" s="77"/>
      <c r="J41" s="66">
        <f>SUM(J39:J40)</f>
        <v>-225755</v>
      </c>
      <c r="K41" s="77"/>
      <c r="L41" s="66">
        <f>SUM(L39:L40)</f>
        <v>0</v>
      </c>
      <c r="M41" s="77"/>
      <c r="N41" s="66">
        <f>SUM(N39:N40)</f>
        <v>0</v>
      </c>
      <c r="O41" s="32"/>
      <c r="P41" s="66">
        <f>N41+SUM(D41:J41)</f>
        <v>-170194</v>
      </c>
    </row>
    <row r="42" spans="1:16" ht="23.25" customHeight="1" x14ac:dyDescent="0.45">
      <c r="A42" s="177" t="s">
        <v>171</v>
      </c>
      <c r="B42" s="158"/>
      <c r="C42" s="32"/>
      <c r="D42" s="91">
        <f>D41</f>
        <v>10102</v>
      </c>
      <c r="E42" s="32"/>
      <c r="F42" s="91">
        <f>F41</f>
        <v>45459</v>
      </c>
      <c r="G42" s="32"/>
      <c r="H42" s="91">
        <f>H41</f>
        <v>0</v>
      </c>
      <c r="I42" s="32"/>
      <c r="J42" s="91">
        <f>J41</f>
        <v>-225755</v>
      </c>
      <c r="K42" s="32"/>
      <c r="L42" s="91">
        <f>L41</f>
        <v>0</v>
      </c>
      <c r="M42" s="32"/>
      <c r="N42" s="91">
        <f>N41</f>
        <v>0</v>
      </c>
      <c r="O42" s="32"/>
      <c r="P42" s="91">
        <f>P41</f>
        <v>-170194</v>
      </c>
    </row>
    <row r="43" spans="1:16" ht="23.25" customHeight="1" x14ac:dyDescent="0.45">
      <c r="A43" s="158" t="s">
        <v>99</v>
      </c>
      <c r="B43" s="15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3.25" customHeight="1" x14ac:dyDescent="0.45">
      <c r="A44" s="15" t="s">
        <v>145</v>
      </c>
      <c r="B44" s="15"/>
      <c r="C44" s="62"/>
      <c r="D44" s="64">
        <v>0</v>
      </c>
      <c r="E44" s="62"/>
      <c r="F44" s="64">
        <v>0</v>
      </c>
      <c r="G44" s="62"/>
      <c r="H44" s="64">
        <v>0</v>
      </c>
      <c r="I44" s="63"/>
      <c r="J44" s="87">
        <f>'PL-6-11'!H141</f>
        <v>1272975</v>
      </c>
      <c r="K44" s="63"/>
      <c r="L44" s="64">
        <v>0</v>
      </c>
      <c r="M44" s="63"/>
      <c r="N44" s="61">
        <f>L44</f>
        <v>0</v>
      </c>
      <c r="O44" s="62"/>
      <c r="P44" s="65">
        <f>N44+SUM(D44:J44)</f>
        <v>1272975</v>
      </c>
    </row>
    <row r="45" spans="1:16" ht="23.25" customHeight="1" x14ac:dyDescent="0.45">
      <c r="A45" s="15" t="s">
        <v>106</v>
      </c>
      <c r="B45" s="15"/>
      <c r="C45" s="62"/>
      <c r="D45" s="64">
        <v>0</v>
      </c>
      <c r="E45" s="62"/>
      <c r="F45" s="64">
        <v>0</v>
      </c>
      <c r="G45" s="62"/>
      <c r="H45" s="64">
        <v>0</v>
      </c>
      <c r="I45" s="63"/>
      <c r="J45" s="87">
        <v>-2004</v>
      </c>
      <c r="K45" s="63"/>
      <c r="L45" s="64">
        <v>0</v>
      </c>
      <c r="M45" s="63"/>
      <c r="N45" s="61">
        <v>0</v>
      </c>
      <c r="O45" s="62"/>
      <c r="P45" s="65">
        <f>N45+SUM(D45:J45)</f>
        <v>-2004</v>
      </c>
    </row>
    <row r="46" spans="1:16" ht="23.25" customHeight="1" x14ac:dyDescent="0.45">
      <c r="A46" s="158" t="s">
        <v>101</v>
      </c>
      <c r="B46" s="158"/>
      <c r="C46" s="32"/>
      <c r="D46" s="66">
        <f>SUM(D44:D45)</f>
        <v>0</v>
      </c>
      <c r="E46" s="32"/>
      <c r="F46" s="66">
        <f>SUM(F44:F45)</f>
        <v>0</v>
      </c>
      <c r="G46" s="32"/>
      <c r="H46" s="66">
        <f>SUM(H44:H45)</f>
        <v>0</v>
      </c>
      <c r="I46" s="32"/>
      <c r="J46" s="66">
        <f>SUM(J44:J45)</f>
        <v>1270971</v>
      </c>
      <c r="K46" s="32"/>
      <c r="L46" s="66">
        <f>SUM(L44:L45)</f>
        <v>0</v>
      </c>
      <c r="M46" s="32"/>
      <c r="N46" s="66">
        <f>SUM(N44:N45)</f>
        <v>0</v>
      </c>
      <c r="O46" s="32"/>
      <c r="P46" s="66">
        <f>SUM(P44:P45)</f>
        <v>1270971</v>
      </c>
    </row>
    <row r="47" spans="1:16" ht="23.25" customHeight="1" x14ac:dyDescent="0.45">
      <c r="A47" s="15"/>
      <c r="B47" s="155"/>
      <c r="C47" s="62"/>
      <c r="D47" s="115"/>
      <c r="E47" s="62"/>
      <c r="F47" s="61"/>
      <c r="G47" s="62"/>
      <c r="H47" s="115"/>
      <c r="I47" s="63"/>
      <c r="J47" s="115"/>
      <c r="K47" s="63"/>
      <c r="L47" s="61"/>
      <c r="M47" s="63"/>
      <c r="N47" s="61"/>
      <c r="O47" s="62"/>
      <c r="P47" s="62"/>
    </row>
    <row r="48" spans="1:16" ht="23.25" customHeight="1" thickBot="1" x14ac:dyDescent="0.5">
      <c r="A48" s="158" t="s">
        <v>239</v>
      </c>
      <c r="B48" s="158"/>
      <c r="C48" s="68"/>
      <c r="D48" s="67">
        <f>D46+D36+D42</f>
        <v>5654057</v>
      </c>
      <c r="E48" s="68"/>
      <c r="F48" s="67">
        <f>F46+F36+F42</f>
        <v>1951774</v>
      </c>
      <c r="G48" s="68"/>
      <c r="H48" s="67">
        <f>H46+H36+H42</f>
        <v>381678</v>
      </c>
      <c r="I48" s="68"/>
      <c r="J48" s="67">
        <f>J46+J36+J42</f>
        <v>3037740</v>
      </c>
      <c r="K48" s="68"/>
      <c r="L48" s="67">
        <f>L46+L36+L42</f>
        <v>37078</v>
      </c>
      <c r="M48" s="68"/>
      <c r="N48" s="67">
        <f>N46+N36+N42</f>
        <v>37078</v>
      </c>
      <c r="O48" s="68"/>
      <c r="P48" s="67">
        <f>P46+P36+P42</f>
        <v>11062327</v>
      </c>
    </row>
    <row r="49" spans="1:15" s="171" customFormat="1" ht="23.25" customHeight="1" thickTop="1" x14ac:dyDescent="0.45">
      <c r="A49" s="169"/>
      <c r="B49" s="169"/>
      <c r="C49" s="170"/>
      <c r="E49" s="170"/>
      <c r="G49" s="170"/>
      <c r="I49" s="170"/>
      <c r="K49" s="170"/>
      <c r="M49" s="170"/>
      <c r="O49" s="170"/>
    </row>
  </sheetData>
  <mergeCells count="10">
    <mergeCell ref="D4:P4"/>
    <mergeCell ref="H5:J5"/>
    <mergeCell ref="L5:N5"/>
    <mergeCell ref="D10:P10"/>
    <mergeCell ref="D11:P11"/>
    <mergeCell ref="D28:P28"/>
    <mergeCell ref="H29:J29"/>
    <mergeCell ref="L29:N29"/>
    <mergeCell ref="D34:P34"/>
    <mergeCell ref="D35:P35"/>
  </mergeCells>
  <pageMargins left="0.8" right="0.8" top="0.48" bottom="0.5" header="0.5" footer="0.5"/>
  <pageSetup paperSize="9" scale="79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view="pageBreakPreview" zoomScaleNormal="90" zoomScaleSheetLayoutView="100" workbookViewId="0"/>
  </sheetViews>
  <sheetFormatPr defaultColWidth="35" defaultRowHeight="23.25" customHeight="1" x14ac:dyDescent="0.45"/>
  <cols>
    <col min="1" max="1" width="62.7109375" style="144" bestFit="1" customWidth="1"/>
    <col min="2" max="2" width="8.5703125" style="144" customWidth="1"/>
    <col min="3" max="3" width="13" style="217" customWidth="1"/>
    <col min="4" max="4" width="1.42578125" style="146" customWidth="1"/>
    <col min="5" max="5" width="12.85546875" style="217" customWidth="1"/>
    <col min="6" max="6" width="1.42578125" style="146" customWidth="1"/>
    <col min="7" max="7" width="12.85546875" style="146" customWidth="1"/>
    <col min="8" max="8" width="1.42578125" style="146" customWidth="1"/>
    <col min="9" max="9" width="12.85546875" style="146" customWidth="1"/>
    <col min="10" max="16384" width="35" style="100"/>
  </cols>
  <sheetData>
    <row r="1" spans="1:9" ht="21.95" customHeight="1" x14ac:dyDescent="0.5">
      <c r="A1" s="116" t="s">
        <v>0</v>
      </c>
    </row>
    <row r="2" spans="1:9" ht="21.95" customHeight="1" x14ac:dyDescent="0.5">
      <c r="A2" s="131" t="s">
        <v>108</v>
      </c>
    </row>
    <row r="3" spans="1:9" ht="21.75" customHeight="1" x14ac:dyDescent="0.45"/>
    <row r="4" spans="1:9" ht="21.95" customHeight="1" x14ac:dyDescent="0.45">
      <c r="B4" s="151"/>
      <c r="C4" s="253" t="s">
        <v>2</v>
      </c>
      <c r="D4" s="253"/>
      <c r="E4" s="253"/>
      <c r="F4" s="215"/>
      <c r="G4" s="253" t="s">
        <v>3</v>
      </c>
      <c r="H4" s="253"/>
      <c r="I4" s="253"/>
    </row>
    <row r="5" spans="1:9" ht="44.25" customHeight="1" x14ac:dyDescent="0.45">
      <c r="B5" s="151"/>
      <c r="C5" s="259" t="s">
        <v>132</v>
      </c>
      <c r="D5" s="255"/>
      <c r="E5" s="255"/>
      <c r="F5" s="215"/>
      <c r="G5" s="259" t="s">
        <v>132</v>
      </c>
      <c r="H5" s="255"/>
      <c r="I5" s="255"/>
    </row>
    <row r="6" spans="1:9" ht="21.95" customHeight="1" x14ac:dyDescent="0.45">
      <c r="B6" s="150" t="s">
        <v>5</v>
      </c>
      <c r="C6" s="216">
        <v>2565</v>
      </c>
      <c r="D6" s="216"/>
      <c r="E6" s="216">
        <v>2564</v>
      </c>
      <c r="F6" s="216"/>
      <c r="G6" s="216">
        <v>2565</v>
      </c>
      <c r="H6" s="216"/>
      <c r="I6" s="216">
        <v>2564</v>
      </c>
    </row>
    <row r="7" spans="1:9" ht="21.95" customHeight="1" x14ac:dyDescent="0.45">
      <c r="B7" s="151"/>
      <c r="C7" s="252" t="s">
        <v>6</v>
      </c>
      <c r="D7" s="252"/>
      <c r="E7" s="252"/>
      <c r="F7" s="252"/>
      <c r="G7" s="252"/>
      <c r="H7" s="252"/>
      <c r="I7" s="252"/>
    </row>
    <row r="8" spans="1:9" ht="21.95" customHeight="1" x14ac:dyDescent="0.45">
      <c r="A8" s="132" t="s">
        <v>109</v>
      </c>
      <c r="B8" s="151"/>
      <c r="C8" s="69"/>
      <c r="D8" s="180"/>
      <c r="E8" s="69"/>
      <c r="F8" s="180"/>
      <c r="G8" s="180"/>
      <c r="H8" s="180"/>
      <c r="I8" s="180"/>
    </row>
    <row r="9" spans="1:9" ht="21.95" customHeight="1" x14ac:dyDescent="0.45">
      <c r="A9" s="144" t="s">
        <v>160</v>
      </c>
      <c r="B9" s="151"/>
      <c r="C9" s="69">
        <f>'PL-6-11'!D154</f>
        <v>1859964</v>
      </c>
      <c r="D9" s="180"/>
      <c r="E9" s="69">
        <f>'PL-6-11'!F154</f>
        <v>870059</v>
      </c>
      <c r="F9" s="180"/>
      <c r="G9" s="69">
        <f>'PL-6-11'!H154</f>
        <v>1272975</v>
      </c>
      <c r="H9" s="180"/>
      <c r="I9" s="69">
        <f>'PL-6-11'!J154</f>
        <v>391201</v>
      </c>
    </row>
    <row r="10" spans="1:9" ht="21.95" customHeight="1" x14ac:dyDescent="0.45">
      <c r="A10" s="113" t="s">
        <v>220</v>
      </c>
      <c r="B10" s="151"/>
      <c r="C10" s="69"/>
      <c r="D10" s="180"/>
      <c r="E10" s="69"/>
      <c r="F10" s="180"/>
      <c r="G10" s="180"/>
      <c r="H10" s="180"/>
      <c r="I10" s="180"/>
    </row>
    <row r="11" spans="1:9" ht="21.95" customHeight="1" x14ac:dyDescent="0.45">
      <c r="A11" s="144" t="s">
        <v>110</v>
      </c>
      <c r="B11" s="151"/>
      <c r="C11" s="69">
        <v>470084</v>
      </c>
      <c r="D11" s="180"/>
      <c r="E11" s="69">
        <v>358223</v>
      </c>
      <c r="F11" s="180"/>
      <c r="G11" s="65">
        <v>0</v>
      </c>
      <c r="H11" s="180"/>
      <c r="I11" s="65">
        <v>0</v>
      </c>
    </row>
    <row r="12" spans="1:9" ht="21.95" customHeight="1" x14ac:dyDescent="0.45">
      <c r="A12" s="144" t="s">
        <v>111</v>
      </c>
      <c r="B12" s="150"/>
      <c r="C12" s="69">
        <v>978901</v>
      </c>
      <c r="D12" s="180"/>
      <c r="E12" s="69">
        <v>758529</v>
      </c>
      <c r="F12" s="180"/>
      <c r="G12" s="180">
        <v>229727</v>
      </c>
      <c r="H12" s="180"/>
      <c r="I12" s="180">
        <v>230108</v>
      </c>
    </row>
    <row r="13" spans="1:9" ht="21.95" customHeight="1" x14ac:dyDescent="0.45">
      <c r="A13" s="144" t="s">
        <v>146</v>
      </c>
      <c r="B13" s="150"/>
      <c r="C13" s="69">
        <v>12882</v>
      </c>
      <c r="D13" s="180"/>
      <c r="E13" s="69">
        <v>13076</v>
      </c>
      <c r="F13" s="180"/>
      <c r="G13" s="180">
        <v>4470</v>
      </c>
      <c r="H13" s="180"/>
      <c r="I13" s="180">
        <v>6558</v>
      </c>
    </row>
    <row r="14" spans="1:9" ht="21.95" customHeight="1" x14ac:dyDescent="0.45">
      <c r="A14" s="144" t="s">
        <v>157</v>
      </c>
      <c r="B14" s="150"/>
      <c r="C14" s="65">
        <v>0</v>
      </c>
      <c r="D14" s="180"/>
      <c r="E14" s="65">
        <v>0</v>
      </c>
      <c r="F14" s="180"/>
      <c r="G14" s="65">
        <v>0</v>
      </c>
      <c r="H14" s="180"/>
      <c r="I14" s="65">
        <v>2123</v>
      </c>
    </row>
    <row r="15" spans="1:9" ht="21.95" customHeight="1" x14ac:dyDescent="0.45">
      <c r="A15" s="144" t="s">
        <v>243</v>
      </c>
      <c r="B15" s="150">
        <v>15</v>
      </c>
      <c r="C15" s="218">
        <v>16709</v>
      </c>
      <c r="D15" s="180"/>
      <c r="E15" s="69">
        <v>22454</v>
      </c>
      <c r="F15" s="180"/>
      <c r="G15" s="65">
        <v>-143813</v>
      </c>
      <c r="H15" s="180"/>
      <c r="I15" s="180">
        <v>25284</v>
      </c>
    </row>
    <row r="16" spans="1:9" ht="21.95" customHeight="1" x14ac:dyDescent="0.45">
      <c r="A16" s="144" t="s">
        <v>258</v>
      </c>
      <c r="C16" s="146"/>
      <c r="D16" s="180"/>
      <c r="E16" s="146"/>
    </row>
    <row r="17" spans="1:9" ht="21.95" customHeight="1" x14ac:dyDescent="0.45">
      <c r="A17" s="144" t="s">
        <v>272</v>
      </c>
      <c r="B17" s="150"/>
      <c r="C17" s="69">
        <v>2448</v>
      </c>
      <c r="D17" s="180"/>
      <c r="E17" s="69">
        <v>1326</v>
      </c>
      <c r="F17" s="180"/>
      <c r="G17" s="65">
        <v>0</v>
      </c>
      <c r="H17" s="180"/>
      <c r="I17" s="65">
        <v>0</v>
      </c>
    </row>
    <row r="18" spans="1:9" ht="21.95" customHeight="1" x14ac:dyDescent="0.45">
      <c r="A18" s="144" t="s">
        <v>218</v>
      </c>
      <c r="B18" s="150"/>
      <c r="C18" s="69"/>
      <c r="D18" s="180"/>
      <c r="E18" s="69"/>
      <c r="F18" s="180"/>
      <c r="G18" s="180"/>
      <c r="H18" s="180"/>
      <c r="I18" s="180"/>
    </row>
    <row r="19" spans="1:9" ht="21.95" customHeight="1" x14ac:dyDescent="0.45">
      <c r="A19" s="144" t="s">
        <v>219</v>
      </c>
      <c r="B19" s="150"/>
      <c r="C19" s="69">
        <v>6698</v>
      </c>
      <c r="D19" s="180"/>
      <c r="E19" s="65">
        <v>-5669</v>
      </c>
      <c r="F19" s="180"/>
      <c r="G19" s="180">
        <v>699</v>
      </c>
      <c r="H19" s="180"/>
      <c r="I19" s="180">
        <v>19839</v>
      </c>
    </row>
    <row r="20" spans="1:9" ht="21.95" customHeight="1" x14ac:dyDescent="0.45">
      <c r="A20" s="144" t="s">
        <v>185</v>
      </c>
      <c r="B20" s="150"/>
      <c r="C20" s="65">
        <v>-56928</v>
      </c>
      <c r="D20" s="180"/>
      <c r="E20" s="65">
        <v>-34511</v>
      </c>
      <c r="F20" s="180"/>
      <c r="G20" s="65">
        <v>-217736</v>
      </c>
      <c r="H20" s="180"/>
      <c r="I20" s="65">
        <v>-128728</v>
      </c>
    </row>
    <row r="21" spans="1:9" ht="21.95" customHeight="1" x14ac:dyDescent="0.45">
      <c r="A21" s="145" t="s">
        <v>153</v>
      </c>
      <c r="B21" s="150"/>
      <c r="C21" s="65">
        <v>-16530</v>
      </c>
      <c r="D21" s="180"/>
      <c r="E21" s="65">
        <v>-30056</v>
      </c>
      <c r="F21" s="180"/>
      <c r="G21" s="65">
        <v>-79530</v>
      </c>
      <c r="H21" s="180"/>
      <c r="I21" s="65">
        <v>-894055</v>
      </c>
    </row>
    <row r="22" spans="1:9" ht="21.95" customHeight="1" x14ac:dyDescent="0.45">
      <c r="A22" s="145" t="s">
        <v>67</v>
      </c>
      <c r="B22" s="150"/>
      <c r="C22" s="69">
        <v>342692</v>
      </c>
      <c r="D22" s="180"/>
      <c r="E22" s="69">
        <v>211389</v>
      </c>
      <c r="F22" s="180"/>
      <c r="G22" s="180">
        <v>195858</v>
      </c>
      <c r="H22" s="180"/>
      <c r="I22" s="180">
        <v>134121</v>
      </c>
    </row>
    <row r="23" spans="1:9" ht="21.95" customHeight="1" x14ac:dyDescent="0.45">
      <c r="A23" s="145" t="s">
        <v>147</v>
      </c>
      <c r="B23" s="150"/>
      <c r="C23" s="69">
        <v>4619</v>
      </c>
      <c r="D23" s="180"/>
      <c r="E23" s="69">
        <v>3633</v>
      </c>
      <c r="F23" s="180"/>
      <c r="G23" s="180">
        <v>906</v>
      </c>
      <c r="H23" s="180"/>
      <c r="I23" s="180">
        <v>700</v>
      </c>
    </row>
    <row r="24" spans="1:9" ht="21.95" customHeight="1" x14ac:dyDescent="0.45">
      <c r="A24" s="145" t="s">
        <v>166</v>
      </c>
      <c r="B24" s="151"/>
      <c r="C24" s="219">
        <f>121125-2</f>
        <v>121123</v>
      </c>
      <c r="D24" s="180"/>
      <c r="E24" s="219">
        <v>44309</v>
      </c>
      <c r="F24" s="180"/>
      <c r="G24" s="65">
        <v>-3295</v>
      </c>
      <c r="H24" s="180"/>
      <c r="I24" s="65">
        <v>-2995</v>
      </c>
    </row>
    <row r="25" spans="1:9" ht="21.95" customHeight="1" x14ac:dyDescent="0.45">
      <c r="A25" s="145" t="s">
        <v>135</v>
      </c>
      <c r="B25" s="151"/>
      <c r="C25" s="219"/>
      <c r="D25" s="180"/>
      <c r="E25" s="219"/>
      <c r="F25" s="180"/>
      <c r="G25" s="180"/>
      <c r="H25" s="180"/>
      <c r="I25" s="180"/>
    </row>
    <row r="26" spans="1:9" ht="21.95" customHeight="1" x14ac:dyDescent="0.45">
      <c r="A26" s="145" t="s">
        <v>221</v>
      </c>
      <c r="B26" s="153">
        <v>5</v>
      </c>
      <c r="C26" s="219">
        <v>21328</v>
      </c>
      <c r="D26" s="180"/>
      <c r="E26" s="219">
        <v>156137</v>
      </c>
      <c r="F26" s="180"/>
      <c r="G26" s="180">
        <v>21328</v>
      </c>
      <c r="H26" s="180"/>
      <c r="I26" s="180">
        <v>156222</v>
      </c>
    </row>
    <row r="27" spans="1:9" ht="21.95" customHeight="1" x14ac:dyDescent="0.45">
      <c r="A27" s="145" t="s">
        <v>197</v>
      </c>
      <c r="B27" s="151"/>
      <c r="C27" s="219"/>
      <c r="D27" s="180"/>
      <c r="E27" s="219"/>
      <c r="F27" s="180"/>
      <c r="G27" s="180"/>
      <c r="H27" s="180"/>
      <c r="I27" s="180"/>
    </row>
    <row r="28" spans="1:9" ht="21.95" customHeight="1" x14ac:dyDescent="0.45">
      <c r="A28" s="145" t="s">
        <v>202</v>
      </c>
      <c r="B28" s="151"/>
      <c r="C28" s="219">
        <v>-21196</v>
      </c>
      <c r="D28" s="180"/>
      <c r="E28" s="219">
        <v>-39503</v>
      </c>
      <c r="F28" s="180"/>
      <c r="G28" s="180">
        <v>55135</v>
      </c>
      <c r="H28" s="180"/>
      <c r="I28" s="180">
        <v>93583</v>
      </c>
    </row>
    <row r="29" spans="1:9" ht="21.95" customHeight="1" x14ac:dyDescent="0.45">
      <c r="A29" s="145" t="s">
        <v>197</v>
      </c>
      <c r="B29" s="151"/>
      <c r="C29" s="219"/>
      <c r="D29" s="180"/>
      <c r="E29" s="219"/>
      <c r="F29" s="180"/>
      <c r="G29" s="180"/>
      <c r="H29" s="180"/>
      <c r="I29" s="180"/>
    </row>
    <row r="30" spans="1:9" ht="21.95" customHeight="1" x14ac:dyDescent="0.45">
      <c r="A30" s="145" t="s">
        <v>61</v>
      </c>
      <c r="B30" s="150"/>
      <c r="C30" s="219">
        <v>249782</v>
      </c>
      <c r="D30" s="180"/>
      <c r="E30" s="219">
        <v>-352439</v>
      </c>
      <c r="F30" s="180"/>
      <c r="G30" s="65">
        <v>0</v>
      </c>
      <c r="H30" s="180"/>
      <c r="I30" s="65">
        <v>0</v>
      </c>
    </row>
    <row r="31" spans="1:9" ht="21.95" customHeight="1" x14ac:dyDescent="0.45">
      <c r="A31" s="145" t="s">
        <v>133</v>
      </c>
      <c r="B31" s="150"/>
      <c r="C31" s="65">
        <v>0</v>
      </c>
      <c r="D31" s="180"/>
      <c r="E31" s="65">
        <v>2334</v>
      </c>
      <c r="F31" s="180"/>
      <c r="G31" s="65">
        <v>0</v>
      </c>
      <c r="H31" s="180"/>
      <c r="I31" s="65">
        <v>0</v>
      </c>
    </row>
    <row r="32" spans="1:9" ht="21.95" hidden="1" customHeight="1" x14ac:dyDescent="0.45">
      <c r="A32" s="145" t="s">
        <v>172</v>
      </c>
      <c r="B32" s="151"/>
      <c r="C32" s="65"/>
      <c r="D32" s="180"/>
      <c r="E32" s="65"/>
      <c r="F32" s="180"/>
      <c r="G32" s="65"/>
      <c r="H32" s="180"/>
      <c r="I32" s="65"/>
    </row>
    <row r="33" spans="1:9" ht="21.95" customHeight="1" x14ac:dyDescent="0.45">
      <c r="A33" s="145" t="s">
        <v>259</v>
      </c>
      <c r="B33" s="151"/>
      <c r="C33" s="219">
        <v>639</v>
      </c>
      <c r="D33" s="180"/>
      <c r="E33" s="219">
        <v>3187</v>
      </c>
      <c r="F33" s="180"/>
      <c r="G33" s="180">
        <v>2137</v>
      </c>
      <c r="H33" s="180"/>
      <c r="I33" s="180">
        <v>1854</v>
      </c>
    </row>
    <row r="34" spans="1:9" ht="21.95" customHeight="1" x14ac:dyDescent="0.45">
      <c r="A34" s="145" t="s">
        <v>191</v>
      </c>
      <c r="B34" s="153">
        <v>7</v>
      </c>
      <c r="C34" s="219">
        <v>5188</v>
      </c>
      <c r="D34" s="180"/>
      <c r="E34" s="219">
        <v>11485</v>
      </c>
      <c r="F34" s="180"/>
      <c r="G34" s="180">
        <v>496</v>
      </c>
      <c r="H34" s="180"/>
      <c r="I34" s="180">
        <v>8</v>
      </c>
    </row>
    <row r="35" spans="1:9" ht="21.95" customHeight="1" x14ac:dyDescent="0.45">
      <c r="A35" s="15" t="s">
        <v>271</v>
      </c>
      <c r="B35" s="234"/>
      <c r="C35" s="219"/>
      <c r="D35" s="180"/>
      <c r="E35" s="219"/>
      <c r="F35" s="180"/>
      <c r="G35" s="180"/>
      <c r="H35" s="180"/>
      <c r="I35" s="180"/>
    </row>
    <row r="36" spans="1:9" s="192" customFormat="1" ht="21.95" customHeight="1" x14ac:dyDescent="0.45">
      <c r="A36" s="15" t="s">
        <v>186</v>
      </c>
      <c r="B36" s="235"/>
      <c r="C36" s="219">
        <v>-5480</v>
      </c>
      <c r="D36" s="180"/>
      <c r="E36" s="219">
        <v>-2693</v>
      </c>
      <c r="F36" s="180"/>
      <c r="G36" s="65">
        <v>0</v>
      </c>
      <c r="H36" s="220"/>
      <c r="I36" s="65">
        <v>0</v>
      </c>
    </row>
    <row r="37" spans="1:9" ht="21.95" customHeight="1" x14ac:dyDescent="0.45">
      <c r="A37" s="145" t="s">
        <v>244</v>
      </c>
      <c r="B37" s="151"/>
      <c r="C37" s="65">
        <v>-30612</v>
      </c>
      <c r="D37" s="180"/>
      <c r="E37" s="65">
        <v>0</v>
      </c>
      <c r="F37" s="180"/>
      <c r="G37" s="65">
        <v>-30612</v>
      </c>
      <c r="H37" s="180"/>
      <c r="I37" s="65">
        <v>0</v>
      </c>
    </row>
    <row r="38" spans="1:9" ht="21.95" customHeight="1" x14ac:dyDescent="0.45">
      <c r="A38" s="144" t="s">
        <v>125</v>
      </c>
      <c r="B38" s="150"/>
      <c r="C38" s="74">
        <v>458036</v>
      </c>
      <c r="D38" s="180"/>
      <c r="E38" s="74">
        <v>386712</v>
      </c>
      <c r="F38" s="180"/>
      <c r="G38" s="221">
        <v>222636</v>
      </c>
      <c r="H38" s="180"/>
      <c r="I38" s="75">
        <v>-45813</v>
      </c>
    </row>
    <row r="39" spans="1:9" ht="21.95" customHeight="1" x14ac:dyDescent="0.45">
      <c r="B39" s="151"/>
      <c r="C39" s="180">
        <f>SUM(C9:C38)</f>
        <v>4420347</v>
      </c>
      <c r="D39" s="180"/>
      <c r="E39" s="180">
        <f>SUM(E9:E38)</f>
        <v>2377982</v>
      </c>
      <c r="F39" s="180"/>
      <c r="G39" s="180">
        <f>SUM(G9:G38)</f>
        <v>1531381</v>
      </c>
      <c r="H39" s="180"/>
      <c r="I39" s="65">
        <f>SUM(I9:I38)</f>
        <v>-9990</v>
      </c>
    </row>
    <row r="40" spans="1:9" ht="21.95" customHeight="1" x14ac:dyDescent="0.5">
      <c r="A40" s="116" t="s">
        <v>0</v>
      </c>
    </row>
    <row r="41" spans="1:9" ht="21.95" customHeight="1" x14ac:dyDescent="0.5">
      <c r="A41" s="131" t="s">
        <v>108</v>
      </c>
    </row>
    <row r="42" spans="1:9" ht="20.25" customHeight="1" x14ac:dyDescent="0.45"/>
    <row r="43" spans="1:9" ht="21.95" customHeight="1" x14ac:dyDescent="0.45">
      <c r="B43" s="151"/>
      <c r="C43" s="253" t="s">
        <v>2</v>
      </c>
      <c r="D43" s="253"/>
      <c r="E43" s="253"/>
      <c r="F43" s="215"/>
      <c r="G43" s="253" t="s">
        <v>3</v>
      </c>
      <c r="H43" s="253"/>
      <c r="I43" s="253"/>
    </row>
    <row r="44" spans="1:9" ht="44.25" customHeight="1" x14ac:dyDescent="0.45">
      <c r="B44" s="151"/>
      <c r="C44" s="259" t="s">
        <v>132</v>
      </c>
      <c r="D44" s="255"/>
      <c r="E44" s="255"/>
      <c r="F44" s="215"/>
      <c r="G44" s="259" t="s">
        <v>132</v>
      </c>
      <c r="H44" s="255"/>
      <c r="I44" s="255"/>
    </row>
    <row r="45" spans="1:9" ht="21.95" customHeight="1" x14ac:dyDescent="0.45">
      <c r="B45" s="150" t="s">
        <v>5</v>
      </c>
      <c r="C45" s="216">
        <v>2565</v>
      </c>
      <c r="D45" s="216"/>
      <c r="E45" s="216">
        <v>2564</v>
      </c>
      <c r="F45" s="216"/>
      <c r="G45" s="216">
        <v>2565</v>
      </c>
      <c r="H45" s="216"/>
      <c r="I45" s="216">
        <v>2564</v>
      </c>
    </row>
    <row r="46" spans="1:9" ht="21.95" customHeight="1" x14ac:dyDescent="0.45">
      <c r="B46" s="151"/>
      <c r="C46" s="252" t="s">
        <v>6</v>
      </c>
      <c r="D46" s="252"/>
      <c r="E46" s="252"/>
      <c r="F46" s="252"/>
      <c r="G46" s="252"/>
      <c r="H46" s="252"/>
      <c r="I46" s="252"/>
    </row>
    <row r="47" spans="1:9" ht="21.95" customHeight="1" x14ac:dyDescent="0.45">
      <c r="A47" s="132" t="s">
        <v>112</v>
      </c>
      <c r="B47" s="151"/>
      <c r="C47" s="214"/>
      <c r="D47" s="214"/>
      <c r="E47" s="214"/>
      <c r="F47" s="214"/>
      <c r="G47" s="214"/>
      <c r="H47" s="214"/>
      <c r="I47" s="214"/>
    </row>
    <row r="48" spans="1:9" ht="21" customHeight="1" x14ac:dyDescent="0.45">
      <c r="A48" s="109" t="s">
        <v>113</v>
      </c>
      <c r="B48" s="151"/>
      <c r="C48" s="69"/>
      <c r="D48" s="180"/>
      <c r="E48" s="69"/>
      <c r="F48" s="180"/>
      <c r="G48" s="180"/>
      <c r="H48" s="180"/>
      <c r="I48" s="180"/>
    </row>
    <row r="49" spans="1:10" ht="21" customHeight="1" x14ac:dyDescent="0.45">
      <c r="A49" s="144" t="s">
        <v>9</v>
      </c>
      <c r="B49" s="151"/>
      <c r="C49" s="219">
        <v>-48587</v>
      </c>
      <c r="D49" s="180"/>
      <c r="E49" s="219">
        <v>-226382</v>
      </c>
      <c r="F49" s="180"/>
      <c r="G49" s="219">
        <v>-396607</v>
      </c>
      <c r="H49" s="180"/>
      <c r="I49" s="219">
        <v>-73729</v>
      </c>
    </row>
    <row r="50" spans="1:10" s="192" customFormat="1" ht="21" customHeight="1" x14ac:dyDescent="0.45">
      <c r="A50" s="146" t="s">
        <v>128</v>
      </c>
      <c r="B50" s="236"/>
      <c r="C50" s="219">
        <v>-188375</v>
      </c>
      <c r="D50" s="180"/>
      <c r="E50" s="219">
        <v>-44435</v>
      </c>
      <c r="F50" s="180"/>
      <c r="G50" s="219">
        <v>-14254</v>
      </c>
      <c r="H50" s="180"/>
      <c r="I50" s="180">
        <v>34603</v>
      </c>
    </row>
    <row r="51" spans="1:10" ht="21" customHeight="1" x14ac:dyDescent="0.45">
      <c r="A51" s="144" t="s">
        <v>234</v>
      </c>
      <c r="B51" s="213"/>
      <c r="C51" s="219">
        <v>-62256</v>
      </c>
      <c r="D51" s="180"/>
      <c r="E51" s="65">
        <v>0</v>
      </c>
      <c r="F51" s="180"/>
      <c r="G51" s="65">
        <v>0</v>
      </c>
      <c r="H51" s="180"/>
      <c r="I51" s="65">
        <v>0</v>
      </c>
    </row>
    <row r="52" spans="1:10" ht="21" customHeight="1" x14ac:dyDescent="0.45">
      <c r="A52" s="144" t="s">
        <v>11</v>
      </c>
      <c r="B52" s="151"/>
      <c r="C52" s="219">
        <v>-2777468</v>
      </c>
      <c r="D52" s="180"/>
      <c r="E52" s="219">
        <v>-937120</v>
      </c>
      <c r="F52" s="180"/>
      <c r="G52" s="219">
        <v>-111187</v>
      </c>
      <c r="H52" s="180"/>
      <c r="I52" s="219">
        <v>-39862</v>
      </c>
    </row>
    <row r="53" spans="1:10" ht="21" customHeight="1" x14ac:dyDescent="0.45">
      <c r="A53" s="144" t="s">
        <v>114</v>
      </c>
      <c r="B53" s="151"/>
      <c r="C53" s="219">
        <v>-1609440</v>
      </c>
      <c r="D53" s="180"/>
      <c r="E53" s="219">
        <v>-1455382</v>
      </c>
      <c r="F53" s="180"/>
      <c r="G53" s="65">
        <v>0</v>
      </c>
      <c r="H53" s="180"/>
      <c r="I53" s="65">
        <v>0</v>
      </c>
    </row>
    <row r="54" spans="1:10" ht="21" customHeight="1" x14ac:dyDescent="0.45">
      <c r="A54" s="144" t="s">
        <v>129</v>
      </c>
      <c r="B54" s="151"/>
      <c r="C54" s="219">
        <v>-19017</v>
      </c>
      <c r="D54" s="180"/>
      <c r="E54" s="219">
        <v>-12951</v>
      </c>
      <c r="F54" s="180"/>
      <c r="G54" s="219">
        <v>-1670</v>
      </c>
      <c r="H54" s="180"/>
      <c r="I54" s="219">
        <v>-1274</v>
      </c>
    </row>
    <row r="55" spans="1:10" ht="21" customHeight="1" x14ac:dyDescent="0.45">
      <c r="A55" s="144" t="s">
        <v>23</v>
      </c>
      <c r="B55" s="151"/>
      <c r="C55" s="219">
        <v>-75034</v>
      </c>
      <c r="D55" s="180"/>
      <c r="E55" s="219">
        <v>-57787</v>
      </c>
      <c r="F55" s="180"/>
      <c r="G55" s="65">
        <v>5335</v>
      </c>
      <c r="H55" s="180"/>
      <c r="I55" s="65">
        <v>0</v>
      </c>
    </row>
    <row r="56" spans="1:10" ht="21" customHeight="1" x14ac:dyDescent="0.45">
      <c r="A56" s="144" t="s">
        <v>29</v>
      </c>
      <c r="B56" s="151"/>
      <c r="C56" s="69">
        <v>2266931</v>
      </c>
      <c r="D56" s="180"/>
      <c r="E56" s="69">
        <v>114658</v>
      </c>
      <c r="F56" s="180"/>
      <c r="G56" s="180">
        <v>8096</v>
      </c>
      <c r="H56" s="180"/>
      <c r="I56" s="180">
        <v>7242</v>
      </c>
    </row>
    <row r="57" spans="1:10" ht="21" customHeight="1" x14ac:dyDescent="0.45">
      <c r="A57" s="144" t="s">
        <v>30</v>
      </c>
      <c r="B57" s="151"/>
      <c r="C57" s="69">
        <v>556810</v>
      </c>
      <c r="D57" s="180"/>
      <c r="E57" s="69">
        <v>588051</v>
      </c>
      <c r="F57" s="180"/>
      <c r="G57" s="180">
        <v>277947</v>
      </c>
      <c r="H57" s="180"/>
      <c r="I57" s="180">
        <f>69666-3</f>
        <v>69663</v>
      </c>
    </row>
    <row r="58" spans="1:10" ht="21" customHeight="1" x14ac:dyDescent="0.45">
      <c r="A58" s="144" t="s">
        <v>36</v>
      </c>
      <c r="B58" s="151"/>
      <c r="C58" s="65">
        <v>1295</v>
      </c>
      <c r="D58" s="180"/>
      <c r="E58" s="65">
        <v>4576</v>
      </c>
      <c r="F58" s="180"/>
      <c r="G58" s="65">
        <v>0</v>
      </c>
      <c r="H58" s="180"/>
      <c r="I58" s="65">
        <v>0</v>
      </c>
    </row>
    <row r="59" spans="1:10" ht="21" customHeight="1" x14ac:dyDescent="0.45">
      <c r="A59" s="145" t="s">
        <v>116</v>
      </c>
      <c r="B59" s="213"/>
      <c r="C59" s="65">
        <v>13284</v>
      </c>
      <c r="D59" s="180"/>
      <c r="E59" s="65">
        <v>0</v>
      </c>
      <c r="F59" s="180"/>
      <c r="G59" s="65">
        <v>0</v>
      </c>
      <c r="H59" s="180"/>
      <c r="I59" s="65">
        <v>0</v>
      </c>
    </row>
    <row r="60" spans="1:10" ht="21" customHeight="1" x14ac:dyDescent="0.45">
      <c r="A60" s="144" t="s">
        <v>265</v>
      </c>
      <c r="B60" s="151"/>
      <c r="C60" s="65">
        <v>0</v>
      </c>
      <c r="D60" s="180"/>
      <c r="E60" s="65">
        <v>-292</v>
      </c>
      <c r="F60" s="180"/>
      <c r="G60" s="65">
        <v>0</v>
      </c>
      <c r="H60" s="180"/>
      <c r="I60" s="65">
        <v>0</v>
      </c>
    </row>
    <row r="61" spans="1:10" ht="21" customHeight="1" x14ac:dyDescent="0.45">
      <c r="A61" s="144" t="s">
        <v>213</v>
      </c>
      <c r="B61" s="151"/>
      <c r="C61" s="65">
        <v>-1750</v>
      </c>
      <c r="D61" s="180"/>
      <c r="E61" s="65">
        <v>2050</v>
      </c>
      <c r="F61" s="180"/>
      <c r="G61" s="65">
        <v>0</v>
      </c>
      <c r="H61" s="180"/>
      <c r="I61" s="65">
        <v>0</v>
      </c>
    </row>
    <row r="62" spans="1:10" ht="21" customHeight="1" x14ac:dyDescent="0.45">
      <c r="A62" s="144" t="s">
        <v>250</v>
      </c>
      <c r="B62" s="151"/>
      <c r="C62" s="222">
        <f>C39+SUM(C49:C61)</f>
        <v>2476740</v>
      </c>
      <c r="D62" s="180"/>
      <c r="E62" s="222">
        <f>E39+SUM(E49:E61)</f>
        <v>352968</v>
      </c>
      <c r="F62" s="180"/>
      <c r="G62" s="222">
        <f>G39+SUM(G49:G61)</f>
        <v>1299041</v>
      </c>
      <c r="H62" s="222"/>
      <c r="I62" s="246">
        <f>I39+SUM(I49:I61)</f>
        <v>-13347</v>
      </c>
    </row>
    <row r="63" spans="1:10" ht="21" customHeight="1" x14ac:dyDescent="0.45">
      <c r="A63" s="144" t="s">
        <v>148</v>
      </c>
      <c r="B63" s="151"/>
      <c r="C63" s="75">
        <v>-138778</v>
      </c>
      <c r="D63" s="180"/>
      <c r="E63" s="75">
        <v>-319899</v>
      </c>
      <c r="F63" s="180"/>
      <c r="G63" s="75">
        <v>0</v>
      </c>
      <c r="H63" s="180"/>
      <c r="I63" s="75">
        <v>0</v>
      </c>
      <c r="J63" s="103"/>
    </row>
    <row r="64" spans="1:10" ht="21" customHeight="1" x14ac:dyDescent="0.45">
      <c r="A64" s="105" t="s">
        <v>225</v>
      </c>
      <c r="B64" s="151"/>
      <c r="C64" s="78">
        <f>SUM(C62:C63)</f>
        <v>2337962</v>
      </c>
      <c r="D64" s="200"/>
      <c r="E64" s="78">
        <f>SUM(E62:E63)</f>
        <v>33069</v>
      </c>
      <c r="F64" s="200"/>
      <c r="G64" s="78">
        <f>SUM(G62:G63)</f>
        <v>1299041</v>
      </c>
      <c r="H64" s="200"/>
      <c r="I64" s="248">
        <f>SUM(I62:I63)</f>
        <v>-13347</v>
      </c>
    </row>
    <row r="65" spans="1:9" ht="7.5" customHeight="1" x14ac:dyDescent="0.45">
      <c r="A65" s="105"/>
      <c r="B65" s="151"/>
      <c r="C65" s="58"/>
      <c r="D65" s="200"/>
      <c r="E65" s="58"/>
      <c r="F65" s="200"/>
      <c r="G65" s="58"/>
      <c r="H65" s="200"/>
      <c r="I65" s="58"/>
    </row>
    <row r="66" spans="1:9" ht="21" customHeight="1" x14ac:dyDescent="0.45">
      <c r="A66" s="132" t="s">
        <v>115</v>
      </c>
      <c r="B66" s="151"/>
      <c r="C66" s="69"/>
      <c r="D66" s="180"/>
      <c r="E66" s="69"/>
      <c r="F66" s="180"/>
      <c r="G66" s="180"/>
      <c r="H66" s="180"/>
      <c r="I66" s="180"/>
    </row>
    <row r="67" spans="1:9" ht="21" customHeight="1" x14ac:dyDescent="0.45">
      <c r="A67" s="145" t="s">
        <v>116</v>
      </c>
      <c r="B67" s="151"/>
      <c r="C67" s="69">
        <v>33326</v>
      </c>
      <c r="D67" s="180"/>
      <c r="E67" s="69">
        <v>29082</v>
      </c>
      <c r="F67" s="180"/>
      <c r="G67" s="180">
        <v>206044</v>
      </c>
      <c r="H67" s="180"/>
      <c r="I67" s="180">
        <v>131614</v>
      </c>
    </row>
    <row r="68" spans="1:9" ht="21" customHeight="1" x14ac:dyDescent="0.45">
      <c r="A68" s="144" t="s">
        <v>154</v>
      </c>
      <c r="B68" s="151"/>
      <c r="C68" s="65">
        <v>16530</v>
      </c>
      <c r="D68" s="65"/>
      <c r="E68" s="65">
        <v>30056</v>
      </c>
      <c r="F68" s="180"/>
      <c r="G68" s="180">
        <v>79530</v>
      </c>
      <c r="H68" s="180"/>
      <c r="I68" s="180">
        <v>894055</v>
      </c>
    </row>
    <row r="69" spans="1:9" ht="21" hidden="1" customHeight="1" x14ac:dyDescent="0.45">
      <c r="A69" s="144" t="s">
        <v>165</v>
      </c>
      <c r="B69" s="150"/>
      <c r="C69" s="65"/>
      <c r="D69" s="65"/>
      <c r="E69" s="65"/>
      <c r="F69" s="180"/>
      <c r="G69" s="65"/>
      <c r="H69" s="180"/>
      <c r="I69" s="65"/>
    </row>
    <row r="70" spans="1:9" ht="21" customHeight="1" x14ac:dyDescent="0.45">
      <c r="A70" s="144" t="s">
        <v>117</v>
      </c>
      <c r="B70" s="151"/>
      <c r="C70" s="69"/>
      <c r="D70" s="180"/>
      <c r="E70" s="69"/>
      <c r="F70" s="180"/>
      <c r="G70" s="180"/>
      <c r="H70" s="180"/>
      <c r="I70" s="180"/>
    </row>
    <row r="71" spans="1:9" ht="21" customHeight="1" x14ac:dyDescent="0.45">
      <c r="A71" s="144" t="s">
        <v>118</v>
      </c>
      <c r="B71" s="151"/>
      <c r="C71" s="65">
        <v>-71</v>
      </c>
      <c r="D71" s="180"/>
      <c r="E71" s="65">
        <v>-82</v>
      </c>
      <c r="F71" s="180"/>
      <c r="G71" s="65">
        <v>-2</v>
      </c>
      <c r="H71" s="180"/>
      <c r="I71" s="65">
        <v>-2</v>
      </c>
    </row>
    <row r="72" spans="1:9" ht="21" customHeight="1" x14ac:dyDescent="0.45">
      <c r="A72" s="144" t="s">
        <v>193</v>
      </c>
      <c r="B72" s="151"/>
      <c r="C72" s="65">
        <v>0</v>
      </c>
      <c r="D72" s="180"/>
      <c r="E72" s="65">
        <v>0</v>
      </c>
      <c r="F72" s="180"/>
      <c r="G72" s="180">
        <v>1063</v>
      </c>
      <c r="H72" s="180"/>
      <c r="I72" s="180">
        <v>4362</v>
      </c>
    </row>
    <row r="73" spans="1:9" ht="21" customHeight="1" x14ac:dyDescent="0.45">
      <c r="A73" s="146" t="s">
        <v>214</v>
      </c>
      <c r="B73" s="150">
        <v>5</v>
      </c>
      <c r="C73" s="65">
        <v>-299152</v>
      </c>
      <c r="D73" s="180"/>
      <c r="E73" s="65">
        <v>-1494829</v>
      </c>
      <c r="F73" s="180"/>
      <c r="G73" s="65">
        <v>-299152</v>
      </c>
      <c r="H73" s="180"/>
      <c r="I73" s="65">
        <v>-1494829</v>
      </c>
    </row>
    <row r="74" spans="1:9" ht="21" customHeight="1" x14ac:dyDescent="0.45">
      <c r="A74" s="146" t="s">
        <v>242</v>
      </c>
      <c r="B74" s="174"/>
      <c r="C74" s="65">
        <v>554921</v>
      </c>
      <c r="D74" s="65"/>
      <c r="E74" s="65">
        <v>0</v>
      </c>
      <c r="F74" s="180"/>
      <c r="G74" s="65">
        <v>554921</v>
      </c>
      <c r="H74" s="180"/>
      <c r="I74" s="65">
        <v>0</v>
      </c>
    </row>
    <row r="75" spans="1:9" ht="21" customHeight="1" x14ac:dyDescent="0.45">
      <c r="A75" s="144" t="s">
        <v>119</v>
      </c>
      <c r="B75" s="150">
        <v>2</v>
      </c>
      <c r="C75" s="65">
        <v>0</v>
      </c>
      <c r="D75" s="180"/>
      <c r="E75" s="65">
        <v>0</v>
      </c>
      <c r="F75" s="180"/>
      <c r="G75" s="65">
        <v>-11636241</v>
      </c>
      <c r="H75" s="180"/>
      <c r="I75" s="65">
        <v>-2925600</v>
      </c>
    </row>
    <row r="76" spans="1:9" ht="21" customHeight="1" x14ac:dyDescent="0.45">
      <c r="A76" s="144" t="s">
        <v>173</v>
      </c>
      <c r="B76" s="150">
        <v>2</v>
      </c>
      <c r="C76" s="65">
        <v>0</v>
      </c>
      <c r="D76" s="180"/>
      <c r="E76" s="65">
        <v>0</v>
      </c>
      <c r="F76" s="180"/>
      <c r="G76" s="180">
        <v>10348872</v>
      </c>
      <c r="H76" s="180"/>
      <c r="I76" s="180">
        <v>2205550</v>
      </c>
    </row>
    <row r="77" spans="1:9" ht="21" customHeight="1" x14ac:dyDescent="0.45">
      <c r="A77" s="146" t="s">
        <v>268</v>
      </c>
      <c r="B77" s="150">
        <v>2</v>
      </c>
      <c r="C77" s="65">
        <v>-69300</v>
      </c>
      <c r="D77" s="180"/>
      <c r="E77" s="65">
        <v>-25800</v>
      </c>
      <c r="F77" s="180"/>
      <c r="G77" s="65">
        <v>0</v>
      </c>
      <c r="H77" s="180"/>
      <c r="I77" s="65">
        <v>0</v>
      </c>
    </row>
    <row r="78" spans="1:9" ht="21" customHeight="1" x14ac:dyDescent="0.45">
      <c r="A78" s="146" t="s">
        <v>269</v>
      </c>
      <c r="B78" s="150">
        <v>2</v>
      </c>
      <c r="C78" s="65">
        <v>103100</v>
      </c>
      <c r="D78" s="180"/>
      <c r="E78" s="65">
        <v>22400</v>
      </c>
      <c r="F78" s="180"/>
      <c r="G78" s="65">
        <v>0</v>
      </c>
      <c r="H78" s="180"/>
      <c r="I78" s="65">
        <v>0</v>
      </c>
    </row>
    <row r="79" spans="1:9" ht="21" customHeight="1" x14ac:dyDescent="0.45">
      <c r="A79" s="146" t="s">
        <v>224</v>
      </c>
      <c r="B79" s="151"/>
      <c r="C79" s="69">
        <v>11989</v>
      </c>
      <c r="D79" s="180"/>
      <c r="E79" s="65">
        <v>-38711</v>
      </c>
      <c r="F79" s="180"/>
      <c r="G79" s="65">
        <v>0</v>
      </c>
      <c r="H79" s="180"/>
      <c r="I79" s="65">
        <v>0</v>
      </c>
    </row>
    <row r="80" spans="1:9" ht="21" customHeight="1" x14ac:dyDescent="0.45">
      <c r="A80" s="146" t="s">
        <v>126</v>
      </c>
      <c r="B80" s="150">
        <v>6</v>
      </c>
      <c r="C80" s="65">
        <v>0</v>
      </c>
      <c r="D80" s="65"/>
      <c r="E80" s="65">
        <v>0</v>
      </c>
      <c r="F80" s="180"/>
      <c r="G80" s="65">
        <v>-560000</v>
      </c>
      <c r="H80" s="180"/>
      <c r="I80" s="65">
        <v>-347090</v>
      </c>
    </row>
    <row r="81" spans="1:9" ht="21.95" customHeight="1" x14ac:dyDescent="0.45">
      <c r="A81" s="146" t="s">
        <v>267</v>
      </c>
      <c r="B81" s="150">
        <v>6</v>
      </c>
      <c r="C81" s="65">
        <v>-10</v>
      </c>
      <c r="D81" s="180"/>
      <c r="E81" s="65">
        <v>-75350</v>
      </c>
      <c r="F81" s="180"/>
      <c r="G81" s="65">
        <v>0</v>
      </c>
      <c r="H81" s="180"/>
      <c r="I81" s="65">
        <v>0</v>
      </c>
    </row>
    <row r="82" spans="1:9" ht="21" customHeight="1" x14ac:dyDescent="0.45">
      <c r="A82" s="144" t="s">
        <v>149</v>
      </c>
      <c r="B82" s="150">
        <v>11</v>
      </c>
      <c r="C82" s="65">
        <v>-2150766</v>
      </c>
      <c r="D82" s="180"/>
      <c r="E82" s="65">
        <v>-1188194</v>
      </c>
      <c r="F82" s="180"/>
      <c r="G82" s="65">
        <v>-78693</v>
      </c>
      <c r="H82" s="180"/>
      <c r="I82" s="65">
        <v>-190762</v>
      </c>
    </row>
    <row r="83" spans="1:9" ht="21" customHeight="1" x14ac:dyDescent="0.45">
      <c r="A83" s="144" t="s">
        <v>163</v>
      </c>
      <c r="B83" s="151"/>
      <c r="C83" s="68">
        <v>4418</v>
      </c>
      <c r="D83" s="180"/>
      <c r="E83" s="68">
        <v>453</v>
      </c>
      <c r="F83" s="180"/>
      <c r="G83" s="223">
        <v>204</v>
      </c>
      <c r="H83" s="180"/>
      <c r="I83" s="223">
        <v>146</v>
      </c>
    </row>
    <row r="84" spans="1:9" ht="21.95" customHeight="1" x14ac:dyDescent="0.45">
      <c r="A84" s="105"/>
      <c r="B84" s="151"/>
      <c r="C84" s="68"/>
      <c r="D84" s="68"/>
      <c r="E84" s="68"/>
      <c r="F84" s="68"/>
      <c r="G84" s="68"/>
      <c r="H84" s="68"/>
      <c r="I84" s="68"/>
    </row>
    <row r="85" spans="1:9" ht="18.600000000000001" customHeight="1" x14ac:dyDescent="0.45">
      <c r="A85" s="105"/>
      <c r="B85" s="151"/>
      <c r="C85" s="32"/>
      <c r="D85" s="32"/>
      <c r="E85" s="32"/>
      <c r="F85" s="32"/>
      <c r="G85" s="32"/>
      <c r="H85" s="32"/>
      <c r="I85" s="32"/>
    </row>
    <row r="86" spans="1:9" ht="21.95" customHeight="1" x14ac:dyDescent="0.5">
      <c r="A86" s="116" t="s">
        <v>0</v>
      </c>
    </row>
    <row r="87" spans="1:9" ht="21.95" customHeight="1" x14ac:dyDescent="0.5">
      <c r="A87" s="131" t="s">
        <v>108</v>
      </c>
    </row>
    <row r="88" spans="1:9" ht="21.75" customHeight="1" x14ac:dyDescent="0.45"/>
    <row r="89" spans="1:9" ht="21" customHeight="1" x14ac:dyDescent="0.45">
      <c r="B89" s="151"/>
      <c r="C89" s="253" t="s">
        <v>2</v>
      </c>
      <c r="D89" s="253"/>
      <c r="E89" s="253"/>
      <c r="F89" s="215"/>
      <c r="G89" s="253" t="s">
        <v>3</v>
      </c>
      <c r="H89" s="253"/>
      <c r="I89" s="253"/>
    </row>
    <row r="90" spans="1:9" ht="44.25" customHeight="1" x14ac:dyDescent="0.45">
      <c r="B90" s="151"/>
      <c r="C90" s="259" t="s">
        <v>132</v>
      </c>
      <c r="D90" s="255"/>
      <c r="E90" s="255"/>
      <c r="F90" s="215"/>
      <c r="G90" s="259" t="s">
        <v>132</v>
      </c>
      <c r="H90" s="255"/>
      <c r="I90" s="255"/>
    </row>
    <row r="91" spans="1:9" ht="21.95" customHeight="1" x14ac:dyDescent="0.45">
      <c r="B91" s="150" t="s">
        <v>5</v>
      </c>
      <c r="C91" s="216">
        <v>2565</v>
      </c>
      <c r="D91" s="216"/>
      <c r="E91" s="216">
        <v>2564</v>
      </c>
      <c r="F91" s="216"/>
      <c r="G91" s="216">
        <v>2565</v>
      </c>
      <c r="H91" s="216"/>
      <c r="I91" s="216">
        <v>2564</v>
      </c>
    </row>
    <row r="92" spans="1:9" ht="21.95" customHeight="1" x14ac:dyDescent="0.45">
      <c r="B92" s="151"/>
      <c r="C92" s="252" t="s">
        <v>6</v>
      </c>
      <c r="D92" s="252"/>
      <c r="E92" s="252"/>
      <c r="F92" s="252"/>
      <c r="G92" s="252"/>
      <c r="H92" s="252"/>
      <c r="I92" s="252"/>
    </row>
    <row r="93" spans="1:9" ht="21.95" customHeight="1" x14ac:dyDescent="0.45">
      <c r="A93" s="132" t="s">
        <v>228</v>
      </c>
      <c r="B93" s="152"/>
      <c r="C93" s="214"/>
      <c r="D93" s="214"/>
      <c r="E93" s="214"/>
      <c r="F93" s="214"/>
      <c r="G93" s="214"/>
      <c r="H93" s="214"/>
      <c r="I93" s="214"/>
    </row>
    <row r="94" spans="1:9" ht="21.95" customHeight="1" x14ac:dyDescent="0.45">
      <c r="A94" s="144" t="s">
        <v>192</v>
      </c>
      <c r="B94" s="150"/>
      <c r="C94" s="65">
        <v>-4382</v>
      </c>
      <c r="D94" s="180"/>
      <c r="E94" s="65">
        <v>-11389</v>
      </c>
      <c r="F94" s="180"/>
      <c r="G94" s="65">
        <v>-56</v>
      </c>
      <c r="H94" s="180"/>
      <c r="I94" s="65">
        <v>0</v>
      </c>
    </row>
    <row r="95" spans="1:9" ht="21.95" customHeight="1" x14ac:dyDescent="0.45">
      <c r="A95" s="144" t="s">
        <v>150</v>
      </c>
      <c r="B95" s="178">
        <v>11</v>
      </c>
      <c r="C95" s="65">
        <v>-28864</v>
      </c>
      <c r="D95" s="180"/>
      <c r="E95" s="65">
        <v>-15502</v>
      </c>
      <c r="F95" s="180"/>
      <c r="G95" s="65">
        <v>-4170</v>
      </c>
      <c r="H95" s="180"/>
      <c r="I95" s="65">
        <v>-6700</v>
      </c>
    </row>
    <row r="96" spans="1:9" ht="21.95" customHeight="1" x14ac:dyDescent="0.45">
      <c r="A96" s="105" t="s">
        <v>174</v>
      </c>
      <c r="B96" s="152"/>
      <c r="C96" s="224">
        <f>SUM(C94:C95,C67:C83)</f>
        <v>-1828261</v>
      </c>
      <c r="D96" s="215"/>
      <c r="E96" s="224">
        <f>SUM(E94:E95,E67:E83)</f>
        <v>-2767866</v>
      </c>
      <c r="F96" s="215"/>
      <c r="G96" s="224">
        <f>SUM(G94:G95,G67:G83)</f>
        <v>-1387680</v>
      </c>
      <c r="H96" s="215"/>
      <c r="I96" s="224">
        <f>SUM(I94:I95,I67:I83)</f>
        <v>-1729256</v>
      </c>
    </row>
    <row r="97" spans="1:9" ht="9" customHeight="1" x14ac:dyDescent="0.45">
      <c r="A97" s="105"/>
      <c r="B97" s="152"/>
      <c r="C97" s="214"/>
      <c r="D97" s="214"/>
      <c r="E97" s="214"/>
      <c r="F97" s="214"/>
      <c r="G97" s="214"/>
      <c r="H97" s="214"/>
      <c r="I97" s="214"/>
    </row>
    <row r="98" spans="1:9" ht="21.95" customHeight="1" x14ac:dyDescent="0.45">
      <c r="A98" s="132" t="s">
        <v>120</v>
      </c>
      <c r="B98" s="151"/>
      <c r="C98" s="69"/>
      <c r="D98" s="180"/>
      <c r="E98" s="69"/>
      <c r="F98" s="180"/>
      <c r="G98" s="180"/>
      <c r="H98" s="180"/>
      <c r="I98" s="180"/>
    </row>
    <row r="99" spans="1:9" ht="21.95" customHeight="1" x14ac:dyDescent="0.45">
      <c r="A99" s="145" t="s">
        <v>121</v>
      </c>
      <c r="B99" s="151"/>
      <c r="C99" s="65">
        <v>-326275</v>
      </c>
      <c r="D99" s="180"/>
      <c r="E99" s="65">
        <v>-211984</v>
      </c>
      <c r="F99" s="180"/>
      <c r="G99" s="65">
        <v>-182940</v>
      </c>
      <c r="H99" s="180"/>
      <c r="I99" s="65">
        <v>-130846</v>
      </c>
    </row>
    <row r="100" spans="1:9" ht="21.95" customHeight="1" x14ac:dyDescent="0.45">
      <c r="A100" s="144" t="s">
        <v>216</v>
      </c>
      <c r="B100" s="150"/>
      <c r="C100" s="65">
        <v>-294484</v>
      </c>
      <c r="D100" s="180"/>
      <c r="E100" s="65">
        <v>-233698</v>
      </c>
      <c r="F100" s="180"/>
      <c r="G100" s="65">
        <v>-72656</v>
      </c>
      <c r="H100" s="180"/>
      <c r="I100" s="65">
        <v>-96471</v>
      </c>
    </row>
    <row r="101" spans="1:9" ht="21.95" customHeight="1" x14ac:dyDescent="0.45">
      <c r="A101" s="144" t="s">
        <v>217</v>
      </c>
      <c r="B101" s="150"/>
      <c r="C101" s="65">
        <v>-1830705</v>
      </c>
      <c r="D101" s="180"/>
      <c r="E101" s="69">
        <v>3566841</v>
      </c>
      <c r="F101" s="180"/>
      <c r="G101" s="65">
        <v>-220351</v>
      </c>
      <c r="H101" s="180"/>
      <c r="I101" s="180">
        <v>1024498</v>
      </c>
    </row>
    <row r="102" spans="1:9" ht="21.95" customHeight="1" x14ac:dyDescent="0.45">
      <c r="A102" s="144" t="s">
        <v>260</v>
      </c>
      <c r="B102" s="150">
        <v>2</v>
      </c>
      <c r="C102" s="65">
        <v>0</v>
      </c>
      <c r="D102" s="180"/>
      <c r="E102" s="65">
        <v>0</v>
      </c>
      <c r="F102" s="180"/>
      <c r="G102" s="65">
        <v>-1559300</v>
      </c>
      <c r="H102" s="180"/>
      <c r="I102" s="180">
        <v>1212000</v>
      </c>
    </row>
    <row r="103" spans="1:9" s="192" customFormat="1" ht="21.95" customHeight="1" x14ac:dyDescent="0.45">
      <c r="A103" s="146" t="s">
        <v>127</v>
      </c>
      <c r="B103" s="212">
        <v>8</v>
      </c>
      <c r="C103" s="65">
        <v>68866</v>
      </c>
      <c r="D103" s="180"/>
      <c r="E103" s="65">
        <v>0</v>
      </c>
      <c r="F103" s="180"/>
      <c r="G103" s="65">
        <v>0</v>
      </c>
      <c r="H103" s="65"/>
      <c r="I103" s="65">
        <v>0</v>
      </c>
    </row>
    <row r="104" spans="1:9" ht="21.95" customHeight="1" x14ac:dyDescent="0.45">
      <c r="A104" s="144" t="s">
        <v>195</v>
      </c>
      <c r="B104" s="150">
        <v>8</v>
      </c>
      <c r="C104" s="65">
        <v>-395772</v>
      </c>
      <c r="D104" s="180"/>
      <c r="E104" s="65">
        <v>-328205</v>
      </c>
      <c r="F104" s="180"/>
      <c r="G104" s="65">
        <v>-215768</v>
      </c>
      <c r="H104" s="180"/>
      <c r="I104" s="65">
        <v>-149551</v>
      </c>
    </row>
    <row r="105" spans="1:9" ht="21.95" customHeight="1" x14ac:dyDescent="0.45">
      <c r="A105" s="144" t="s">
        <v>194</v>
      </c>
      <c r="B105" s="150">
        <v>8</v>
      </c>
      <c r="C105" s="65">
        <v>2540000</v>
      </c>
      <c r="D105" s="180"/>
      <c r="E105" s="65">
        <v>0</v>
      </c>
      <c r="F105" s="180"/>
      <c r="G105" s="65">
        <v>2540000</v>
      </c>
      <c r="H105" s="180"/>
      <c r="I105" s="65">
        <v>0</v>
      </c>
    </row>
    <row r="106" spans="1:9" ht="21.95" customHeight="1" x14ac:dyDescent="0.45">
      <c r="A106" s="144" t="s">
        <v>151</v>
      </c>
      <c r="B106" s="150"/>
      <c r="C106" s="65">
        <v>55561</v>
      </c>
      <c r="D106" s="180"/>
      <c r="E106" s="65">
        <v>0</v>
      </c>
      <c r="F106" s="180"/>
      <c r="G106" s="65">
        <v>55561</v>
      </c>
      <c r="H106" s="180"/>
      <c r="I106" s="65">
        <v>0</v>
      </c>
    </row>
    <row r="107" spans="1:9" ht="21.95" customHeight="1" x14ac:dyDescent="0.45">
      <c r="A107" s="144" t="s">
        <v>164</v>
      </c>
      <c r="B107" s="150">
        <v>14</v>
      </c>
      <c r="C107" s="65">
        <v>-225755</v>
      </c>
      <c r="D107" s="180"/>
      <c r="E107" s="65">
        <v>-308414</v>
      </c>
      <c r="F107" s="180"/>
      <c r="G107" s="65">
        <v>-225755</v>
      </c>
      <c r="H107" s="180"/>
      <c r="I107" s="65">
        <v>-308414</v>
      </c>
    </row>
    <row r="108" spans="1:9" ht="21.95" customHeight="1" x14ac:dyDescent="0.45">
      <c r="A108" s="105" t="s">
        <v>155</v>
      </c>
      <c r="B108" s="150"/>
      <c r="C108" s="248">
        <f>SUM(C99:C107)</f>
        <v>-408564</v>
      </c>
      <c r="D108" s="200"/>
      <c r="E108" s="78">
        <f>SUM(E99:E107)</f>
        <v>2484540</v>
      </c>
      <c r="F108" s="58"/>
      <c r="G108" s="78">
        <f>SUM(G99:G107)</f>
        <v>118791</v>
      </c>
      <c r="H108" s="58"/>
      <c r="I108" s="78">
        <f>SUM(I99:I107)</f>
        <v>1551216</v>
      </c>
    </row>
    <row r="109" spans="1:9" ht="21.95" customHeight="1" x14ac:dyDescent="0.45">
      <c r="A109" s="105"/>
      <c r="B109" s="150"/>
      <c r="C109" s="58"/>
      <c r="D109" s="200"/>
      <c r="E109" s="58"/>
      <c r="F109" s="200"/>
      <c r="G109" s="58"/>
      <c r="H109" s="200"/>
      <c r="I109" s="58"/>
    </row>
    <row r="110" spans="1:9" ht="21.95" customHeight="1" x14ac:dyDescent="0.45">
      <c r="A110" s="145" t="s">
        <v>251</v>
      </c>
      <c r="B110" s="150"/>
      <c r="C110" s="58"/>
      <c r="D110" s="200"/>
      <c r="E110" s="58"/>
      <c r="F110" s="200"/>
      <c r="G110" s="58"/>
      <c r="H110" s="200"/>
      <c r="I110" s="58"/>
    </row>
    <row r="111" spans="1:9" ht="21.95" customHeight="1" x14ac:dyDescent="0.45">
      <c r="A111" s="145" t="s">
        <v>152</v>
      </c>
      <c r="B111" s="150"/>
      <c r="C111" s="69">
        <f>C64+C96+C108</f>
        <v>101137</v>
      </c>
      <c r="D111" s="69"/>
      <c r="E111" s="69">
        <f>E64+E96+E108</f>
        <v>-250257</v>
      </c>
      <c r="F111" s="69"/>
      <c r="G111" s="69">
        <f>G64+G96+G108</f>
        <v>30152</v>
      </c>
      <c r="H111" s="69"/>
      <c r="I111" s="69">
        <f>I64+I96+I108</f>
        <v>-191387</v>
      </c>
    </row>
    <row r="112" spans="1:9" ht="21.95" customHeight="1" x14ac:dyDescent="0.45">
      <c r="A112" s="145" t="s">
        <v>227</v>
      </c>
      <c r="B112" s="150"/>
      <c r="C112" s="69"/>
      <c r="D112" s="180"/>
      <c r="E112" s="69"/>
      <c r="F112" s="180"/>
      <c r="G112" s="69"/>
      <c r="H112" s="180"/>
      <c r="I112" s="69"/>
    </row>
    <row r="113" spans="1:9" ht="21.95" customHeight="1" x14ac:dyDescent="0.45">
      <c r="A113" s="145" t="s">
        <v>226</v>
      </c>
      <c r="B113" s="150"/>
      <c r="C113" s="75">
        <v>0</v>
      </c>
      <c r="D113" s="180"/>
      <c r="E113" s="75">
        <v>27794</v>
      </c>
      <c r="F113" s="180"/>
      <c r="G113" s="75">
        <v>0</v>
      </c>
      <c r="H113" s="180"/>
      <c r="I113" s="75">
        <v>0</v>
      </c>
    </row>
    <row r="114" spans="1:9" ht="21.95" customHeight="1" x14ac:dyDescent="0.45">
      <c r="A114" s="105" t="s">
        <v>251</v>
      </c>
      <c r="B114" s="151"/>
      <c r="C114" s="58">
        <f>C111+C113</f>
        <v>101137</v>
      </c>
      <c r="D114" s="200"/>
      <c r="E114" s="247">
        <f>E111+E113</f>
        <v>-222463</v>
      </c>
      <c r="F114" s="200"/>
      <c r="G114" s="58">
        <f>G111+G113</f>
        <v>30152</v>
      </c>
      <c r="H114" s="200"/>
      <c r="I114" s="247">
        <f>I111+I113</f>
        <v>-191387</v>
      </c>
    </row>
    <row r="115" spans="1:9" ht="23.25" customHeight="1" x14ac:dyDescent="0.45">
      <c r="A115" s="145" t="s">
        <v>175</v>
      </c>
      <c r="B115" s="151"/>
      <c r="C115" s="69">
        <f>'BS-3-5'!F10</f>
        <v>415837</v>
      </c>
      <c r="D115" s="180"/>
      <c r="E115" s="69">
        <v>783769</v>
      </c>
      <c r="F115" s="225"/>
      <c r="G115" s="198">
        <f>'BS-3-5'!J10</f>
        <v>44288</v>
      </c>
      <c r="H115" s="225"/>
      <c r="I115" s="198">
        <v>244958</v>
      </c>
    </row>
    <row r="116" spans="1:9" ht="23.25" customHeight="1" thickBot="1" x14ac:dyDescent="0.5">
      <c r="A116" s="105" t="s">
        <v>176</v>
      </c>
      <c r="B116" s="150"/>
      <c r="C116" s="226">
        <f>SUM(C114:C115)</f>
        <v>516974</v>
      </c>
      <c r="D116" s="200"/>
      <c r="E116" s="226">
        <f>SUM(E114:E115)</f>
        <v>561306</v>
      </c>
      <c r="F116" s="200"/>
      <c r="G116" s="226">
        <f>SUM(G114:G115)</f>
        <v>74440</v>
      </c>
      <c r="H116" s="200"/>
      <c r="I116" s="226">
        <f>SUM(I114:I115)</f>
        <v>53571</v>
      </c>
    </row>
    <row r="117" spans="1:9" ht="23.25" customHeight="1" thickTop="1" x14ac:dyDescent="0.45">
      <c r="C117" s="65"/>
      <c r="D117" s="69"/>
      <c r="E117" s="65"/>
      <c r="F117" s="65"/>
      <c r="G117" s="65"/>
      <c r="H117" s="65"/>
      <c r="I117" s="65"/>
    </row>
  </sheetData>
  <mergeCells count="15">
    <mergeCell ref="C43:E43"/>
    <mergeCell ref="G43:I43"/>
    <mergeCell ref="C4:E4"/>
    <mergeCell ref="G4:I4"/>
    <mergeCell ref="C5:E5"/>
    <mergeCell ref="G5:I5"/>
    <mergeCell ref="C7:I7"/>
    <mergeCell ref="C92:I92"/>
    <mergeCell ref="C44:E44"/>
    <mergeCell ref="G44:I44"/>
    <mergeCell ref="C46:I46"/>
    <mergeCell ref="C89:E89"/>
    <mergeCell ref="G89:I89"/>
    <mergeCell ref="C90:E90"/>
    <mergeCell ref="G90:I90"/>
  </mergeCells>
  <pageMargins left="0.8" right="0.8" top="0.48" bottom="0.5" header="0.5" footer="0.5"/>
  <pageSetup paperSize="9" scale="76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PL-6-11</vt:lpstr>
      <vt:lpstr>CH-Conso-12-13 </vt:lpstr>
      <vt:lpstr>CH-Separate-14-15</vt:lpstr>
      <vt:lpstr>CF-16-18</vt:lpstr>
      <vt:lpstr>'BS-3-5'!Print_Area</vt:lpstr>
      <vt:lpstr>'CF-16-18'!Print_Area</vt:lpstr>
      <vt:lpstr>'CH-Conso-12-13 '!Print_Area</vt:lpstr>
      <vt:lpstr>'CH-Separate-14-15'!Print_Area</vt:lpstr>
      <vt:lpstr>'PL-6-11'!Print_Area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2022-08-10T10:42:39Z</cp:lastPrinted>
  <dcterms:created xsi:type="dcterms:W3CDTF">2017-03-20T06:17:14Z</dcterms:created>
  <dcterms:modified xsi:type="dcterms:W3CDTF">2022-08-10T11:10:56Z</dcterms:modified>
</cp:coreProperties>
</file>