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35" yWindow="210" windowWidth="16920" windowHeight="9885" tabRatio="768"/>
  </bookViews>
  <sheets>
    <sheet name="BS 2-4" sheetId="1" r:id="rId1"/>
    <sheet name="PL 5-10" sheetId="2" r:id="rId2"/>
    <sheet name="CH-Conso 11-12" sheetId="11" r:id="rId3"/>
    <sheet name="CH-Seperate 13-14" sheetId="10" r:id="rId4"/>
    <sheet name="CF 15-17" sheetId="7" r:id="rId5"/>
  </sheets>
  <externalReferences>
    <externalReference r:id="rId6"/>
  </externalReferences>
  <definedNames>
    <definedName name="_xlnm._FilterDatabase" localSheetId="4" hidden="1">'CF 15-17'!$A$10:$B$41</definedName>
    <definedName name="_Hlk120336604" localSheetId="4">'CF 15-17'!#REF!</definedName>
    <definedName name="_xlnm.Print_Area" localSheetId="0">'BS 2-4'!$A$1:$J$109</definedName>
    <definedName name="_xlnm.Print_Area" localSheetId="4">'CF 15-17'!$A$1:$J$134</definedName>
    <definedName name="_xlnm.Print_Area" localSheetId="2">'CH-Conso 11-12'!$A$1:$X$56</definedName>
    <definedName name="_xlnm.Print_Area" localSheetId="3">'CH-Seperate 13-14'!$A$1:$P$52</definedName>
    <definedName name="_xlnm.Print_Area" localSheetId="1">'PL 5-10'!$A$1:$J$202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9" i="10" l="1"/>
  <c r="N48" i="10"/>
  <c r="N42" i="10"/>
  <c r="H57" i="2"/>
  <c r="D27" i="7" l="1"/>
  <c r="D134" i="2"/>
  <c r="N21" i="10" l="1"/>
  <c r="V52" i="11"/>
  <c r="P53" i="11"/>
  <c r="N53" i="11"/>
  <c r="R53" i="11" s="1"/>
  <c r="L53" i="11"/>
  <c r="J54" i="11"/>
  <c r="H54" i="11"/>
  <c r="F54" i="11"/>
  <c r="D54" i="11"/>
  <c r="D48" i="11"/>
  <c r="F48" i="11"/>
  <c r="T46" i="11"/>
  <c r="X46" i="11" s="1"/>
  <c r="X48" i="11" s="1"/>
  <c r="T45" i="11"/>
  <c r="X45" i="11" s="1"/>
  <c r="T53" i="11" l="1"/>
  <c r="T48" i="11"/>
  <c r="D104" i="1" l="1"/>
  <c r="D69" i="1"/>
  <c r="D192" i="2" l="1"/>
  <c r="F192" i="2"/>
  <c r="H192" i="2"/>
  <c r="J192" i="2"/>
  <c r="D91" i="2"/>
  <c r="F91" i="2"/>
  <c r="J91" i="2"/>
  <c r="H91" i="2"/>
  <c r="H133" i="7" l="1"/>
  <c r="D133" i="7"/>
  <c r="P49" i="10"/>
  <c r="D44" i="10"/>
  <c r="F44" i="10"/>
  <c r="P42" i="10"/>
  <c r="P41" i="10"/>
  <c r="N36" i="10"/>
  <c r="P36" i="10" s="1"/>
  <c r="R40" i="11"/>
  <c r="T40" i="11" s="1"/>
  <c r="X40" i="11" s="1"/>
  <c r="V22" i="11"/>
  <c r="P23" i="11"/>
  <c r="N23" i="11"/>
  <c r="J126" i="7" l="1"/>
  <c r="J110" i="7"/>
  <c r="F126" i="7"/>
  <c r="F110" i="7"/>
  <c r="N50" i="10"/>
  <c r="L50" i="10"/>
  <c r="H50" i="10"/>
  <c r="F50" i="10"/>
  <c r="D50" i="10"/>
  <c r="N44" i="10"/>
  <c r="N46" i="10" s="1"/>
  <c r="L44" i="10"/>
  <c r="L46" i="10" s="1"/>
  <c r="J44" i="10"/>
  <c r="J46" i="10" s="1"/>
  <c r="H44" i="10"/>
  <c r="H46" i="10" s="1"/>
  <c r="F46" i="10"/>
  <c r="D46" i="10"/>
  <c r="L52" i="10" l="1"/>
  <c r="P44" i="10"/>
  <c r="P46" i="10" s="1"/>
  <c r="N52" i="10"/>
  <c r="D52" i="10"/>
  <c r="F52" i="10"/>
  <c r="H52" i="10"/>
  <c r="P54" i="11"/>
  <c r="N54" i="11"/>
  <c r="V54" i="11"/>
  <c r="V48" i="11"/>
  <c r="V50" i="11" s="1"/>
  <c r="R48" i="11"/>
  <c r="R50" i="11" s="1"/>
  <c r="P48" i="11"/>
  <c r="P50" i="11" s="1"/>
  <c r="N48" i="11"/>
  <c r="N50" i="11" s="1"/>
  <c r="L48" i="11"/>
  <c r="L50" i="11" s="1"/>
  <c r="J48" i="11"/>
  <c r="J50" i="11" s="1"/>
  <c r="H48" i="11"/>
  <c r="H50" i="11" s="1"/>
  <c r="F50" i="11"/>
  <c r="D50" i="11"/>
  <c r="T50" i="11"/>
  <c r="D56" i="11" l="1"/>
  <c r="F56" i="11"/>
  <c r="P56" i="11"/>
  <c r="J56" i="11"/>
  <c r="N56" i="11"/>
  <c r="H56" i="11"/>
  <c r="V56" i="11"/>
  <c r="X50" i="11"/>
  <c r="R54" i="11" l="1"/>
  <c r="R56" i="11" s="1"/>
  <c r="X53" i="11"/>
  <c r="J182" i="2" l="1"/>
  <c r="J195" i="2" s="1"/>
  <c r="F182" i="2"/>
  <c r="F195" i="2" s="1"/>
  <c r="J134" i="2"/>
  <c r="J121" i="2"/>
  <c r="F134" i="2"/>
  <c r="F121" i="2"/>
  <c r="J81" i="2"/>
  <c r="J94" i="2" s="1"/>
  <c r="F81" i="2"/>
  <c r="F94" i="2" s="1"/>
  <c r="J32" i="2"/>
  <c r="J20" i="2"/>
  <c r="F32" i="2"/>
  <c r="F20" i="2"/>
  <c r="J104" i="1"/>
  <c r="J106" i="1" s="1"/>
  <c r="F104" i="1"/>
  <c r="F106" i="1" s="1"/>
  <c r="D106" i="1"/>
  <c r="J80" i="1"/>
  <c r="H80" i="1"/>
  <c r="F80" i="1"/>
  <c r="D80" i="1"/>
  <c r="J69" i="1"/>
  <c r="H69" i="1"/>
  <c r="F69" i="1"/>
  <c r="F81" i="1" s="1"/>
  <c r="D81" i="1"/>
  <c r="J45" i="1"/>
  <c r="H45" i="1"/>
  <c r="F45" i="1"/>
  <c r="D45" i="1"/>
  <c r="J24" i="1"/>
  <c r="H24" i="1"/>
  <c r="F24" i="1"/>
  <c r="F46" i="1" s="1"/>
  <c r="D24" i="1"/>
  <c r="D46" i="1" s="1"/>
  <c r="F44" i="2" l="1"/>
  <c r="F50" i="2" s="1"/>
  <c r="F52" i="2" s="1"/>
  <c r="F57" i="2" s="1"/>
  <c r="J146" i="2"/>
  <c r="J152" i="2" s="1"/>
  <c r="J154" i="2" s="1"/>
  <c r="H46" i="1"/>
  <c r="F146" i="2"/>
  <c r="F152" i="2" s="1"/>
  <c r="F154" i="2" s="1"/>
  <c r="F158" i="2" s="1"/>
  <c r="J81" i="1"/>
  <c r="J108" i="1" s="1"/>
  <c r="J46" i="1"/>
  <c r="J44" i="2"/>
  <c r="J50" i="2" s="1"/>
  <c r="J52" i="2" s="1"/>
  <c r="H81" i="1"/>
  <c r="D108" i="1"/>
  <c r="F108" i="1"/>
  <c r="J57" i="2" l="1"/>
  <c r="J55" i="2" s="1"/>
  <c r="F73" i="2"/>
  <c r="F95" i="2" s="1"/>
  <c r="F101" i="2" s="1"/>
  <c r="F55" i="2"/>
  <c r="J158" i="2"/>
  <c r="J156" i="2" s="1"/>
  <c r="J20" i="10" s="1"/>
  <c r="J73" i="2"/>
  <c r="J95" i="2" s="1"/>
  <c r="J101" i="2" s="1"/>
  <c r="J99" i="2" s="1"/>
  <c r="H110" i="7"/>
  <c r="D110" i="7"/>
  <c r="N16" i="10"/>
  <c r="L16" i="10"/>
  <c r="J16" i="10"/>
  <c r="H16" i="10"/>
  <c r="F16" i="10"/>
  <c r="D16" i="10"/>
  <c r="V18" i="11"/>
  <c r="R18" i="11"/>
  <c r="P18" i="11"/>
  <c r="N18" i="11"/>
  <c r="L18" i="11"/>
  <c r="J18" i="11"/>
  <c r="H18" i="11"/>
  <c r="F18" i="11"/>
  <c r="D18" i="11"/>
  <c r="J60" i="2" l="1"/>
  <c r="J174" i="2"/>
  <c r="N22" i="10"/>
  <c r="L22" i="10"/>
  <c r="H22" i="10"/>
  <c r="F22" i="10"/>
  <c r="D22" i="10"/>
  <c r="P21" i="10"/>
  <c r="N18" i="10"/>
  <c r="L18" i="10"/>
  <c r="J18" i="10"/>
  <c r="H18" i="10"/>
  <c r="F18" i="10"/>
  <c r="D18" i="10"/>
  <c r="P15" i="10"/>
  <c r="P16" i="10" s="1"/>
  <c r="P18" i="10" s="1"/>
  <c r="V24" i="11"/>
  <c r="J24" i="11"/>
  <c r="H24" i="11"/>
  <c r="F24" i="11"/>
  <c r="D24" i="11"/>
  <c r="N24" i="11"/>
  <c r="V20" i="11"/>
  <c r="R20" i="11"/>
  <c r="P20" i="11"/>
  <c r="N20" i="11"/>
  <c r="L20" i="11"/>
  <c r="J20" i="11"/>
  <c r="H20" i="11"/>
  <c r="F20" i="11"/>
  <c r="D20" i="11"/>
  <c r="T17" i="11"/>
  <c r="J196" i="2" l="1"/>
  <c r="J200" i="2" s="1"/>
  <c r="J202" i="2" s="1"/>
  <c r="J11" i="7"/>
  <c r="J42" i="7" s="1"/>
  <c r="J67" i="7" s="1"/>
  <c r="J69" i="7" s="1"/>
  <c r="J129" i="7" s="1"/>
  <c r="J132" i="7" s="1"/>
  <c r="J134" i="7" s="1"/>
  <c r="X17" i="11"/>
  <c r="X18" i="11" s="1"/>
  <c r="X20" i="11" s="1"/>
  <c r="T18" i="11"/>
  <c r="T20" i="11" s="1"/>
  <c r="R23" i="11"/>
  <c r="R24" i="11" s="1"/>
  <c r="R26" i="11" s="1"/>
  <c r="J26" i="11"/>
  <c r="F24" i="10"/>
  <c r="H24" i="10"/>
  <c r="L24" i="10"/>
  <c r="N24" i="10"/>
  <c r="D24" i="10"/>
  <c r="N26" i="11"/>
  <c r="V26" i="11"/>
  <c r="D26" i="11"/>
  <c r="F26" i="11"/>
  <c r="H26" i="11"/>
  <c r="P24" i="11"/>
  <c r="P26" i="11" s="1"/>
  <c r="T23" i="11" l="1"/>
  <c r="X23" i="11" s="1"/>
  <c r="H134" i="2" l="1"/>
  <c r="D32" i="2" l="1"/>
  <c r="H32" i="2"/>
  <c r="H182" i="2" l="1"/>
  <c r="H195" i="2" l="1"/>
  <c r="H126" i="7" l="1"/>
  <c r="D126" i="7"/>
  <c r="G195" i="2"/>
  <c r="E195" i="2"/>
  <c r="I192" i="2"/>
  <c r="I195" i="2" s="1"/>
  <c r="D182" i="2"/>
  <c r="H121" i="2"/>
  <c r="H146" i="2" s="1"/>
  <c r="H152" i="2" s="1"/>
  <c r="H154" i="2" s="1"/>
  <c r="H158" i="2" s="1"/>
  <c r="H156" i="2" s="1"/>
  <c r="D121" i="2"/>
  <c r="D146" i="2" s="1"/>
  <c r="G94" i="2"/>
  <c r="E94" i="2"/>
  <c r="I91" i="2"/>
  <c r="I94" i="2" s="1"/>
  <c r="H81" i="2"/>
  <c r="H94" i="2" s="1"/>
  <c r="D81" i="2"/>
  <c r="D94" i="2" s="1"/>
  <c r="H20" i="2"/>
  <c r="D20" i="2"/>
  <c r="D44" i="2" l="1"/>
  <c r="D50" i="2" s="1"/>
  <c r="D52" i="2" s="1"/>
  <c r="H44" i="2"/>
  <c r="H50" i="2" s="1"/>
  <c r="H52" i="2" s="1"/>
  <c r="D152" i="2"/>
  <c r="D154" i="2" s="1"/>
  <c r="D158" i="2" s="1"/>
  <c r="D156" i="2" s="1"/>
  <c r="L52" i="11" s="1"/>
  <c r="D195" i="2"/>
  <c r="T52" i="11" l="1"/>
  <c r="L54" i="11"/>
  <c r="L56" i="11" s="1"/>
  <c r="D57" i="2"/>
  <c r="D55" i="2" s="1"/>
  <c r="X52" i="11" l="1"/>
  <c r="X54" i="11" s="1"/>
  <c r="X56" i="11" s="1"/>
  <c r="T54" i="11"/>
  <c r="T56" i="11" s="1"/>
  <c r="D174" i="2"/>
  <c r="D11" i="7" s="1"/>
  <c r="D42" i="7" s="1"/>
  <c r="D73" i="2"/>
  <c r="D95" i="2" s="1"/>
  <c r="D101" i="2" s="1"/>
  <c r="D99" i="2" s="1"/>
  <c r="D196" i="2" l="1"/>
  <c r="D202" i="2" s="1"/>
  <c r="D200" i="2" s="1"/>
  <c r="D67" i="7"/>
  <c r="J22" i="10" l="1"/>
  <c r="J24" i="10" s="1"/>
  <c r="P22" i="10"/>
  <c r="P24" i="10" s="1"/>
  <c r="D69" i="7"/>
  <c r="J48" i="10" l="1"/>
  <c r="H161" i="2"/>
  <c r="D129" i="7"/>
  <c r="D132" i="7" s="1"/>
  <c r="D134" i="7" s="1"/>
  <c r="H174" i="2"/>
  <c r="H11" i="7" l="1"/>
  <c r="H196" i="2"/>
  <c r="H202" i="2" s="1"/>
  <c r="H200" i="2" s="1"/>
  <c r="P48" i="10"/>
  <c r="P50" i="10" s="1"/>
  <c r="P52" i="10" s="1"/>
  <c r="J50" i="10"/>
  <c r="J52" i="10" s="1"/>
  <c r="H102" i="1" l="1"/>
  <c r="H104" i="1" s="1"/>
  <c r="H106" i="1" s="1"/>
  <c r="H108" i="1" s="1"/>
  <c r="H42" i="7"/>
  <c r="H67" i="7" l="1"/>
  <c r="H69" i="7" s="1"/>
  <c r="H129" i="7" s="1"/>
  <c r="H132" i="7" s="1"/>
  <c r="H134" i="7" s="1"/>
  <c r="F99" i="2" l="1"/>
  <c r="F156" i="2"/>
  <c r="L22" i="11" s="1"/>
  <c r="F174" i="2"/>
  <c r="F196" i="2" s="1"/>
  <c r="F202" i="2" s="1"/>
  <c r="F200" i="2" s="1"/>
  <c r="F11" i="7" l="1"/>
  <c r="F42" i="7" s="1"/>
  <c r="F67" i="7" s="1"/>
  <c r="F69" i="7" s="1"/>
  <c r="F129" i="7" s="1"/>
  <c r="F132" i="7" s="1"/>
  <c r="F134" i="7" s="1"/>
  <c r="T22" i="11"/>
  <c r="X22" i="11" s="1"/>
  <c r="X24" i="11" s="1"/>
  <c r="X26" i="11" s="1"/>
  <c r="L24" i="11"/>
  <c r="L26" i="11" s="1"/>
  <c r="T24" i="11" l="1"/>
  <c r="T26" i="11" s="1"/>
  <c r="H95" i="2"/>
  <c r="H101" i="2" s="1"/>
  <c r="H99" i="2" s="1"/>
  <c r="H73" i="2"/>
  <c r="H55" i="2"/>
  <c r="H60" i="2"/>
</calcChain>
</file>

<file path=xl/sharedStrings.xml><?xml version="1.0" encoding="utf-8"?>
<sst xmlns="http://schemas.openxmlformats.org/spreadsheetml/2006/main" count="648" uniqueCount="307">
  <si>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</si>
  <si>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</si>
  <si>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</si>
  <si>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</si>
  <si>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</si>
  <si>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</si>
  <si>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</si>
  <si>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</si>
  <si>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</si>
  <si>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</si>
  <si>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</si>
  <si>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</si>
  <si>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</si>
  <si>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</si>
  <si>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</si>
  <si>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</si>
  <si>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</si>
  <si>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</si>
  <si>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</si>
  <si>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</si>
  <si>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</si>
  <si>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</si>
  <si>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</si>
  <si>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</si>
  <si>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</si>
  <si>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</si>
  <si>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</si>
  <si>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</si>
  <si>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</si>
  <si>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</si>
  <si>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</si>
  <si>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</si>
  <si>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</si>
  <si>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</si>
  <si>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</si>
  <si>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</si>
  <si>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</si>
  <si>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</si>
  <si>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</si>
  <si>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</si>
  <si>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</si>
  <si>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</si>
  <si>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</si>
  <si>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</si>
  <si>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</si>
  <si>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</si>
  <si>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</si>
  <si>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</si>
  <si>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</si>
  <si>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</si>
  <si>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</si>
  <si>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</si>
  <si>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</si>
  <si>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</si>
  <si>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</si>
  <si>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</si>
  <si>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</si>
  <si>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</si>
  <si>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</si>
  <si>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</si>
  <si>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</si>
  <si>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</si>
  <si>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</si>
  <si>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</si>
  <si>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</si>
  <si>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</si>
  <si>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</si>
  <si>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</si>
  <si>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</si>
  <si>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</si>
  <si>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</si>
  <si>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</si>
  <si>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</si>
  <si>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</si>
  <si>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</si>
  <si>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</si>
  <si>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</si>
  <si>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</si>
  <si>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</si>
  <si>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</si>
  <si>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</si>
  <si>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</si>
  <si>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</si>
  <si>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revaluation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</si>
  <si>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</si>
  <si>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</si>
  <si>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</si>
  <si>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</si>
  <si>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</si>
  <si>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</si>
  <si>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</si>
  <si>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</si>
  <si>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</si>
  <si>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</si>
  <si>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</si>
  <si>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</si>
  <si>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</si>
  <si>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</si>
  <si>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</si>
  <si>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</si>
  <si>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</si>
  <si>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</si>
  <si>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</si>
  <si>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</si>
  <si>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</si>
  <si>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</si>
  <si>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</si>
  <si>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</si>
  <si>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Net foreign exchange loss</t>
  </si>
  <si>
    <t>Transactions with owners,</t>
  </si>
  <si>
    <t xml:space="preserve">    recorded directly in equity</t>
  </si>
  <si>
    <t>Goodwill</t>
  </si>
  <si>
    <t>Distribution costs</t>
  </si>
  <si>
    <t>Income tax expense (income)</t>
  </si>
  <si>
    <t>paid</t>
  </si>
  <si>
    <t>Exchange</t>
  </si>
  <si>
    <t>differences on</t>
  </si>
  <si>
    <t>translating</t>
  </si>
  <si>
    <t xml:space="preserve"> components of</t>
  </si>
  <si>
    <t>Total transactions with owners,</t>
  </si>
  <si>
    <t>Other current receivables</t>
  </si>
  <si>
    <t>Other non-current receivables</t>
  </si>
  <si>
    <t xml:space="preserve">   biological assets</t>
  </si>
  <si>
    <t xml:space="preserve">(Gain) loss on changes in fair value of </t>
  </si>
  <si>
    <t>Proceeds from exercise of warrants</t>
  </si>
  <si>
    <t>paid-up</t>
  </si>
  <si>
    <t xml:space="preserve">Exchange differences on translating </t>
  </si>
  <si>
    <t>Premium</t>
  </si>
  <si>
    <t xml:space="preserve"> shares</t>
  </si>
  <si>
    <t>on ordinary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</si>
  <si>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</si>
  <si>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</si>
  <si>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</si>
  <si>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</si>
  <si>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>Revenues</t>
  </si>
  <si>
    <t>Total revenues</t>
  </si>
  <si>
    <t xml:space="preserve">   before effect of exchange rates</t>
  </si>
  <si>
    <t xml:space="preserve">Effect of exchange rate changes on  </t>
  </si>
  <si>
    <t>Consolidated</t>
  </si>
  <si>
    <t xml:space="preserve"> financial statements</t>
  </si>
  <si>
    <t xml:space="preserve">Short-term borrowings from </t>
  </si>
  <si>
    <t>Equity</t>
  </si>
  <si>
    <t>Deficits on common control transactions</t>
  </si>
  <si>
    <t>Other components of equity</t>
  </si>
  <si>
    <t>Total equity</t>
  </si>
  <si>
    <t>Total liabilities and equity</t>
  </si>
  <si>
    <t>(Unaudited)</t>
  </si>
  <si>
    <t>Dividend income</t>
  </si>
  <si>
    <t>Dividend received</t>
  </si>
  <si>
    <t>Retained earnings</t>
  </si>
  <si>
    <t>31 December</t>
  </si>
  <si>
    <t>30 June</t>
  </si>
  <si>
    <t>period ended 30 June</t>
  </si>
  <si>
    <t xml:space="preserve">For the six-month </t>
  </si>
  <si>
    <t>For the six-month</t>
  </si>
  <si>
    <t>Amortisation</t>
  </si>
  <si>
    <t xml:space="preserve">  on decline in value of inventories</t>
  </si>
  <si>
    <t xml:space="preserve"> </t>
  </si>
  <si>
    <t xml:space="preserve">Proceeds from repayment of short-term loans </t>
  </si>
  <si>
    <t xml:space="preserve">   to subsidiaries</t>
  </si>
  <si>
    <t xml:space="preserve">Proceeds from long-term borrowings from </t>
  </si>
  <si>
    <t xml:space="preserve">Net cash provided by (used in) financing activities  </t>
  </si>
  <si>
    <t>Dividends paid to owners of the Company</t>
  </si>
  <si>
    <t>Profit attributable to:</t>
  </si>
  <si>
    <t>Profit for the period</t>
  </si>
  <si>
    <t>Profit before income tax expense (income)</t>
  </si>
  <si>
    <t>Decrease in current investment</t>
  </si>
  <si>
    <t>Item that will be reclassified</t>
  </si>
  <si>
    <t xml:space="preserve">   to profit or loss</t>
  </si>
  <si>
    <t xml:space="preserve">Total item that will be reclassified </t>
  </si>
  <si>
    <t xml:space="preserve">   subsequently to profit or loss</t>
  </si>
  <si>
    <t>Item that will not be reclassified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</si>
  <si>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</si>
  <si>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</si>
  <si>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</si>
  <si>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</si>
  <si>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</si>
  <si>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   Owners of the parent</t>
  </si>
  <si>
    <t xml:space="preserve">Item that will be reclassified </t>
  </si>
  <si>
    <t xml:space="preserve">Income tax relating to item that will  </t>
  </si>
  <si>
    <t xml:space="preserve">  not be reclassified to profit or loss  </t>
  </si>
  <si>
    <t xml:space="preserve">Adjustments to reconcile profit to </t>
  </si>
  <si>
    <t>Unrealised (gain) loss on exchange</t>
  </si>
  <si>
    <t xml:space="preserve">   Unappropriated </t>
  </si>
  <si>
    <t>Net gain on changes in fair value</t>
  </si>
  <si>
    <t>Net loss on changes in fair value</t>
  </si>
  <si>
    <t xml:space="preserve">   the period, net of tax</t>
  </si>
  <si>
    <t>Cash flows from operating activities (continued)</t>
  </si>
  <si>
    <t xml:space="preserve">Proceeds from sale of plant and equipment </t>
  </si>
  <si>
    <t xml:space="preserve">Changes in restricted deposits at financial </t>
  </si>
  <si>
    <t xml:space="preserve">Cash outflow on short-term loans to </t>
  </si>
  <si>
    <t xml:space="preserve">   subsidiaries</t>
  </si>
  <si>
    <t xml:space="preserve">Cash and cash equivalents at 1 January </t>
  </si>
  <si>
    <t>shares</t>
  </si>
  <si>
    <t xml:space="preserve">Cash and cash equivalents at 30 June </t>
  </si>
  <si>
    <t>Current portion of finance lease receivables</t>
  </si>
  <si>
    <t>Other current financial assets</t>
  </si>
  <si>
    <t>Finance lease receivables</t>
  </si>
  <si>
    <t>Right-of-use assets</t>
  </si>
  <si>
    <t>Other payables</t>
  </si>
  <si>
    <t>Short-term borrowings from subsidiaries</t>
  </si>
  <si>
    <t>Current portion of lease liabilities</t>
  </si>
  <si>
    <t>Current income tax payable</t>
  </si>
  <si>
    <t>Other current financial liabilities</t>
  </si>
  <si>
    <t>Lease liabilities</t>
  </si>
  <si>
    <t>Provisions for employee benefits</t>
  </si>
  <si>
    <t xml:space="preserve">   from subsidiaries</t>
  </si>
  <si>
    <t>Gain on</t>
  </si>
  <si>
    <t>of land</t>
  </si>
  <si>
    <t xml:space="preserve">       Dividend</t>
  </si>
  <si>
    <t xml:space="preserve">     recorded directly in equity</t>
  </si>
  <si>
    <t xml:space="preserve">   Profit</t>
  </si>
  <si>
    <t xml:space="preserve">   Other comprehensive income</t>
  </si>
  <si>
    <t>Basic</t>
  </si>
  <si>
    <t xml:space="preserve">financial </t>
  </si>
  <si>
    <t>statements</t>
  </si>
  <si>
    <t>the parent</t>
  </si>
  <si>
    <t xml:space="preserve">      Profit</t>
  </si>
  <si>
    <t xml:space="preserve">      Other comprehensive income</t>
  </si>
  <si>
    <t>Impairment loss determined in</t>
  </si>
  <si>
    <t xml:space="preserve">     accordance with TFRS 9</t>
  </si>
  <si>
    <t>Loss on write-off of right-of-use assets</t>
  </si>
  <si>
    <t>Proceeds from finance lease receivables</t>
  </si>
  <si>
    <t xml:space="preserve">Cash outflow on long-term loans to </t>
  </si>
  <si>
    <t>Profit from operating activities</t>
  </si>
  <si>
    <t>Acquisition of right-of-use assets</t>
  </si>
  <si>
    <t xml:space="preserve">Loss on revaluation of land </t>
  </si>
  <si>
    <t xml:space="preserve">   of plant and equipment</t>
  </si>
  <si>
    <t>Balance at 30 June 2021</t>
  </si>
  <si>
    <t>Balance at 1 January 2021</t>
  </si>
  <si>
    <t>Other non-current financial assets</t>
  </si>
  <si>
    <t>Trade non-current receivables</t>
  </si>
  <si>
    <t>Long-term loans to subsidiary</t>
  </si>
  <si>
    <t>Other current payables</t>
  </si>
  <si>
    <t>Other non-current liabilities</t>
  </si>
  <si>
    <t xml:space="preserve">   financial statements</t>
  </si>
  <si>
    <t>Acquisition of other equity securities</t>
  </si>
  <si>
    <t xml:space="preserve">   joint ventures</t>
  </si>
  <si>
    <t xml:space="preserve">   subsidiary</t>
  </si>
  <si>
    <t xml:space="preserve">Increase (decrease) in short-term borrowings </t>
  </si>
  <si>
    <t xml:space="preserve">Payment of lease liabilities </t>
  </si>
  <si>
    <t xml:space="preserve">Loss on changes in fair value of </t>
  </si>
  <si>
    <t>Provisions for employee benefits paid</t>
  </si>
  <si>
    <t>Marketable financial assets</t>
  </si>
  <si>
    <t xml:space="preserve">   of marketable financial assets</t>
  </si>
  <si>
    <t xml:space="preserve">    Distributions to owner of the parent</t>
  </si>
  <si>
    <t xml:space="preserve">    Total distributions to owner of the parent</t>
  </si>
  <si>
    <t>For the six-month period ended 30 June 2021</t>
  </si>
  <si>
    <t xml:space="preserve">   cash receipts (payments)</t>
  </si>
  <si>
    <t>Allowance for losses (reversal of allowance for losses)</t>
  </si>
  <si>
    <t xml:space="preserve">   marketable financial assets</t>
  </si>
  <si>
    <t xml:space="preserve">   other current financial assets and liabilities</t>
  </si>
  <si>
    <t>Proceeds from issue of debentures</t>
  </si>
  <si>
    <t xml:space="preserve">   cash and cash equivalents </t>
  </si>
  <si>
    <t>Cash flows from investing activities (continued)</t>
  </si>
  <si>
    <t>Loss on revaluation of land</t>
  </si>
  <si>
    <t xml:space="preserve">Net cash provided by (used in) operating activities </t>
  </si>
  <si>
    <t xml:space="preserve">Net cash used in investing activities </t>
  </si>
  <si>
    <t>Advance payments received from (paid to) farmers</t>
  </si>
  <si>
    <t>2, 3</t>
  </si>
  <si>
    <t>Current portion of loans to customers</t>
  </si>
  <si>
    <t xml:space="preserve">  </t>
  </si>
  <si>
    <t>Loans to customers</t>
  </si>
  <si>
    <t>Restricted deposits at financial institutions</t>
  </si>
  <si>
    <t>2, 8</t>
  </si>
  <si>
    <t>Equity attributable to owners of the parent</t>
  </si>
  <si>
    <t>For the six-month period ended 30 June 2022</t>
  </si>
  <si>
    <t>Balance at 1 January 2022</t>
  </si>
  <si>
    <t>Balance at 30 June 2022</t>
  </si>
  <si>
    <t>2, 10</t>
  </si>
  <si>
    <t>Gain on sale of other equity securities</t>
  </si>
  <si>
    <t xml:space="preserve">   benefit plans</t>
  </si>
  <si>
    <t>Current portion of debentures</t>
  </si>
  <si>
    <t xml:space="preserve">Net loss on changes in fair value </t>
  </si>
  <si>
    <t xml:space="preserve">Loss on disposal and write-off </t>
  </si>
  <si>
    <t xml:space="preserve">(Revesal of) expected credit loss </t>
  </si>
  <si>
    <t>Net increase (decrease) in cash and cash equivalents</t>
  </si>
  <si>
    <t>5, 15</t>
  </si>
  <si>
    <t>2, 15</t>
  </si>
  <si>
    <t>8, 15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</si>
  <si>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</si>
  <si>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Loss on remeasurements of defined </t>
  </si>
  <si>
    <t>(Reversal of) impairment loss determined in</t>
  </si>
  <si>
    <t xml:space="preserve">      Issue of ordinary shares</t>
  </si>
  <si>
    <t xml:space="preserve">      Dividend</t>
  </si>
  <si>
    <t xml:space="preserve">Elimination of unrealised profit on </t>
  </si>
  <si>
    <t>Net cash provided by (used in) operating</t>
  </si>
  <si>
    <t>Taxes paid</t>
  </si>
  <si>
    <t>Proceeds from repayment of short-term loans to</t>
  </si>
  <si>
    <t xml:space="preserve">Share of profit of associates and joint ventures </t>
  </si>
  <si>
    <t xml:space="preserve">    accounted for using equity method</t>
  </si>
  <si>
    <t xml:space="preserve">   downstream sales to associate</t>
  </si>
  <si>
    <t xml:space="preserve">   accounted for using equity method</t>
  </si>
  <si>
    <t>Investments in associates and joint ventures</t>
  </si>
  <si>
    <t xml:space="preserve">   recorded directly in equity</t>
  </si>
  <si>
    <t xml:space="preserve">   Total contributions by and distributions to owner </t>
  </si>
  <si>
    <t xml:space="preserve">      of the parent</t>
  </si>
  <si>
    <t xml:space="preserve">   Contributions by and distributions to owner </t>
  </si>
  <si>
    <t xml:space="preserve">   Total contributions by and distributions to owner</t>
  </si>
  <si>
    <t>Impairment losses on investment in subsidiary</t>
  </si>
  <si>
    <t>Interest received</t>
  </si>
  <si>
    <t>Cash outflow on short-term loans to associates and</t>
  </si>
  <si>
    <t xml:space="preserve">   associates and joint ventures</t>
  </si>
  <si>
    <t>Acquisition of investments in associates</t>
  </si>
  <si>
    <t xml:space="preserve">   and joint ventures</t>
  </si>
  <si>
    <t>Short-term loans to associates and</t>
  </si>
  <si>
    <t>Proceeds from sale of other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</si>
</sst>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9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88" fontId="9" fillId="0" borderId="0" applyFont="0" applyFill="0" applyBorder="0" applyAlignment="0" applyProtection="0"/>
    <xf numFmtId="187" fontId="16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1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6" fillId="0" borderId="0" xfId="0" applyFont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89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87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189" fontId="5" fillId="0" borderId="4" xfId="1" applyNumberFormat="1" applyFont="1" applyFill="1" applyBorder="1" applyAlignment="1"/>
    <xf numFmtId="189" fontId="5" fillId="0" borderId="0" xfId="1" applyNumberFormat="1" applyFont="1" applyFill="1" applyBorder="1" applyAlignment="1"/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89" fontId="5" fillId="0" borderId="2" xfId="1" applyNumberFormat="1" applyFont="1" applyFill="1" applyBorder="1" applyAlignment="1"/>
    <xf numFmtId="188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89" fontId="6" fillId="0" borderId="0" xfId="1" applyNumberFormat="1" applyFont="1" applyAlignment="1">
      <alignment wrapText="1"/>
    </xf>
    <xf numFmtId="187" fontId="5" fillId="0" borderId="2" xfId="0" applyNumberFormat="1" applyFont="1" applyFill="1" applyBorder="1" applyAlignment="1"/>
    <xf numFmtId="189" fontId="5" fillId="0" borderId="2" xfId="1" applyNumberFormat="1" applyFont="1" applyBorder="1" applyAlignment="1">
      <alignment wrapText="1"/>
    </xf>
    <xf numFmtId="0" fontId="11" fillId="0" borderId="0" xfId="0" applyFont="1" applyFill="1" applyAlignment="1"/>
    <xf numFmtId="0" fontId="13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187" fontId="5" fillId="0" borderId="3" xfId="0" applyNumberFormat="1" applyFont="1" applyFill="1" applyBorder="1" applyAlignment="1"/>
    <xf numFmtId="188" fontId="5" fillId="0" borderId="0" xfId="1" applyFont="1" applyFill="1" applyBorder="1" applyAlignment="1">
      <alignment horizontal="right"/>
    </xf>
    <xf numFmtId="189" fontId="6" fillId="0" borderId="0" xfId="0" applyNumberFormat="1" applyFont="1" applyFill="1" applyAlignment="1"/>
    <xf numFmtId="187" fontId="5" fillId="0" borderId="0" xfId="2" applyFont="1" applyFill="1" applyBorder="1" applyAlignment="1">
      <alignment horizontal="right"/>
    </xf>
    <xf numFmtId="187" fontId="6" fillId="0" borderId="0" xfId="2" applyFont="1" applyFill="1" applyBorder="1" applyAlignment="1">
      <alignment horizontal="right"/>
    </xf>
    <xf numFmtId="187" fontId="6" fillId="0" borderId="3" xfId="2" applyFont="1" applyFill="1" applyBorder="1" applyAlignment="1">
      <alignment horizontal="right"/>
    </xf>
    <xf numFmtId="189" fontId="5" fillId="0" borderId="0" xfId="1" applyNumberFormat="1" applyFont="1" applyBorder="1" applyAlignment="1">
      <alignment wrapText="1"/>
    </xf>
    <xf numFmtId="187" fontId="6" fillId="0" borderId="5" xfId="0" applyNumberFormat="1" applyFont="1" applyFill="1" applyBorder="1" applyAlignment="1"/>
    <xf numFmtId="189" fontId="6" fillId="0" borderId="3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37" fontId="6" fillId="0" borderId="0" xfId="0" applyNumberFormat="1" applyFont="1"/>
    <xf numFmtId="187" fontId="6" fillId="0" borderId="0" xfId="0" applyNumberFormat="1" applyFont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10" fillId="0" borderId="0" xfId="0" applyFont="1"/>
    <xf numFmtId="37" fontId="6" fillId="0" borderId="3" xfId="0" applyNumberFormat="1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188" fontId="6" fillId="0" borderId="0" xfId="1" applyFont="1" applyAlignment="1">
      <alignment horizontal="right"/>
    </xf>
    <xf numFmtId="187" fontId="5" fillId="0" borderId="0" xfId="1" applyNumberFormat="1" applyFont="1" applyAlignment="1">
      <alignment horizontal="right"/>
    </xf>
    <xf numFmtId="187" fontId="6" fillId="0" borderId="3" xfId="1" applyNumberFormat="1" applyFont="1" applyBorder="1" applyAlignment="1">
      <alignment horizontal="right"/>
    </xf>
    <xf numFmtId="187" fontId="6" fillId="0" borderId="0" xfId="1" applyNumberFormat="1" applyFont="1" applyAlignment="1">
      <alignment horizontal="right"/>
    </xf>
    <xf numFmtId="187" fontId="5" fillId="0" borderId="3" xfId="1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1" xfId="1" applyNumberFormat="1" applyFont="1" applyBorder="1" applyAlignment="1">
      <alignment horizontal="right"/>
    </xf>
    <xf numFmtId="189" fontId="5" fillId="0" borderId="0" xfId="1" applyNumberFormat="1" applyFont="1" applyAlignment="1">
      <alignment horizontal="right"/>
    </xf>
    <xf numFmtId="187" fontId="5" fillId="0" borderId="2" xfId="1" applyNumberFormat="1" applyFont="1" applyBorder="1" applyAlignment="1">
      <alignment horizontal="right"/>
    </xf>
    <xf numFmtId="188" fontId="6" fillId="0" borderId="2" xfId="1" applyNumberFormat="1" applyFont="1" applyFill="1" applyBorder="1" applyAlignment="1"/>
    <xf numFmtId="37" fontId="5" fillId="0" borderId="5" xfId="0" applyNumberFormat="1" applyFont="1" applyFill="1" applyBorder="1" applyAlignment="1"/>
    <xf numFmtId="0" fontId="11" fillId="0" borderId="0" xfId="0" applyFont="1"/>
    <xf numFmtId="0" fontId="13" fillId="0" borderId="0" xfId="0" applyFont="1"/>
    <xf numFmtId="0" fontId="14" fillId="0" borderId="0" xfId="0" applyFont="1"/>
    <xf numFmtId="187" fontId="6" fillId="0" borderId="3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87" fontId="5" fillId="0" borderId="1" xfId="1" applyNumberFormat="1" applyFont="1" applyFill="1" applyBorder="1" applyAlignment="1"/>
    <xf numFmtId="189" fontId="5" fillId="0" borderId="6" xfId="1" applyNumberFormat="1" applyFont="1" applyFill="1" applyBorder="1" applyAlignment="1"/>
    <xf numFmtId="187" fontId="5" fillId="0" borderId="0" xfId="1" applyNumberFormat="1" applyFont="1" applyBorder="1" applyAlignment="1">
      <alignment horizontal="right"/>
    </xf>
    <xf numFmtId="0" fontId="5" fillId="0" borderId="0" xfId="0" applyFont="1" applyFill="1"/>
    <xf numFmtId="187" fontId="5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89" fontId="5" fillId="0" borderId="1" xfId="0" applyNumberFormat="1" applyFont="1" applyBorder="1"/>
    <xf numFmtId="189" fontId="5" fillId="0" borderId="2" xfId="0" applyNumberFormat="1" applyFont="1" applyBorder="1"/>
    <xf numFmtId="187" fontId="6" fillId="0" borderId="0" xfId="1" applyNumberFormat="1" applyFont="1" applyFill="1"/>
    <xf numFmtId="189" fontId="6" fillId="0" borderId="0" xfId="0" applyNumberFormat="1" applyFont="1"/>
    <xf numFmtId="188" fontId="5" fillId="0" borderId="0" xfId="0" applyNumberFormat="1" applyFont="1"/>
    <xf numFmtId="188" fontId="6" fillId="0" borderId="0" xfId="0" applyNumberFormat="1" applyFont="1"/>
    <xf numFmtId="0" fontId="6" fillId="2" borderId="0" xfId="0" applyFont="1" applyFill="1"/>
    <xf numFmtId="188" fontId="6" fillId="0" borderId="2" xfId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6" fillId="0" borderId="0" xfId="0" applyNumberFormat="1" applyFont="1" applyFill="1"/>
    <xf numFmtId="187" fontId="5" fillId="0" borderId="0" xfId="1" applyNumberFormat="1" applyFont="1" applyFill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187" fontId="6" fillId="0" borderId="0" xfId="0" applyNumberFormat="1" applyFont="1" applyFill="1"/>
    <xf numFmtId="0" fontId="6" fillId="0" borderId="0" xfId="0" applyFont="1" applyFill="1"/>
    <xf numFmtId="187" fontId="5" fillId="0" borderId="1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0" applyNumberFormat="1" applyFont="1" applyBorder="1"/>
    <xf numFmtId="37" fontId="5" fillId="0" borderId="0" xfId="0" applyNumberFormat="1" applyFont="1" applyBorder="1"/>
    <xf numFmtId="188" fontId="17" fillId="0" borderId="0" xfId="1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3" borderId="0" xfId="0" applyFont="1" applyFill="1" applyAlignment="1">
      <alignment wrapText="1"/>
    </xf>
    <xf numFmtId="0" fontId="7" fillId="3" borderId="0" xfId="0" applyFont="1" applyFill="1" applyAlignment="1">
      <alignment horizontal="center"/>
    </xf>
    <xf numFmtId="187" fontId="6" fillId="3" borderId="0" xfId="0" applyNumberFormat="1" applyFont="1" applyFill="1" applyAlignment="1"/>
    <xf numFmtId="0" fontId="5" fillId="3" borderId="0" xfId="0" applyFont="1" applyFill="1" applyAlignment="1"/>
    <xf numFmtId="0" fontId="6" fillId="3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18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87" fontId="6" fillId="0" borderId="0" xfId="1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87" fontId="6" fillId="0" borderId="5" xfId="1" applyNumberFormat="1" applyFont="1" applyBorder="1" applyAlignment="1">
      <alignment horizontal="right"/>
    </xf>
    <xf numFmtId="187" fontId="6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ll%20FS%20Q2-03%202022%20Listed%20111%20Job\Thai%20Food%20Group%20-%201124048\Financial%20Statement\Roll%20forward\M-06\TFGe2-Q1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 5-7"/>
      <sheetName val="CH-Conso 8"/>
      <sheetName val="CH-Conso 9"/>
      <sheetName val="CH-Seperate 9"/>
      <sheetName val="CH-Seperate11"/>
      <sheetName val="CF 10-12"/>
    </sheetNames>
    <sheetDataSet>
      <sheetData sheetId="0">
        <row r="91">
          <cell r="D91">
            <v>6168330</v>
          </cell>
          <cell r="J91">
            <v>6168330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84"/>
  <sheetViews>
    <sheetView tabSelected="1" view="pageBreakPreview" zoomScale="75" zoomScaleNormal="55" zoomScaleSheetLayoutView="75" zoomScalePageLayoutView="110" workbookViewId="0"/>
  </sheetViews>
  <sheetFormatPr defaultColWidth="9.140625" defaultRowHeight="19.5" customHeight="1" x14ac:dyDescent="0.25"/>
  <cols>
    <col min="1" max="1" width="42.7109375" style="95" customWidth="1"/>
    <col min="2" max="2" width="10.140625" style="94" customWidth="1"/>
    <col min="3" max="3" width="1.42578125" style="94" customWidth="1"/>
    <col min="4" max="4" width="17.140625" style="94" bestFit="1" customWidth="1"/>
    <col min="5" max="5" width="1.42578125" style="94" customWidth="1"/>
    <col min="6" max="6" width="18.140625" style="94" bestFit="1" customWidth="1"/>
    <col min="7" max="7" width="1.42578125" style="94" customWidth="1"/>
    <col min="8" max="8" width="17.42578125" style="94" bestFit="1" customWidth="1"/>
    <col min="9" max="9" width="1.42578125" style="94" customWidth="1"/>
    <col min="10" max="10" width="17.42578125" style="94" bestFit="1" customWidth="1"/>
    <col min="11" max="16384" width="9.140625" style="94"/>
  </cols>
  <sheetData>
    <row r="1" spans="1:10" s="92" customFormat="1" ht="20.100000000000001" customHeight="1" x14ac:dyDescent="0.3">
      <c r="A1" s="91" t="s">
        <v>0</v>
      </c>
    </row>
    <row r="2" spans="1:10" s="93" customFormat="1" ht="20.100000000000001" customHeight="1" x14ac:dyDescent="0.25">
      <c r="A2" s="155" t="s">
        <v>1</v>
      </c>
    </row>
    <row r="3" spans="1:10" ht="20.100000000000001" customHeight="1" x14ac:dyDescent="0.25">
      <c r="A3" s="156"/>
    </row>
    <row r="4" spans="1:10" ht="20.100000000000001" customHeight="1" x14ac:dyDescent="0.25">
      <c r="A4" s="156"/>
      <c r="D4" s="212" t="s">
        <v>138</v>
      </c>
      <c r="E4" s="212"/>
      <c r="F4" s="212"/>
      <c r="H4" s="212" t="s">
        <v>3</v>
      </c>
      <c r="I4" s="212"/>
      <c r="J4" s="212"/>
    </row>
    <row r="5" spans="1:10" ht="20.100000000000001" customHeight="1" x14ac:dyDescent="0.25">
      <c r="B5" s="157"/>
      <c r="C5" s="157"/>
      <c r="D5" s="213" t="s">
        <v>139</v>
      </c>
      <c r="E5" s="213"/>
      <c r="F5" s="213"/>
      <c r="G5" s="152"/>
      <c r="H5" s="213" t="s">
        <v>5</v>
      </c>
      <c r="I5" s="213"/>
      <c r="J5" s="213"/>
    </row>
    <row r="6" spans="1:10" ht="20.100000000000001" customHeight="1" x14ac:dyDescent="0.25">
      <c r="B6" s="157"/>
      <c r="C6" s="157"/>
      <c r="D6" s="96" t="s">
        <v>151</v>
      </c>
      <c r="E6" s="97"/>
      <c r="F6" s="96" t="s">
        <v>150</v>
      </c>
      <c r="G6" s="152"/>
      <c r="H6" s="96" t="s">
        <v>151</v>
      </c>
      <c r="I6" s="97"/>
      <c r="J6" s="96" t="s">
        <v>150</v>
      </c>
    </row>
    <row r="7" spans="1:10" ht="20.100000000000001" customHeight="1" x14ac:dyDescent="0.25">
      <c r="A7" s="156" t="s">
        <v>6</v>
      </c>
      <c r="B7" s="153" t="s">
        <v>7</v>
      </c>
      <c r="C7" s="153"/>
      <c r="D7" s="157">
        <v>2022</v>
      </c>
      <c r="E7" s="157"/>
      <c r="F7" s="157">
        <v>2021</v>
      </c>
      <c r="G7" s="157"/>
      <c r="H7" s="157">
        <v>2022</v>
      </c>
      <c r="I7" s="157"/>
      <c r="J7" s="157">
        <v>2021</v>
      </c>
    </row>
    <row r="8" spans="1:10" ht="20.100000000000001" customHeight="1" x14ac:dyDescent="0.25">
      <c r="A8" s="156"/>
      <c r="B8" s="153"/>
      <c r="C8" s="153"/>
      <c r="D8" s="157" t="s">
        <v>146</v>
      </c>
      <c r="E8" s="157"/>
      <c r="F8" s="157"/>
      <c r="G8" s="157"/>
      <c r="H8" s="157" t="s">
        <v>146</v>
      </c>
      <c r="I8" s="157"/>
      <c r="J8" s="157"/>
    </row>
    <row r="9" spans="1:10" ht="20.100000000000001" customHeight="1" x14ac:dyDescent="0.25">
      <c r="B9" s="157"/>
      <c r="C9" s="157"/>
      <c r="D9" s="211" t="s">
        <v>8</v>
      </c>
      <c r="E9" s="211"/>
      <c r="F9" s="211"/>
      <c r="G9" s="211"/>
      <c r="H9" s="211"/>
      <c r="I9" s="211"/>
      <c r="J9" s="211"/>
    </row>
    <row r="10" spans="1:10" ht="20.100000000000001" customHeight="1" x14ac:dyDescent="0.25">
      <c r="A10" s="11" t="s">
        <v>9</v>
      </c>
      <c r="B10" s="153"/>
      <c r="C10" s="153"/>
    </row>
    <row r="11" spans="1:10" ht="20.100000000000001" customHeight="1" x14ac:dyDescent="0.25">
      <c r="A11" s="12" t="s">
        <v>10</v>
      </c>
      <c r="C11" s="153"/>
      <c r="D11" s="99">
        <v>516974</v>
      </c>
      <c r="E11" s="98"/>
      <c r="F11" s="98">
        <v>415837</v>
      </c>
      <c r="G11" s="98"/>
      <c r="H11" s="98">
        <v>74440</v>
      </c>
      <c r="I11" s="98"/>
      <c r="J11" s="98">
        <v>44288</v>
      </c>
    </row>
    <row r="12" spans="1:10" ht="20.100000000000001" customHeight="1" x14ac:dyDescent="0.25">
      <c r="A12" s="12" t="s">
        <v>11</v>
      </c>
      <c r="B12" s="153" t="s">
        <v>259</v>
      </c>
      <c r="C12" s="153"/>
      <c r="D12" s="99">
        <v>2391260</v>
      </c>
      <c r="E12" s="98"/>
      <c r="F12" s="98">
        <v>2318436</v>
      </c>
      <c r="G12" s="98"/>
      <c r="H12" s="98">
        <v>1274424</v>
      </c>
      <c r="I12" s="98"/>
      <c r="J12" s="98">
        <v>869842</v>
      </c>
    </row>
    <row r="13" spans="1:10" ht="20.100000000000001" customHeight="1" x14ac:dyDescent="0.25">
      <c r="A13" s="12" t="s">
        <v>120</v>
      </c>
      <c r="B13" s="153">
        <v>2</v>
      </c>
      <c r="C13" s="153"/>
      <c r="D13" s="99">
        <v>719646</v>
      </c>
      <c r="E13" s="98"/>
      <c r="F13" s="98">
        <v>510237</v>
      </c>
      <c r="G13" s="98"/>
      <c r="H13" s="98">
        <v>216414</v>
      </c>
      <c r="I13" s="98"/>
      <c r="J13" s="98">
        <v>190432</v>
      </c>
    </row>
    <row r="14" spans="1:10" ht="20.100000000000001" customHeight="1" x14ac:dyDescent="0.25">
      <c r="A14" s="12" t="s">
        <v>195</v>
      </c>
      <c r="B14" s="195">
        <v>2</v>
      </c>
      <c r="C14" s="195"/>
      <c r="D14" s="99">
        <v>0</v>
      </c>
      <c r="E14" s="98"/>
      <c r="F14" s="99">
        <v>0</v>
      </c>
      <c r="G14" s="98"/>
      <c r="H14" s="98">
        <v>1729</v>
      </c>
      <c r="I14" s="98"/>
      <c r="J14" s="98">
        <v>753</v>
      </c>
    </row>
    <row r="15" spans="1:10" ht="20.100000000000001" customHeight="1" x14ac:dyDescent="0.25">
      <c r="A15" s="12" t="s">
        <v>260</v>
      </c>
      <c r="B15" s="153"/>
      <c r="C15" s="153"/>
      <c r="D15" s="99">
        <v>152276</v>
      </c>
      <c r="E15" s="98"/>
      <c r="F15" s="99">
        <v>122157</v>
      </c>
      <c r="G15" s="98"/>
      <c r="H15" s="99">
        <v>0</v>
      </c>
      <c r="I15" s="98"/>
      <c r="J15" s="99">
        <v>0</v>
      </c>
    </row>
    <row r="16" spans="1:10" ht="20.100000000000001" customHeight="1" x14ac:dyDescent="0.25">
      <c r="A16" s="12" t="s">
        <v>12</v>
      </c>
      <c r="B16" s="153">
        <v>2</v>
      </c>
      <c r="C16" s="153"/>
      <c r="D16" s="99">
        <v>0</v>
      </c>
      <c r="E16" s="99"/>
      <c r="F16" s="99">
        <v>0</v>
      </c>
      <c r="G16" s="98"/>
      <c r="H16" s="98">
        <v>8587347</v>
      </c>
      <c r="I16" s="98"/>
      <c r="J16" s="98">
        <v>7159341</v>
      </c>
    </row>
    <row r="17" spans="1:12" ht="20.100000000000001" customHeight="1" x14ac:dyDescent="0.25">
      <c r="A17" s="12" t="s">
        <v>305</v>
      </c>
      <c r="B17" s="207"/>
      <c r="C17" s="207"/>
      <c r="D17" s="99"/>
      <c r="E17" s="99"/>
      <c r="F17" s="99"/>
      <c r="G17" s="98"/>
      <c r="H17" s="98"/>
      <c r="I17" s="98"/>
      <c r="J17" s="98"/>
    </row>
    <row r="18" spans="1:12" ht="20.100000000000001" customHeight="1" x14ac:dyDescent="0.25">
      <c r="A18" s="12" t="s">
        <v>237</v>
      </c>
      <c r="B18" s="153">
        <v>2</v>
      </c>
      <c r="C18" s="153"/>
      <c r="D18" s="99">
        <v>53500</v>
      </c>
      <c r="E18" s="99"/>
      <c r="F18" s="99">
        <v>87300</v>
      </c>
      <c r="G18" s="98"/>
      <c r="H18" s="99">
        <v>0</v>
      </c>
      <c r="I18" s="98"/>
      <c r="J18" s="99">
        <v>0</v>
      </c>
    </row>
    <row r="19" spans="1:12" ht="20.100000000000001" customHeight="1" x14ac:dyDescent="0.25">
      <c r="A19" s="12" t="s">
        <v>13</v>
      </c>
      <c r="B19" s="153"/>
      <c r="C19" s="153"/>
      <c r="D19" s="99">
        <v>7633443</v>
      </c>
      <c r="E19" s="99"/>
      <c r="F19" s="99">
        <v>4862673</v>
      </c>
      <c r="G19" s="98"/>
      <c r="H19" s="98">
        <v>866177</v>
      </c>
      <c r="I19" s="98"/>
      <c r="J19" s="98">
        <v>755689</v>
      </c>
      <c r="L19" s="94" t="s">
        <v>261</v>
      </c>
    </row>
    <row r="20" spans="1:12" ht="20.100000000000001" customHeight="1" x14ac:dyDescent="0.25">
      <c r="A20" s="12" t="s">
        <v>14</v>
      </c>
      <c r="B20" s="153"/>
      <c r="C20" s="153"/>
      <c r="D20" s="99">
        <v>5231417</v>
      </c>
      <c r="E20" s="98"/>
      <c r="F20" s="98">
        <v>5266367</v>
      </c>
      <c r="G20" s="98"/>
      <c r="H20" s="99">
        <v>0</v>
      </c>
      <c r="I20" s="98"/>
      <c r="J20" s="99">
        <v>0</v>
      </c>
    </row>
    <row r="21" spans="1:12" ht="20.100000000000001" customHeight="1" x14ac:dyDescent="0.25">
      <c r="A21" s="12" t="s">
        <v>15</v>
      </c>
      <c r="B21" s="153">
        <v>4</v>
      </c>
      <c r="C21" s="153"/>
      <c r="D21" s="99">
        <v>104934</v>
      </c>
      <c r="E21" s="98"/>
      <c r="F21" s="98">
        <v>140250</v>
      </c>
      <c r="G21" s="98"/>
      <c r="H21" s="99">
        <v>0</v>
      </c>
      <c r="I21" s="98"/>
      <c r="J21" s="99">
        <v>0</v>
      </c>
    </row>
    <row r="22" spans="1:12" ht="20.100000000000001" customHeight="1" x14ac:dyDescent="0.25">
      <c r="A22" s="12" t="s">
        <v>243</v>
      </c>
      <c r="B22" s="153" t="s">
        <v>277</v>
      </c>
      <c r="C22" s="153"/>
      <c r="D22" s="99">
        <v>1096690</v>
      </c>
      <c r="E22" s="98"/>
      <c r="F22" s="98">
        <v>1343175</v>
      </c>
      <c r="G22" s="98"/>
      <c r="H22" s="98">
        <v>1096690</v>
      </c>
      <c r="I22" s="98"/>
      <c r="J22" s="98">
        <v>1343175</v>
      </c>
    </row>
    <row r="23" spans="1:12" ht="20.100000000000001" customHeight="1" x14ac:dyDescent="0.25">
      <c r="A23" s="12" t="s">
        <v>196</v>
      </c>
      <c r="B23" s="153">
        <v>15</v>
      </c>
      <c r="C23" s="153"/>
      <c r="D23" s="99">
        <v>129839</v>
      </c>
      <c r="E23" s="98"/>
      <c r="F23" s="98">
        <v>42182</v>
      </c>
      <c r="G23" s="98"/>
      <c r="H23" s="99">
        <v>0</v>
      </c>
      <c r="I23" s="98"/>
      <c r="J23" s="99">
        <v>2459</v>
      </c>
    </row>
    <row r="24" spans="1:12" ht="20.100000000000001" customHeight="1" x14ac:dyDescent="0.25">
      <c r="A24" s="18" t="s">
        <v>16</v>
      </c>
      <c r="B24" s="153"/>
      <c r="C24" s="153"/>
      <c r="D24" s="158">
        <f>SUM(D11:D23)</f>
        <v>18029979</v>
      </c>
      <c r="E24" s="100"/>
      <c r="F24" s="101">
        <f>SUM(F11:F23)</f>
        <v>15108614</v>
      </c>
      <c r="G24" s="100"/>
      <c r="H24" s="101">
        <f>SUM(H11:H23)</f>
        <v>12117221</v>
      </c>
      <c r="I24" s="100"/>
      <c r="J24" s="101">
        <f>SUM(J11:J23)</f>
        <v>10365979</v>
      </c>
    </row>
    <row r="25" spans="1:12" ht="20.100000000000001" customHeight="1" x14ac:dyDescent="0.25">
      <c r="B25" s="153"/>
      <c r="C25" s="153"/>
      <c r="D25" s="98"/>
      <c r="E25" s="98"/>
      <c r="F25" s="98"/>
      <c r="G25" s="98"/>
      <c r="H25" s="98"/>
      <c r="I25" s="98"/>
      <c r="J25" s="98"/>
    </row>
    <row r="26" spans="1:12" ht="20.100000000000001" customHeight="1" x14ac:dyDescent="0.25">
      <c r="A26" s="11" t="s">
        <v>17</v>
      </c>
      <c r="B26" s="153"/>
      <c r="C26" s="153"/>
      <c r="D26" s="98"/>
      <c r="E26" s="98"/>
      <c r="F26" s="98"/>
      <c r="G26" s="98"/>
      <c r="H26" s="98"/>
      <c r="I26" s="98"/>
      <c r="J26" s="98"/>
    </row>
    <row r="27" spans="1:12" ht="20.100000000000001" customHeight="1" x14ac:dyDescent="0.25">
      <c r="A27" s="12" t="s">
        <v>230</v>
      </c>
      <c r="B27" s="153"/>
      <c r="C27" s="153"/>
      <c r="D27" s="98">
        <v>200</v>
      </c>
      <c r="E27" s="98"/>
      <c r="F27" s="98">
        <v>200</v>
      </c>
      <c r="G27" s="98"/>
      <c r="H27" s="99">
        <v>0</v>
      </c>
      <c r="I27" s="98"/>
      <c r="J27" s="99">
        <v>0</v>
      </c>
    </row>
    <row r="28" spans="1:12" ht="20.100000000000001" customHeight="1" x14ac:dyDescent="0.25">
      <c r="A28" s="12" t="s">
        <v>15</v>
      </c>
      <c r="B28" s="153">
        <v>4</v>
      </c>
      <c r="C28" s="153"/>
      <c r="D28" s="98">
        <v>245939</v>
      </c>
      <c r="E28" s="98"/>
      <c r="F28" s="98">
        <v>246409</v>
      </c>
      <c r="G28" s="98"/>
      <c r="H28" s="16">
        <v>0</v>
      </c>
      <c r="I28" s="98"/>
      <c r="J28" s="16">
        <v>0</v>
      </c>
    </row>
    <row r="29" spans="1:12" ht="20.100000000000001" customHeight="1" x14ac:dyDescent="0.25">
      <c r="A29" s="12" t="s">
        <v>18</v>
      </c>
      <c r="B29" s="153">
        <v>6</v>
      </c>
      <c r="C29" s="153"/>
      <c r="D29" s="99">
        <v>0</v>
      </c>
      <c r="E29" s="16"/>
      <c r="F29" s="16">
        <v>0</v>
      </c>
      <c r="G29" s="98"/>
      <c r="H29" s="16">
        <v>6345370</v>
      </c>
      <c r="I29" s="98"/>
      <c r="J29" s="16">
        <v>5785370</v>
      </c>
    </row>
    <row r="30" spans="1:12" ht="20.100000000000001" customHeight="1" x14ac:dyDescent="0.25">
      <c r="A30" s="12" t="s">
        <v>293</v>
      </c>
      <c r="B30" s="153">
        <v>6</v>
      </c>
      <c r="C30" s="153"/>
      <c r="D30" s="98">
        <v>329042</v>
      </c>
      <c r="E30" s="98"/>
      <c r="F30" s="98">
        <v>328200</v>
      </c>
      <c r="G30" s="98"/>
      <c r="H30" s="16">
        <v>0</v>
      </c>
      <c r="I30" s="98"/>
      <c r="J30" s="16">
        <v>0</v>
      </c>
    </row>
    <row r="31" spans="1:12" ht="20.100000000000001" customHeight="1" x14ac:dyDescent="0.25">
      <c r="A31" s="12" t="s">
        <v>231</v>
      </c>
      <c r="B31" s="153">
        <v>3</v>
      </c>
      <c r="C31" s="153"/>
      <c r="D31" s="98">
        <v>87026</v>
      </c>
      <c r="E31" s="98"/>
      <c r="F31" s="98">
        <v>87240</v>
      </c>
      <c r="G31" s="98"/>
      <c r="H31" s="16">
        <v>0</v>
      </c>
      <c r="I31" s="98"/>
      <c r="J31" s="16">
        <v>0</v>
      </c>
    </row>
    <row r="32" spans="1:12" ht="20.100000000000001" customHeight="1" x14ac:dyDescent="0.25">
      <c r="A32" s="12" t="s">
        <v>121</v>
      </c>
      <c r="B32" s="153"/>
      <c r="C32" s="153"/>
      <c r="D32" s="98">
        <v>60626</v>
      </c>
      <c r="E32" s="98"/>
      <c r="F32" s="98">
        <v>41609</v>
      </c>
      <c r="G32" s="98"/>
      <c r="H32" s="16">
        <v>11086</v>
      </c>
      <c r="I32" s="98"/>
      <c r="J32" s="16">
        <v>9416</v>
      </c>
    </row>
    <row r="33" spans="1:10" ht="20.100000000000001" customHeight="1" x14ac:dyDescent="0.25">
      <c r="A33" s="12" t="s">
        <v>197</v>
      </c>
      <c r="B33" s="153">
        <v>2</v>
      </c>
      <c r="C33" s="153"/>
      <c r="D33" s="99">
        <v>0</v>
      </c>
      <c r="E33" s="98"/>
      <c r="F33" s="99">
        <v>0</v>
      </c>
      <c r="G33" s="98"/>
      <c r="H33" s="16">
        <v>5555</v>
      </c>
      <c r="I33" s="98"/>
      <c r="J33" s="16">
        <v>0</v>
      </c>
    </row>
    <row r="34" spans="1:10" s="175" customFormat="1" ht="20.100000000000001" customHeight="1" x14ac:dyDescent="0.25">
      <c r="A34" s="14" t="s">
        <v>262</v>
      </c>
      <c r="B34" s="192"/>
      <c r="C34" s="192"/>
      <c r="D34" s="174">
        <v>10273</v>
      </c>
      <c r="E34" s="168"/>
      <c r="F34" s="174">
        <v>0</v>
      </c>
      <c r="G34" s="168"/>
      <c r="H34" s="16">
        <v>0</v>
      </c>
      <c r="I34" s="168"/>
      <c r="J34" s="16">
        <v>0</v>
      </c>
    </row>
    <row r="35" spans="1:10" ht="20.100000000000001" customHeight="1" x14ac:dyDescent="0.25">
      <c r="A35" s="12" t="s">
        <v>232</v>
      </c>
      <c r="B35" s="153" t="s">
        <v>278</v>
      </c>
      <c r="C35" s="153"/>
      <c r="D35" s="99">
        <v>0</v>
      </c>
      <c r="E35" s="98"/>
      <c r="F35" s="99">
        <v>0</v>
      </c>
      <c r="G35" s="98"/>
      <c r="H35" s="16">
        <v>3000000</v>
      </c>
      <c r="I35" s="98"/>
      <c r="J35" s="16">
        <v>3000000</v>
      </c>
    </row>
    <row r="36" spans="1:10" ht="20.100000000000001" customHeight="1" x14ac:dyDescent="0.25">
      <c r="A36" s="12" t="s">
        <v>21</v>
      </c>
      <c r="B36" s="153"/>
      <c r="C36" s="153"/>
      <c r="D36" s="99">
        <v>3032465</v>
      </c>
      <c r="E36" s="98"/>
      <c r="F36" s="98">
        <v>2107941</v>
      </c>
      <c r="G36" s="98"/>
      <c r="H36" s="16">
        <v>0</v>
      </c>
      <c r="I36" s="98"/>
      <c r="J36" s="16">
        <v>0</v>
      </c>
    </row>
    <row r="37" spans="1:10" ht="20.100000000000001" customHeight="1" x14ac:dyDescent="0.25">
      <c r="A37" s="12" t="s">
        <v>19</v>
      </c>
      <c r="B37" s="153"/>
      <c r="C37" s="153"/>
      <c r="D37" s="98">
        <v>34503</v>
      </c>
      <c r="E37" s="98"/>
      <c r="F37" s="98">
        <v>34627</v>
      </c>
      <c r="G37" s="98"/>
      <c r="H37" s="16">
        <v>22538</v>
      </c>
      <c r="I37" s="98"/>
      <c r="J37" s="16">
        <v>22538</v>
      </c>
    </row>
    <row r="38" spans="1:10" ht="20.100000000000001" customHeight="1" x14ac:dyDescent="0.25">
      <c r="A38" s="12" t="s">
        <v>20</v>
      </c>
      <c r="B38" s="153">
        <v>7</v>
      </c>
      <c r="C38" s="153"/>
      <c r="D38" s="98">
        <v>15209160</v>
      </c>
      <c r="E38" s="98"/>
      <c r="F38" s="98">
        <v>13436841</v>
      </c>
      <c r="G38" s="98"/>
      <c r="H38" s="16">
        <v>2664116</v>
      </c>
      <c r="I38" s="98"/>
      <c r="J38" s="16">
        <v>2718327</v>
      </c>
    </row>
    <row r="39" spans="1:10" ht="20.100000000000001" customHeight="1" x14ac:dyDescent="0.25">
      <c r="A39" s="12" t="s">
        <v>198</v>
      </c>
      <c r="B39" s="153">
        <v>7</v>
      </c>
      <c r="C39" s="153"/>
      <c r="D39" s="98">
        <v>3568523</v>
      </c>
      <c r="E39" s="98"/>
      <c r="F39" s="98">
        <v>2928932</v>
      </c>
      <c r="G39" s="98"/>
      <c r="H39" s="16">
        <v>196461</v>
      </c>
      <c r="I39" s="98"/>
      <c r="J39" s="16">
        <v>258462</v>
      </c>
    </row>
    <row r="40" spans="1:10" ht="20.100000000000001" customHeight="1" x14ac:dyDescent="0.25">
      <c r="A40" s="12" t="s">
        <v>111</v>
      </c>
      <c r="B40" s="153"/>
      <c r="C40" s="153"/>
      <c r="D40" s="98">
        <v>66985</v>
      </c>
      <c r="E40" s="98"/>
      <c r="F40" s="98">
        <v>66985</v>
      </c>
      <c r="G40" s="102"/>
      <c r="H40" s="16">
        <v>0</v>
      </c>
      <c r="I40" s="102"/>
      <c r="J40" s="16">
        <v>0</v>
      </c>
    </row>
    <row r="41" spans="1:10" ht="20.100000000000001" customHeight="1" x14ac:dyDescent="0.25">
      <c r="A41" s="12" t="s">
        <v>22</v>
      </c>
      <c r="B41" s="153"/>
      <c r="C41" s="153"/>
      <c r="D41" s="98">
        <v>129916</v>
      </c>
      <c r="E41" s="98"/>
      <c r="F41" s="98">
        <v>111922</v>
      </c>
      <c r="G41" s="98"/>
      <c r="H41" s="98">
        <v>28069</v>
      </c>
      <c r="I41" s="98"/>
      <c r="J41" s="98">
        <v>28501</v>
      </c>
    </row>
    <row r="42" spans="1:10" ht="20.100000000000001" customHeight="1" x14ac:dyDescent="0.25">
      <c r="A42" s="12" t="s">
        <v>263</v>
      </c>
      <c r="B42" s="200"/>
      <c r="C42" s="200"/>
      <c r="D42" s="98">
        <v>100166</v>
      </c>
      <c r="E42" s="98"/>
      <c r="F42" s="98">
        <v>100095</v>
      </c>
      <c r="G42" s="98"/>
      <c r="H42" s="98">
        <v>1397</v>
      </c>
      <c r="I42" s="98"/>
      <c r="J42" s="98">
        <v>1395</v>
      </c>
    </row>
    <row r="43" spans="1:10" ht="20.100000000000001" customHeight="1" x14ac:dyDescent="0.25">
      <c r="A43" s="12" t="s">
        <v>23</v>
      </c>
      <c r="B43" s="153"/>
      <c r="C43" s="153"/>
      <c r="D43" s="98">
        <v>628965</v>
      </c>
      <c r="E43" s="98"/>
      <c r="F43" s="98">
        <v>722515</v>
      </c>
      <c r="G43" s="98"/>
      <c r="H43" s="98">
        <v>345118</v>
      </c>
      <c r="I43" s="98"/>
      <c r="J43" s="98">
        <v>565497</v>
      </c>
    </row>
    <row r="44" spans="1:10" ht="20.100000000000001" customHeight="1" x14ac:dyDescent="0.25">
      <c r="A44" s="12" t="s">
        <v>24</v>
      </c>
      <c r="B44" s="153"/>
      <c r="C44" s="153"/>
      <c r="D44" s="98">
        <v>319952</v>
      </c>
      <c r="E44" s="98"/>
      <c r="F44" s="98">
        <v>244918</v>
      </c>
      <c r="G44" s="98"/>
      <c r="H44" s="98">
        <v>2752</v>
      </c>
      <c r="I44" s="98"/>
      <c r="J44" s="98">
        <v>8087</v>
      </c>
    </row>
    <row r="45" spans="1:10" ht="20.100000000000001" customHeight="1" x14ac:dyDescent="0.25">
      <c r="A45" s="18" t="s">
        <v>25</v>
      </c>
      <c r="B45" s="153"/>
      <c r="C45" s="153"/>
      <c r="D45" s="158">
        <f>SUM(D27:D44)</f>
        <v>23823741</v>
      </c>
      <c r="E45" s="100"/>
      <c r="F45" s="101">
        <f>SUM(F27:F44)</f>
        <v>20458434</v>
      </c>
      <c r="G45" s="100"/>
      <c r="H45" s="101">
        <f>SUM(H27:H44)</f>
        <v>12622462</v>
      </c>
      <c r="I45" s="100"/>
      <c r="J45" s="101">
        <f>SUM(J27:J44)</f>
        <v>12397593</v>
      </c>
    </row>
    <row r="46" spans="1:10" ht="20.100000000000001" customHeight="1" thickBot="1" x14ac:dyDescent="0.3">
      <c r="A46" s="103" t="s">
        <v>26</v>
      </c>
      <c r="B46" s="153"/>
      <c r="C46" s="153"/>
      <c r="D46" s="159">
        <f>SUM(D24,D45)</f>
        <v>41853720</v>
      </c>
      <c r="E46" s="100"/>
      <c r="F46" s="104">
        <f>SUM(F24,F45)</f>
        <v>35567048</v>
      </c>
      <c r="G46" s="100"/>
      <c r="H46" s="104">
        <f>SUM(H24,H45)</f>
        <v>24739683</v>
      </c>
      <c r="I46" s="100"/>
      <c r="J46" s="104">
        <f>SUM(J24,J45)</f>
        <v>22763572</v>
      </c>
    </row>
    <row r="47" spans="1:10" ht="20.100000000000001" customHeight="1" thickTop="1" x14ac:dyDescent="0.25">
      <c r="A47" s="103"/>
      <c r="B47" s="153"/>
      <c r="C47" s="153"/>
      <c r="D47" s="100"/>
      <c r="E47" s="100"/>
      <c r="F47" s="100"/>
      <c r="G47" s="100"/>
      <c r="H47" s="100"/>
      <c r="I47" s="100"/>
      <c r="J47" s="100"/>
    </row>
    <row r="48" spans="1:10" s="92" customFormat="1" ht="20.100000000000001" customHeight="1" x14ac:dyDescent="0.3">
      <c r="A48" s="91" t="s">
        <v>0</v>
      </c>
    </row>
    <row r="49" spans="1:10" s="93" customFormat="1" ht="20.100000000000001" customHeight="1" x14ac:dyDescent="0.25">
      <c r="A49" s="155" t="s">
        <v>1</v>
      </c>
    </row>
    <row r="50" spans="1:10" ht="20.100000000000001" customHeight="1" x14ac:dyDescent="0.25">
      <c r="A50" s="156"/>
    </row>
    <row r="51" spans="1:10" ht="20.100000000000001" customHeight="1" x14ac:dyDescent="0.25">
      <c r="A51" s="156"/>
      <c r="D51" s="212" t="s">
        <v>138</v>
      </c>
      <c r="E51" s="212"/>
      <c r="F51" s="212"/>
      <c r="H51" s="212" t="s">
        <v>3</v>
      </c>
      <c r="I51" s="212"/>
      <c r="J51" s="212"/>
    </row>
    <row r="52" spans="1:10" ht="20.100000000000001" customHeight="1" x14ac:dyDescent="0.25">
      <c r="B52" s="157"/>
      <c r="C52" s="157"/>
      <c r="D52" s="213" t="s">
        <v>139</v>
      </c>
      <c r="E52" s="213"/>
      <c r="F52" s="213"/>
      <c r="G52" s="152"/>
      <c r="H52" s="213" t="s">
        <v>5</v>
      </c>
      <c r="I52" s="213"/>
      <c r="J52" s="213"/>
    </row>
    <row r="53" spans="1:10" ht="20.100000000000001" customHeight="1" x14ac:dyDescent="0.25">
      <c r="B53" s="157"/>
      <c r="C53" s="157"/>
      <c r="D53" s="96" t="s">
        <v>151</v>
      </c>
      <c r="E53" s="97"/>
      <c r="F53" s="96" t="s">
        <v>150</v>
      </c>
      <c r="G53" s="152"/>
      <c r="H53" s="96" t="s">
        <v>151</v>
      </c>
      <c r="I53" s="97"/>
      <c r="J53" s="96" t="s">
        <v>150</v>
      </c>
    </row>
    <row r="54" spans="1:10" ht="20.100000000000001" customHeight="1" x14ac:dyDescent="0.25">
      <c r="A54" s="103" t="s">
        <v>27</v>
      </c>
      <c r="B54" s="153" t="s">
        <v>7</v>
      </c>
      <c r="C54" s="153"/>
      <c r="D54" s="157">
        <v>2022</v>
      </c>
      <c r="E54" s="157"/>
      <c r="F54" s="157">
        <v>2021</v>
      </c>
      <c r="G54" s="157"/>
      <c r="H54" s="157">
        <v>2022</v>
      </c>
      <c r="I54" s="157"/>
      <c r="J54" s="157">
        <v>2021</v>
      </c>
    </row>
    <row r="55" spans="1:10" ht="20.100000000000001" customHeight="1" x14ac:dyDescent="0.25">
      <c r="A55" s="156"/>
      <c r="B55" s="153"/>
      <c r="C55" s="153"/>
      <c r="D55" s="157" t="s">
        <v>146</v>
      </c>
      <c r="E55" s="157"/>
      <c r="F55" s="157"/>
      <c r="G55" s="157"/>
      <c r="H55" s="157" t="s">
        <v>146</v>
      </c>
      <c r="I55" s="157"/>
      <c r="J55" s="157"/>
    </row>
    <row r="56" spans="1:10" ht="20.100000000000001" customHeight="1" x14ac:dyDescent="0.25">
      <c r="B56" s="157"/>
      <c r="C56" s="157"/>
      <c r="D56" s="211" t="s">
        <v>8</v>
      </c>
      <c r="E56" s="211"/>
      <c r="F56" s="211"/>
      <c r="G56" s="211"/>
      <c r="H56" s="211"/>
      <c r="I56" s="211"/>
      <c r="J56" s="211"/>
    </row>
    <row r="57" spans="1:10" ht="20.100000000000001" customHeight="1" x14ac:dyDescent="0.25">
      <c r="A57" s="105" t="s">
        <v>28</v>
      </c>
      <c r="B57" s="157"/>
      <c r="C57" s="157"/>
      <c r="D57" s="98"/>
      <c r="E57" s="98"/>
      <c r="F57" s="98"/>
      <c r="G57" s="98"/>
      <c r="H57" s="98"/>
      <c r="I57" s="98"/>
      <c r="J57" s="98"/>
    </row>
    <row r="58" spans="1:10" ht="20.100000000000001" customHeight="1" x14ac:dyDescent="0.25">
      <c r="A58" s="94" t="s">
        <v>140</v>
      </c>
      <c r="B58" s="153"/>
      <c r="C58" s="153"/>
    </row>
    <row r="59" spans="1:10" ht="20.100000000000001" customHeight="1" x14ac:dyDescent="0.25">
      <c r="A59" s="94" t="s">
        <v>29</v>
      </c>
      <c r="B59" s="153">
        <v>8</v>
      </c>
      <c r="C59" s="153"/>
      <c r="D59" s="98">
        <v>8812932</v>
      </c>
      <c r="E59" s="98"/>
      <c r="F59" s="98">
        <v>10550329</v>
      </c>
      <c r="G59" s="98"/>
      <c r="H59" s="98">
        <v>3833056</v>
      </c>
      <c r="I59" s="98"/>
      <c r="J59" s="98">
        <v>4053407</v>
      </c>
    </row>
    <row r="60" spans="1:10" ht="20.100000000000001" customHeight="1" x14ac:dyDescent="0.25">
      <c r="A60" s="12" t="s">
        <v>30</v>
      </c>
      <c r="B60" s="153">
        <v>2</v>
      </c>
      <c r="C60" s="153"/>
      <c r="D60" s="98">
        <v>4317176</v>
      </c>
      <c r="E60" s="98"/>
      <c r="F60" s="98">
        <v>2020052</v>
      </c>
      <c r="G60" s="98"/>
      <c r="H60" s="98">
        <v>78756</v>
      </c>
      <c r="I60" s="98"/>
      <c r="J60" s="98">
        <v>70660</v>
      </c>
    </row>
    <row r="61" spans="1:10" ht="20.100000000000001" customHeight="1" x14ac:dyDescent="0.25">
      <c r="A61" s="12" t="s">
        <v>233</v>
      </c>
      <c r="B61" s="153">
        <v>2</v>
      </c>
      <c r="C61" s="153"/>
      <c r="D61" s="98">
        <v>2220216</v>
      </c>
      <c r="E61" s="98"/>
      <c r="F61" s="98">
        <v>1413893</v>
      </c>
      <c r="G61" s="98"/>
      <c r="H61" s="98">
        <v>795720</v>
      </c>
      <c r="I61" s="98"/>
      <c r="J61" s="98">
        <v>510848</v>
      </c>
    </row>
    <row r="62" spans="1:10" ht="20.100000000000001" customHeight="1" x14ac:dyDescent="0.25">
      <c r="A62" s="12" t="s">
        <v>200</v>
      </c>
      <c r="B62" s="153" t="s">
        <v>264</v>
      </c>
      <c r="C62" s="153"/>
      <c r="D62" s="160">
        <v>0</v>
      </c>
      <c r="E62" s="98"/>
      <c r="F62" s="160">
        <v>0</v>
      </c>
      <c r="G62" s="98"/>
      <c r="H62" s="98">
        <v>657250</v>
      </c>
      <c r="I62" s="98"/>
      <c r="J62" s="98">
        <v>2216550</v>
      </c>
    </row>
    <row r="63" spans="1:10" ht="20.100000000000001" customHeight="1" x14ac:dyDescent="0.25">
      <c r="A63" s="12" t="s">
        <v>31</v>
      </c>
      <c r="B63" s="153"/>
      <c r="C63" s="153"/>
      <c r="D63" s="98"/>
      <c r="E63" s="98"/>
      <c r="F63" s="98"/>
      <c r="G63" s="98"/>
      <c r="H63" s="98"/>
      <c r="I63" s="98"/>
      <c r="J63" s="98"/>
    </row>
    <row r="64" spans="1:10" ht="20.100000000000001" customHeight="1" x14ac:dyDescent="0.25">
      <c r="A64" s="12" t="s">
        <v>32</v>
      </c>
      <c r="B64" s="153">
        <v>8</v>
      </c>
      <c r="C64" s="153"/>
      <c r="D64" s="98">
        <v>733403</v>
      </c>
      <c r="E64" s="98"/>
      <c r="F64" s="98">
        <v>715683</v>
      </c>
      <c r="G64" s="98"/>
      <c r="H64" s="98">
        <v>365339</v>
      </c>
      <c r="I64" s="98"/>
      <c r="J64" s="98">
        <v>354982</v>
      </c>
    </row>
    <row r="65" spans="1:12" ht="20.100000000000001" customHeight="1" x14ac:dyDescent="0.25">
      <c r="A65" s="94" t="s">
        <v>201</v>
      </c>
      <c r="B65" s="153">
        <v>8</v>
      </c>
      <c r="C65" s="153"/>
      <c r="D65" s="98">
        <v>584366</v>
      </c>
      <c r="E65" s="98"/>
      <c r="F65" s="98">
        <v>468016</v>
      </c>
      <c r="G65" s="98"/>
      <c r="H65" s="98">
        <v>115487</v>
      </c>
      <c r="I65" s="98"/>
      <c r="J65" s="98">
        <v>116210</v>
      </c>
    </row>
    <row r="66" spans="1:12" ht="20.100000000000001" customHeight="1" x14ac:dyDescent="0.25">
      <c r="A66" s="94" t="s">
        <v>272</v>
      </c>
      <c r="B66" s="190">
        <v>8</v>
      </c>
      <c r="C66" s="190"/>
      <c r="D66" s="98">
        <v>568600</v>
      </c>
      <c r="E66" s="98"/>
      <c r="F66" s="160">
        <v>0</v>
      </c>
      <c r="G66" s="98"/>
      <c r="H66" s="98">
        <v>568600</v>
      </c>
      <c r="I66" s="98"/>
      <c r="J66" s="160">
        <v>0</v>
      </c>
    </row>
    <row r="67" spans="1:12" ht="20.100000000000001" customHeight="1" x14ac:dyDescent="0.25">
      <c r="A67" s="12" t="s">
        <v>202</v>
      </c>
      <c r="B67" s="153"/>
      <c r="C67" s="153"/>
      <c r="D67" s="98">
        <v>325864</v>
      </c>
      <c r="E67" s="98"/>
      <c r="F67" s="98">
        <v>125761</v>
      </c>
      <c r="G67" s="98"/>
      <c r="H67" s="16">
        <v>0</v>
      </c>
      <c r="I67" s="98"/>
      <c r="J67" s="16">
        <v>0</v>
      </c>
    </row>
    <row r="68" spans="1:12" ht="20.100000000000001" customHeight="1" x14ac:dyDescent="0.25">
      <c r="A68" s="94" t="s">
        <v>203</v>
      </c>
      <c r="B68" s="153">
        <v>15</v>
      </c>
      <c r="C68" s="153"/>
      <c r="D68" s="98">
        <v>99207</v>
      </c>
      <c r="E68" s="98"/>
      <c r="F68" s="98">
        <v>32746</v>
      </c>
      <c r="G68" s="98"/>
      <c r="H68" s="98">
        <v>85066</v>
      </c>
      <c r="I68" s="98"/>
      <c r="J68" s="98">
        <v>32390</v>
      </c>
    </row>
    <row r="69" spans="1:12" ht="20.100000000000001" customHeight="1" x14ac:dyDescent="0.25">
      <c r="A69" s="18" t="s">
        <v>33</v>
      </c>
      <c r="B69" s="153"/>
      <c r="C69" s="153"/>
      <c r="D69" s="142">
        <f>SUM(D59:D68)</f>
        <v>17661764</v>
      </c>
      <c r="E69" s="100"/>
      <c r="F69" s="142">
        <f>SUM(F59:F68)</f>
        <v>15326480</v>
      </c>
      <c r="G69" s="100"/>
      <c r="H69" s="142">
        <f>SUM(H59:H68)</f>
        <v>6499274</v>
      </c>
      <c r="I69" s="100"/>
      <c r="J69" s="142">
        <f>SUM(J59:J68)</f>
        <v>7355047</v>
      </c>
    </row>
    <row r="70" spans="1:12" ht="20.100000000000001" customHeight="1" x14ac:dyDescent="0.25">
      <c r="B70" s="153"/>
      <c r="C70" s="153"/>
      <c r="D70" s="98"/>
      <c r="E70" s="98"/>
      <c r="F70" s="98"/>
      <c r="G70" s="98"/>
      <c r="H70" s="98"/>
      <c r="I70" s="98"/>
      <c r="J70" s="98"/>
    </row>
    <row r="71" spans="1:12" ht="20.100000000000001" customHeight="1" x14ac:dyDescent="0.25">
      <c r="A71" s="11" t="s">
        <v>34</v>
      </c>
      <c r="B71" s="153"/>
      <c r="C71" s="153"/>
      <c r="D71" s="98"/>
      <c r="E71" s="98"/>
      <c r="F71" s="98"/>
      <c r="G71" s="98"/>
      <c r="H71" s="98"/>
      <c r="I71" s="98"/>
      <c r="J71" s="98"/>
    </row>
    <row r="72" spans="1:12" ht="20.100000000000001" customHeight="1" x14ac:dyDescent="0.25">
      <c r="A72" s="95" t="s">
        <v>36</v>
      </c>
      <c r="B72" s="153"/>
      <c r="C72" s="153"/>
      <c r="D72" s="98"/>
      <c r="E72" s="98"/>
      <c r="F72" s="98"/>
      <c r="G72" s="98"/>
      <c r="H72" s="98"/>
      <c r="I72" s="98"/>
      <c r="J72" s="98"/>
    </row>
    <row r="73" spans="1:12" ht="20.100000000000001" customHeight="1" x14ac:dyDescent="0.25">
      <c r="A73" s="94" t="s">
        <v>37</v>
      </c>
      <c r="B73" s="153">
        <v>8</v>
      </c>
      <c r="C73" s="153"/>
      <c r="D73" s="98">
        <v>859277</v>
      </c>
      <c r="E73" s="98"/>
      <c r="F73" s="98">
        <v>1203903</v>
      </c>
      <c r="G73" s="98"/>
      <c r="H73" s="98">
        <v>473573</v>
      </c>
      <c r="I73" s="98"/>
      <c r="J73" s="98">
        <v>699698</v>
      </c>
    </row>
    <row r="74" spans="1:12" ht="20.100000000000001" customHeight="1" x14ac:dyDescent="0.25">
      <c r="A74" s="94" t="s">
        <v>204</v>
      </c>
      <c r="B74" s="153">
        <v>8</v>
      </c>
      <c r="C74" s="153"/>
      <c r="D74" s="98">
        <v>3053167</v>
      </c>
      <c r="E74" s="98"/>
      <c r="F74" s="98">
        <v>2456023</v>
      </c>
      <c r="G74" s="98"/>
      <c r="H74" s="98">
        <v>88748</v>
      </c>
      <c r="I74" s="98"/>
      <c r="J74" s="98">
        <v>108082</v>
      </c>
    </row>
    <row r="75" spans="1:12" ht="20.100000000000001" customHeight="1" x14ac:dyDescent="0.25">
      <c r="A75" s="95" t="s">
        <v>35</v>
      </c>
      <c r="B75" s="153" t="s">
        <v>279</v>
      </c>
      <c r="C75" s="153"/>
      <c r="D75" s="16">
        <v>6540000</v>
      </c>
      <c r="E75" s="98"/>
      <c r="F75" s="16">
        <v>4568600</v>
      </c>
      <c r="G75" s="98"/>
      <c r="H75" s="16">
        <v>6540000</v>
      </c>
      <c r="I75" s="98"/>
      <c r="J75" s="16">
        <v>4568600</v>
      </c>
    </row>
    <row r="76" spans="1:12" ht="20.100000000000001" customHeight="1" x14ac:dyDescent="0.25">
      <c r="A76" s="12" t="s">
        <v>205</v>
      </c>
      <c r="B76" s="153"/>
      <c r="C76" s="153"/>
      <c r="D76" s="98">
        <v>58159</v>
      </c>
      <c r="E76" s="98"/>
      <c r="F76" s="98">
        <v>46059</v>
      </c>
      <c r="G76" s="98"/>
      <c r="H76" s="98">
        <v>12831</v>
      </c>
      <c r="I76" s="98"/>
      <c r="J76" s="98">
        <v>9420</v>
      </c>
    </row>
    <row r="77" spans="1:12" ht="20.100000000000001" customHeight="1" x14ac:dyDescent="0.25">
      <c r="A77" s="94" t="s">
        <v>38</v>
      </c>
      <c r="B77" s="153"/>
      <c r="C77" s="153"/>
      <c r="D77" s="16">
        <v>8949</v>
      </c>
      <c r="E77" s="98"/>
      <c r="F77" s="16">
        <v>7654</v>
      </c>
      <c r="G77" s="98"/>
      <c r="H77" s="16">
        <v>0</v>
      </c>
      <c r="I77" s="98"/>
      <c r="J77" s="16">
        <v>0</v>
      </c>
      <c r="L77" s="98"/>
    </row>
    <row r="78" spans="1:12" ht="20.100000000000001" customHeight="1" x14ac:dyDescent="0.25">
      <c r="A78" s="94" t="s">
        <v>39</v>
      </c>
      <c r="B78" s="153"/>
      <c r="C78" s="153"/>
      <c r="D78" s="98">
        <v>411951</v>
      </c>
      <c r="E78" s="98"/>
      <c r="F78" s="98">
        <v>385816</v>
      </c>
      <c r="G78" s="98"/>
      <c r="H78" s="16">
        <v>62930</v>
      </c>
      <c r="I78" s="98"/>
      <c r="J78" s="16">
        <v>61175</v>
      </c>
    </row>
    <row r="79" spans="1:12" ht="20.100000000000001" customHeight="1" x14ac:dyDescent="0.25">
      <c r="A79" s="94" t="s">
        <v>234</v>
      </c>
      <c r="B79" s="153"/>
      <c r="C79" s="153"/>
      <c r="D79" s="98">
        <v>300</v>
      </c>
      <c r="E79" s="98"/>
      <c r="F79" s="98">
        <v>2050</v>
      </c>
      <c r="G79" s="98"/>
      <c r="H79" s="16">
        <v>0</v>
      </c>
      <c r="I79" s="98"/>
      <c r="J79" s="16">
        <v>0</v>
      </c>
    </row>
    <row r="80" spans="1:12" ht="20.100000000000001" customHeight="1" x14ac:dyDescent="0.25">
      <c r="A80" s="18" t="s">
        <v>40</v>
      </c>
      <c r="B80" s="153"/>
      <c r="C80" s="153"/>
      <c r="D80" s="158">
        <f>SUM(D72:D79)</f>
        <v>10931803</v>
      </c>
      <c r="E80" s="100"/>
      <c r="F80" s="101">
        <f>SUM(F72:F79)</f>
        <v>8670105</v>
      </c>
      <c r="G80" s="100"/>
      <c r="H80" s="101">
        <f>SUM(H72:H79)</f>
        <v>7178082</v>
      </c>
      <c r="I80" s="100"/>
      <c r="J80" s="101">
        <f>SUM(J72:J78)</f>
        <v>5446975</v>
      </c>
    </row>
    <row r="81" spans="1:10" ht="20.100000000000001" customHeight="1" x14ac:dyDescent="0.25">
      <c r="A81" s="103" t="s">
        <v>41</v>
      </c>
      <c r="B81" s="153"/>
      <c r="C81" s="153"/>
      <c r="D81" s="158">
        <f>SUM(D69,D80)</f>
        <v>28593567</v>
      </c>
      <c r="E81" s="100"/>
      <c r="F81" s="101">
        <f>SUM(F69,F80)</f>
        <v>23996585</v>
      </c>
      <c r="G81" s="100"/>
      <c r="H81" s="101">
        <f>SUM(H69,H80)</f>
        <v>13677356</v>
      </c>
      <c r="I81" s="100"/>
      <c r="J81" s="101">
        <f>SUM(J69,J80)</f>
        <v>12802022</v>
      </c>
    </row>
    <row r="82" spans="1:10" ht="20.100000000000001" customHeight="1" x14ac:dyDescent="0.25">
      <c r="A82" s="103"/>
      <c r="B82" s="179"/>
      <c r="C82" s="179"/>
      <c r="D82" s="181"/>
      <c r="E82" s="100"/>
      <c r="F82" s="182"/>
      <c r="G82" s="100"/>
      <c r="H82" s="182"/>
      <c r="I82" s="100"/>
      <c r="J82" s="182"/>
    </row>
    <row r="83" spans="1:10" s="92" customFormat="1" ht="20.100000000000001" customHeight="1" x14ac:dyDescent="0.3">
      <c r="A83" s="91" t="s">
        <v>0</v>
      </c>
    </row>
    <row r="84" spans="1:10" s="93" customFormat="1" ht="20.100000000000001" customHeight="1" x14ac:dyDescent="0.25">
      <c r="A84" s="155" t="s">
        <v>1</v>
      </c>
    </row>
    <row r="85" spans="1:10" ht="20.100000000000001" customHeight="1" x14ac:dyDescent="0.25">
      <c r="A85" s="156"/>
    </row>
    <row r="86" spans="1:10" ht="20.100000000000001" customHeight="1" x14ac:dyDescent="0.25">
      <c r="A86" s="156"/>
      <c r="D86" s="212" t="s">
        <v>138</v>
      </c>
      <c r="E86" s="212"/>
      <c r="F86" s="212"/>
      <c r="H86" s="212" t="s">
        <v>3</v>
      </c>
      <c r="I86" s="212"/>
      <c r="J86" s="212"/>
    </row>
    <row r="87" spans="1:10" ht="20.100000000000001" customHeight="1" x14ac:dyDescent="0.25">
      <c r="B87" s="157"/>
      <c r="C87" s="157"/>
      <c r="D87" s="213" t="s">
        <v>139</v>
      </c>
      <c r="E87" s="213"/>
      <c r="F87" s="213"/>
      <c r="G87" s="152"/>
      <c r="H87" s="213" t="s">
        <v>5</v>
      </c>
      <c r="I87" s="213"/>
      <c r="J87" s="213"/>
    </row>
    <row r="88" spans="1:10" ht="20.100000000000001" customHeight="1" x14ac:dyDescent="0.25">
      <c r="B88" s="157"/>
      <c r="C88" s="157"/>
      <c r="D88" s="96" t="s">
        <v>151</v>
      </c>
      <c r="E88" s="97"/>
      <c r="F88" s="96" t="s">
        <v>150</v>
      </c>
      <c r="G88" s="152"/>
      <c r="H88" s="96" t="s">
        <v>151</v>
      </c>
      <c r="I88" s="97"/>
      <c r="J88" s="96" t="s">
        <v>150</v>
      </c>
    </row>
    <row r="89" spans="1:10" ht="20.100000000000001" customHeight="1" x14ac:dyDescent="0.25">
      <c r="A89" s="103" t="s">
        <v>42</v>
      </c>
      <c r="B89" s="153"/>
      <c r="C89" s="153"/>
      <c r="D89" s="157">
        <v>2022</v>
      </c>
      <c r="E89" s="157"/>
      <c r="F89" s="157">
        <v>2021</v>
      </c>
      <c r="G89" s="157"/>
      <c r="H89" s="157">
        <v>2022</v>
      </c>
      <c r="I89" s="157"/>
      <c r="J89" s="157">
        <v>2021</v>
      </c>
    </row>
    <row r="90" spans="1:10" ht="20.100000000000001" customHeight="1" x14ac:dyDescent="0.25">
      <c r="A90" s="156"/>
      <c r="B90" s="153"/>
      <c r="C90" s="153"/>
      <c r="D90" s="157" t="s">
        <v>146</v>
      </c>
      <c r="E90" s="157"/>
      <c r="F90" s="157"/>
      <c r="G90" s="157"/>
      <c r="H90" s="157" t="s">
        <v>146</v>
      </c>
      <c r="I90" s="157"/>
      <c r="J90" s="157"/>
    </row>
    <row r="91" spans="1:10" ht="20.100000000000001" customHeight="1" x14ac:dyDescent="0.25">
      <c r="B91" s="157"/>
      <c r="C91" s="157"/>
      <c r="D91" s="211" t="s">
        <v>8</v>
      </c>
      <c r="E91" s="211"/>
      <c r="F91" s="211"/>
      <c r="G91" s="211"/>
      <c r="H91" s="211"/>
      <c r="I91" s="211"/>
      <c r="J91" s="211"/>
    </row>
    <row r="92" spans="1:10" ht="20.100000000000001" customHeight="1" x14ac:dyDescent="0.25">
      <c r="A92" s="107" t="s">
        <v>141</v>
      </c>
      <c r="B92" s="153"/>
      <c r="C92" s="153"/>
      <c r="D92" s="98"/>
      <c r="E92" s="98"/>
      <c r="F92" s="98"/>
      <c r="G92" s="98"/>
      <c r="H92" s="98"/>
      <c r="I92" s="98"/>
      <c r="J92" s="98"/>
    </row>
    <row r="93" spans="1:10" ht="20.100000000000001" customHeight="1" x14ac:dyDescent="0.25">
      <c r="A93" s="12" t="s">
        <v>43</v>
      </c>
      <c r="B93" s="153">
        <v>9</v>
      </c>
      <c r="C93" s="153"/>
      <c r="D93" s="98"/>
      <c r="E93" s="98"/>
      <c r="F93" s="98"/>
      <c r="G93" s="98"/>
      <c r="H93" s="98"/>
      <c r="I93" s="98"/>
      <c r="J93" s="98"/>
    </row>
    <row r="94" spans="1:10" ht="20.100000000000001" customHeight="1" thickBot="1" x14ac:dyDescent="0.3">
      <c r="A94" s="12" t="s">
        <v>44</v>
      </c>
      <c r="B94" s="153"/>
      <c r="C94" s="153"/>
      <c r="D94" s="108">
        <v>6168330</v>
      </c>
      <c r="E94" s="98"/>
      <c r="F94" s="108">
        <v>6168330</v>
      </c>
      <c r="G94" s="98"/>
      <c r="H94" s="108">
        <v>6168330</v>
      </c>
      <c r="I94" s="98"/>
      <c r="J94" s="108">
        <v>6168330</v>
      </c>
    </row>
    <row r="95" spans="1:10" ht="20.100000000000001" customHeight="1" thickTop="1" x14ac:dyDescent="0.25">
      <c r="A95" s="12" t="s">
        <v>45</v>
      </c>
      <c r="B95" s="153"/>
      <c r="C95" s="153"/>
      <c r="D95" s="98">
        <v>5654057</v>
      </c>
      <c r="E95" s="98"/>
      <c r="F95" s="98">
        <v>5643955</v>
      </c>
      <c r="G95" s="98"/>
      <c r="H95" s="168">
        <v>5654057</v>
      </c>
      <c r="I95" s="98"/>
      <c r="J95" s="98">
        <v>5643955</v>
      </c>
    </row>
    <row r="96" spans="1:10" ht="20.100000000000001" customHeight="1" x14ac:dyDescent="0.25">
      <c r="A96" s="26" t="s">
        <v>46</v>
      </c>
      <c r="B96" s="153"/>
      <c r="C96" s="153"/>
      <c r="D96" s="98"/>
      <c r="E96" s="98"/>
      <c r="F96" s="98"/>
      <c r="G96" s="98"/>
      <c r="H96" s="98"/>
      <c r="I96" s="98"/>
      <c r="J96" s="98"/>
    </row>
    <row r="97" spans="1:13" ht="20.100000000000001" customHeight="1" x14ac:dyDescent="0.25">
      <c r="A97" s="26" t="s">
        <v>47</v>
      </c>
      <c r="B97" s="153"/>
      <c r="C97" s="153"/>
      <c r="D97" s="98">
        <v>1951774</v>
      </c>
      <c r="E97" s="98"/>
      <c r="F97" s="98">
        <v>1906315</v>
      </c>
      <c r="G97" s="98"/>
      <c r="H97" s="98">
        <v>1951774</v>
      </c>
      <c r="I97" s="98"/>
      <c r="J97" s="98">
        <v>1906315</v>
      </c>
    </row>
    <row r="98" spans="1:13" ht="20.100000000000001" customHeight="1" x14ac:dyDescent="0.25">
      <c r="A98" s="26" t="s">
        <v>142</v>
      </c>
      <c r="B98" s="195"/>
      <c r="C98" s="195"/>
      <c r="D98" s="84">
        <v>-231270</v>
      </c>
      <c r="E98" s="98"/>
      <c r="F98" s="84">
        <v>-231270</v>
      </c>
      <c r="G98" s="98"/>
      <c r="H98" s="16">
        <v>0</v>
      </c>
      <c r="I98" s="98"/>
      <c r="J98" s="16">
        <v>0</v>
      </c>
    </row>
    <row r="99" spans="1:13" ht="20.100000000000001" customHeight="1" x14ac:dyDescent="0.25">
      <c r="A99" s="12" t="s">
        <v>149</v>
      </c>
      <c r="B99" s="153"/>
      <c r="C99" s="153"/>
      <c r="D99" s="98"/>
      <c r="E99" s="98"/>
      <c r="F99" s="98"/>
      <c r="G99" s="98"/>
      <c r="H99" s="98"/>
      <c r="I99" s="98"/>
      <c r="J99" s="98"/>
    </row>
    <row r="100" spans="1:13" ht="20.100000000000001" customHeight="1" x14ac:dyDescent="0.25">
      <c r="A100" s="26" t="s">
        <v>48</v>
      </c>
      <c r="B100" s="153"/>
      <c r="C100" s="153"/>
      <c r="D100" s="98"/>
      <c r="E100" s="98"/>
      <c r="F100" s="98"/>
      <c r="G100" s="98"/>
      <c r="H100" s="98"/>
      <c r="I100" s="98"/>
      <c r="J100" s="98"/>
      <c r="M100" s="109"/>
    </row>
    <row r="101" spans="1:13" ht="20.100000000000001" customHeight="1" x14ac:dyDescent="0.25">
      <c r="A101" s="26" t="s">
        <v>49</v>
      </c>
      <c r="B101" s="153"/>
      <c r="C101" s="153"/>
      <c r="D101" s="98">
        <v>381678</v>
      </c>
      <c r="E101" s="98"/>
      <c r="F101" s="98">
        <v>381678</v>
      </c>
      <c r="G101" s="98"/>
      <c r="H101" s="98">
        <v>381678</v>
      </c>
      <c r="I101" s="98"/>
      <c r="J101" s="98">
        <v>381678</v>
      </c>
    </row>
    <row r="102" spans="1:13" ht="20.100000000000001" customHeight="1" x14ac:dyDescent="0.25">
      <c r="A102" s="26" t="s">
        <v>183</v>
      </c>
      <c r="B102" s="153"/>
      <c r="C102" s="153"/>
      <c r="D102" s="98">
        <v>4754248</v>
      </c>
      <c r="E102" s="98"/>
      <c r="F102" s="98">
        <v>3128976</v>
      </c>
      <c r="G102" s="98"/>
      <c r="H102" s="98">
        <f>'CH-Seperate 13-14'!J52</f>
        <v>3037740</v>
      </c>
      <c r="I102" s="98"/>
      <c r="J102" s="98">
        <v>1992524</v>
      </c>
      <c r="K102" s="98"/>
    </row>
    <row r="103" spans="1:13" ht="20.100000000000001" customHeight="1" x14ac:dyDescent="0.25">
      <c r="A103" s="26" t="s">
        <v>143</v>
      </c>
      <c r="B103" s="153"/>
      <c r="C103" s="153"/>
      <c r="D103" s="110">
        <v>732591</v>
      </c>
      <c r="E103" s="98"/>
      <c r="F103" s="110">
        <v>726686</v>
      </c>
      <c r="G103" s="98"/>
      <c r="H103" s="110">
        <v>37078</v>
      </c>
      <c r="I103" s="98"/>
      <c r="J103" s="110">
        <v>37078</v>
      </c>
    </row>
    <row r="104" spans="1:13" ht="20.100000000000001" customHeight="1" x14ac:dyDescent="0.25">
      <c r="A104" s="18" t="s">
        <v>265</v>
      </c>
      <c r="B104" s="195"/>
      <c r="C104" s="195"/>
      <c r="D104" s="181">
        <f>SUM(D95:D103)</f>
        <v>13243078</v>
      </c>
      <c r="E104" s="100"/>
      <c r="F104" s="182">
        <f>SUM(F95:F103)</f>
        <v>11556340</v>
      </c>
      <c r="G104" s="182"/>
      <c r="H104" s="182">
        <f>SUM(H95:H103)</f>
        <v>11062327</v>
      </c>
      <c r="I104" s="182"/>
      <c r="J104" s="182">
        <f>SUM(J95:J103)</f>
        <v>9961550</v>
      </c>
    </row>
    <row r="105" spans="1:13" ht="20.100000000000001" customHeight="1" x14ac:dyDescent="0.25">
      <c r="A105" s="26" t="s">
        <v>50</v>
      </c>
      <c r="B105" s="153"/>
      <c r="C105" s="153"/>
      <c r="D105" s="161">
        <v>17075</v>
      </c>
      <c r="E105" s="98"/>
      <c r="F105" s="161">
        <v>14123</v>
      </c>
      <c r="G105" s="98"/>
      <c r="H105" s="16">
        <v>0</v>
      </c>
      <c r="I105" s="98"/>
      <c r="J105" s="16">
        <v>0</v>
      </c>
    </row>
    <row r="106" spans="1:13" ht="20.100000000000001" customHeight="1" x14ac:dyDescent="0.25">
      <c r="A106" s="103" t="s">
        <v>144</v>
      </c>
      <c r="B106" s="153"/>
      <c r="C106" s="153"/>
      <c r="D106" s="158">
        <f>SUM(D104:D105)</f>
        <v>13260153</v>
      </c>
      <c r="E106" s="100"/>
      <c r="F106" s="158">
        <f>SUM(F104:F105)</f>
        <v>11570463</v>
      </c>
      <c r="G106" s="100"/>
      <c r="H106" s="101">
        <f>SUM(H104:H105)</f>
        <v>11062327</v>
      </c>
      <c r="I106" s="100"/>
      <c r="J106" s="101">
        <f>SUM(J104:J105)</f>
        <v>9961550</v>
      </c>
    </row>
    <row r="107" spans="1:13" ht="20.100000000000001" customHeight="1" x14ac:dyDescent="0.25">
      <c r="A107" s="103"/>
      <c r="B107" s="153"/>
      <c r="C107" s="153"/>
      <c r="D107" s="162"/>
      <c r="E107" s="100"/>
      <c r="F107" s="162"/>
      <c r="G107" s="100"/>
      <c r="H107" s="100"/>
      <c r="I107" s="100"/>
      <c r="J107" s="100"/>
    </row>
    <row r="108" spans="1:13" ht="20.100000000000001" customHeight="1" thickBot="1" x14ac:dyDescent="0.3">
      <c r="A108" s="103" t="s">
        <v>145</v>
      </c>
      <c r="B108" s="153"/>
      <c r="C108" s="153"/>
      <c r="D108" s="159">
        <f>SUM(D106,D81)</f>
        <v>41853720</v>
      </c>
      <c r="E108" s="100"/>
      <c r="F108" s="159">
        <f>SUM(F106,F81)</f>
        <v>35567048</v>
      </c>
      <c r="G108" s="100"/>
      <c r="H108" s="104">
        <f>SUM(H106,H81)</f>
        <v>24739683</v>
      </c>
      <c r="I108" s="100"/>
      <c r="J108" s="104">
        <f>SUM(J106,J81)</f>
        <v>22763572</v>
      </c>
    </row>
    <row r="109" spans="1:13" ht="20.100000000000001" customHeight="1" thickTop="1" x14ac:dyDescent="0.25">
      <c r="A109" s="103"/>
      <c r="B109" s="153"/>
      <c r="C109" s="153"/>
    </row>
    <row r="110" spans="1:13" ht="20.100000000000001" customHeight="1" x14ac:dyDescent="0.25">
      <c r="D110" s="163"/>
      <c r="F110" s="161"/>
      <c r="H110" s="161"/>
      <c r="J110" s="161"/>
    </row>
    <row r="111" spans="1:13" ht="20.100000000000001" customHeight="1" x14ac:dyDescent="0.25"/>
    <row r="184" spans="1:97" s="164" customFormat="1" ht="20.100000000000001" customHeight="1" x14ac:dyDescent="0.25">
      <c r="A184" s="95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94"/>
      <c r="CO184" s="94"/>
      <c r="CP184" s="94"/>
      <c r="CQ184" s="94"/>
      <c r="CR184" s="94"/>
      <c r="CS184" s="94"/>
    </row>
  </sheetData>
  <mergeCells count="15">
    <mergeCell ref="D4:F4"/>
    <mergeCell ref="H4:J4"/>
    <mergeCell ref="D5:F5"/>
    <mergeCell ref="H5:J5"/>
    <mergeCell ref="D9:J9"/>
    <mergeCell ref="D91:J91"/>
    <mergeCell ref="D51:F51"/>
    <mergeCell ref="H51:J51"/>
    <mergeCell ref="D52:F52"/>
    <mergeCell ref="H52:J52"/>
    <mergeCell ref="D56:J56"/>
    <mergeCell ref="D86:F86"/>
    <mergeCell ref="H86:J86"/>
    <mergeCell ref="D87:F87"/>
    <mergeCell ref="H87:J87"/>
  </mergeCells>
  <pageMargins left="0.8" right="0.8" top="0.48" bottom="0.5" header="0.5" footer="0.5"/>
  <pageSetup paperSize="9" scale="75" firstPageNumber="2" orientation="portrait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2" manualBreakCount="2">
    <brk id="47" max="9" man="1"/>
    <brk id="82" max="9" man="1"/>
  </rowBreaks>
  <ignoredErrors>
    <ignoredError sqref="J80 D104:J104" formulaRange="1"/>
    <ignoredError sqref="B22 B35 B7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view="pageBreakPreview" zoomScale="75" zoomScaleNormal="70" zoomScaleSheetLayoutView="75" zoomScalePageLayoutView="85" workbookViewId="0"/>
  </sheetViews>
  <sheetFormatPr defaultColWidth="9.140625" defaultRowHeight="21.75" customHeight="1" x14ac:dyDescent="0.25"/>
  <cols>
    <col min="1" max="1" width="42.5703125" style="8" customWidth="1"/>
    <col min="2" max="2" width="7.140625" style="6" customWidth="1"/>
    <col min="3" max="3" width="1.42578125" style="6" customWidth="1"/>
    <col min="4" max="4" width="14.5703125" style="6" customWidth="1"/>
    <col min="5" max="5" width="1.42578125" style="6" customWidth="1"/>
    <col min="6" max="6" width="17.42578125" style="6" bestFit="1" customWidth="1"/>
    <col min="7" max="7" width="1.42578125" style="6" customWidth="1"/>
    <col min="8" max="8" width="17.7109375" style="6" bestFit="1" customWidth="1"/>
    <col min="9" max="9" width="1.42578125" style="6" customWidth="1"/>
    <col min="10" max="10" width="16.7109375" style="6" bestFit="1" customWidth="1"/>
    <col min="11" max="16384" width="9.140625" style="6"/>
  </cols>
  <sheetData>
    <row r="1" spans="1:10" s="2" customFormat="1" ht="21.75" customHeight="1" x14ac:dyDescent="0.3">
      <c r="A1" s="1" t="s">
        <v>0</v>
      </c>
      <c r="C1" s="28"/>
      <c r="D1" s="29"/>
      <c r="E1" s="30"/>
      <c r="F1" s="29"/>
      <c r="G1" s="30"/>
      <c r="H1" s="29"/>
      <c r="I1" s="30"/>
      <c r="J1" s="29"/>
    </row>
    <row r="2" spans="1:10" s="4" customFormat="1" ht="21.75" customHeight="1" x14ac:dyDescent="0.25">
      <c r="A2" s="3" t="s">
        <v>51</v>
      </c>
      <c r="C2" s="31"/>
      <c r="D2" s="32"/>
      <c r="E2" s="32"/>
      <c r="F2" s="32"/>
      <c r="G2" s="32"/>
      <c r="H2" s="32"/>
      <c r="I2" s="32"/>
      <c r="J2" s="32"/>
    </row>
    <row r="3" spans="1:10" s="4" customFormat="1" ht="21.75" customHeight="1" x14ac:dyDescent="0.25">
      <c r="A3" s="216"/>
      <c r="B3" s="216"/>
      <c r="C3" s="216"/>
      <c r="D3" s="216"/>
      <c r="E3" s="216"/>
      <c r="F3" s="216"/>
      <c r="G3" s="32"/>
      <c r="H3" s="217"/>
      <c r="I3" s="217"/>
      <c r="J3" s="217"/>
    </row>
    <row r="4" spans="1:10" ht="21.75" customHeight="1" x14ac:dyDescent="0.25">
      <c r="B4" s="8"/>
      <c r="C4" s="8"/>
      <c r="D4" s="215" t="s">
        <v>2</v>
      </c>
      <c r="E4" s="215"/>
      <c r="F4" s="215"/>
      <c r="H4" s="215" t="s">
        <v>3</v>
      </c>
      <c r="I4" s="215"/>
      <c r="J4" s="215"/>
    </row>
    <row r="5" spans="1:10" ht="21.75" customHeight="1" x14ac:dyDescent="0.25">
      <c r="B5" s="9"/>
      <c r="C5" s="9"/>
      <c r="D5" s="218" t="s">
        <v>5</v>
      </c>
      <c r="E5" s="218"/>
      <c r="F5" s="218"/>
      <c r="G5" s="7"/>
      <c r="H5" s="218" t="s">
        <v>5</v>
      </c>
      <c r="I5" s="218"/>
      <c r="J5" s="218"/>
    </row>
    <row r="6" spans="1:10" ht="21.75" customHeight="1" x14ac:dyDescent="0.25">
      <c r="B6" s="9"/>
      <c r="C6" s="9"/>
      <c r="D6" s="219" t="s">
        <v>52</v>
      </c>
      <c r="E6" s="219"/>
      <c r="F6" s="219"/>
      <c r="G6" s="7"/>
      <c r="H6" s="219" t="s">
        <v>52</v>
      </c>
      <c r="I6" s="219"/>
      <c r="J6" s="219"/>
    </row>
    <row r="7" spans="1:10" ht="21.75" customHeight="1" x14ac:dyDescent="0.25">
      <c r="B7" s="10"/>
      <c r="C7" s="9"/>
      <c r="D7" s="219" t="s">
        <v>152</v>
      </c>
      <c r="E7" s="219"/>
      <c r="F7" s="219"/>
      <c r="G7" s="7"/>
      <c r="H7" s="219" t="s">
        <v>152</v>
      </c>
      <c r="I7" s="219"/>
      <c r="J7" s="219"/>
    </row>
    <row r="8" spans="1:10" ht="21.75" customHeight="1" x14ac:dyDescent="0.25">
      <c r="B8" s="10"/>
      <c r="C8" s="10"/>
      <c r="D8" s="9">
        <v>2022</v>
      </c>
      <c r="E8" s="9"/>
      <c r="F8" s="9">
        <v>2021</v>
      </c>
      <c r="G8" s="9"/>
      <c r="H8" s="9">
        <v>2022</v>
      </c>
      <c r="I8" s="9"/>
      <c r="J8" s="9">
        <v>2021</v>
      </c>
    </row>
    <row r="9" spans="1:10" ht="21.75" customHeight="1" x14ac:dyDescent="0.25">
      <c r="A9" s="5"/>
      <c r="C9" s="10"/>
      <c r="D9" s="220" t="s">
        <v>8</v>
      </c>
      <c r="E9" s="220"/>
      <c r="F9" s="220"/>
      <c r="G9" s="220"/>
      <c r="H9" s="220"/>
      <c r="I9" s="220"/>
      <c r="J9" s="220"/>
    </row>
    <row r="10" spans="1:10" ht="21.75" customHeight="1" x14ac:dyDescent="0.25">
      <c r="A10" s="33" t="s">
        <v>134</v>
      </c>
      <c r="B10" s="10"/>
      <c r="C10" s="10"/>
    </row>
    <row r="11" spans="1:10" ht="21.75" customHeight="1" x14ac:dyDescent="0.25">
      <c r="A11" s="14" t="s">
        <v>53</v>
      </c>
      <c r="B11" s="10"/>
      <c r="C11" s="10"/>
    </row>
    <row r="12" spans="1:10" ht="21.75" customHeight="1" x14ac:dyDescent="0.25">
      <c r="A12" s="14" t="s">
        <v>54</v>
      </c>
      <c r="B12" s="10"/>
      <c r="C12" s="10"/>
      <c r="D12" s="34">
        <v>12326554</v>
      </c>
      <c r="F12" s="34">
        <v>8359673</v>
      </c>
      <c r="H12" s="17">
        <v>5716394</v>
      </c>
      <c r="J12" s="17">
        <v>3736760</v>
      </c>
    </row>
    <row r="13" spans="1:10" ht="21.75" customHeight="1" x14ac:dyDescent="0.25">
      <c r="A13" s="14" t="s">
        <v>184</v>
      </c>
      <c r="B13" s="89"/>
      <c r="C13" s="89"/>
      <c r="D13" s="34"/>
      <c r="F13" s="34"/>
      <c r="H13" s="17"/>
      <c r="J13" s="17"/>
    </row>
    <row r="14" spans="1:10" ht="21.75" customHeight="1" x14ac:dyDescent="0.25">
      <c r="A14" s="14" t="s">
        <v>55</v>
      </c>
      <c r="B14" s="89"/>
      <c r="C14" s="89"/>
      <c r="D14" s="15">
        <v>0</v>
      </c>
      <c r="F14" s="34">
        <v>317898</v>
      </c>
      <c r="H14" s="15">
        <v>0</v>
      </c>
      <c r="J14" s="15">
        <v>0</v>
      </c>
    </row>
    <row r="15" spans="1:10" ht="21.75" customHeight="1" x14ac:dyDescent="0.25">
      <c r="A15" s="14" t="s">
        <v>184</v>
      </c>
      <c r="B15" s="192"/>
      <c r="C15" s="192"/>
      <c r="D15" s="34"/>
      <c r="F15" s="34"/>
      <c r="G15" s="34"/>
      <c r="H15" s="34"/>
      <c r="I15" s="34"/>
      <c r="J15" s="34"/>
    </row>
    <row r="16" spans="1:10" ht="21.75" customHeight="1" x14ac:dyDescent="0.25">
      <c r="A16" s="14" t="s">
        <v>244</v>
      </c>
      <c r="B16" s="192"/>
      <c r="C16" s="192"/>
      <c r="D16" s="15">
        <v>41041</v>
      </c>
      <c r="F16" s="15">
        <v>0</v>
      </c>
      <c r="G16" s="34"/>
      <c r="H16" s="15">
        <v>41041</v>
      </c>
      <c r="I16" s="34"/>
      <c r="J16" s="15">
        <v>0</v>
      </c>
    </row>
    <row r="17" spans="1:10" ht="21.75" customHeight="1" x14ac:dyDescent="0.25">
      <c r="A17" s="14" t="s">
        <v>57</v>
      </c>
      <c r="B17" s="10"/>
      <c r="C17" s="10"/>
      <c r="D17" s="15">
        <v>28674</v>
      </c>
      <c r="E17" s="36"/>
      <c r="F17" s="15">
        <v>17742</v>
      </c>
      <c r="G17" s="36"/>
      <c r="H17" s="15">
        <v>111323</v>
      </c>
      <c r="I17" s="36"/>
      <c r="J17" s="15">
        <v>63113</v>
      </c>
    </row>
    <row r="18" spans="1:10" ht="21.75" customHeight="1" x14ac:dyDescent="0.25">
      <c r="A18" s="14" t="s">
        <v>147</v>
      </c>
      <c r="B18" s="10"/>
      <c r="C18" s="10"/>
      <c r="D18" s="15">
        <v>16530</v>
      </c>
      <c r="E18" s="36"/>
      <c r="F18" s="15">
        <v>30056</v>
      </c>
      <c r="G18" s="36"/>
      <c r="H18" s="15">
        <v>79530</v>
      </c>
      <c r="I18" s="36"/>
      <c r="J18" s="15">
        <v>480055</v>
      </c>
    </row>
    <row r="19" spans="1:10" ht="21.75" customHeight="1" x14ac:dyDescent="0.25">
      <c r="A19" s="14" t="s">
        <v>58</v>
      </c>
      <c r="B19" s="10"/>
      <c r="C19" s="10"/>
      <c r="D19" s="15">
        <v>63677</v>
      </c>
      <c r="E19" s="36"/>
      <c r="F19" s="15">
        <v>18791</v>
      </c>
      <c r="G19" s="36"/>
      <c r="H19" s="37">
        <v>31423</v>
      </c>
      <c r="I19" s="36"/>
      <c r="J19" s="37">
        <v>19978</v>
      </c>
    </row>
    <row r="20" spans="1:10" ht="21.75" customHeight="1" x14ac:dyDescent="0.25">
      <c r="A20" s="38" t="s">
        <v>135</v>
      </c>
      <c r="B20" s="10"/>
      <c r="C20" s="10"/>
      <c r="D20" s="39">
        <f>SUM(D12:D19)</f>
        <v>12476476</v>
      </c>
      <c r="E20" s="36"/>
      <c r="F20" s="39">
        <f>SUM(F12:F19)</f>
        <v>8744160</v>
      </c>
      <c r="G20" s="36"/>
      <c r="H20" s="39">
        <f>SUM(H12:H19)</f>
        <v>5979711</v>
      </c>
      <c r="I20" s="36"/>
      <c r="J20" s="39">
        <f>SUM(J12:J19)</f>
        <v>4299906</v>
      </c>
    </row>
    <row r="21" spans="1:10" ht="13.5" customHeight="1" x14ac:dyDescent="0.25">
      <c r="A21" s="33"/>
      <c r="B21" s="10"/>
      <c r="C21" s="10"/>
      <c r="D21" s="40"/>
      <c r="E21" s="36"/>
      <c r="F21" s="40"/>
      <c r="G21" s="36"/>
      <c r="H21" s="40"/>
      <c r="I21" s="36"/>
      <c r="J21" s="40"/>
    </row>
    <row r="22" spans="1:10" ht="21.75" customHeight="1" x14ac:dyDescent="0.25">
      <c r="A22" s="23" t="s">
        <v>59</v>
      </c>
      <c r="B22" s="10"/>
      <c r="C22" s="10"/>
      <c r="D22" s="40"/>
      <c r="F22" s="40"/>
      <c r="H22" s="40"/>
      <c r="J22" s="40"/>
    </row>
    <row r="23" spans="1:10" ht="21.75" customHeight="1" x14ac:dyDescent="0.25">
      <c r="A23" s="14" t="s">
        <v>60</v>
      </c>
      <c r="B23" s="10"/>
      <c r="C23" s="10"/>
      <c r="D23" s="40"/>
      <c r="F23" s="40"/>
      <c r="H23" s="40"/>
      <c r="J23" s="40"/>
    </row>
    <row r="24" spans="1:10" ht="21.75" customHeight="1" x14ac:dyDescent="0.25">
      <c r="A24" s="14" t="s">
        <v>54</v>
      </c>
      <c r="B24" s="10"/>
      <c r="C24" s="10"/>
      <c r="D24" s="34">
        <v>9580750</v>
      </c>
      <c r="F24" s="34">
        <v>7401629</v>
      </c>
      <c r="H24" s="17">
        <v>4316571</v>
      </c>
      <c r="J24" s="17">
        <v>3514685</v>
      </c>
    </row>
    <row r="25" spans="1:10" ht="21.75" customHeight="1" x14ac:dyDescent="0.25">
      <c r="A25" s="14" t="s">
        <v>112</v>
      </c>
      <c r="B25" s="10"/>
      <c r="C25" s="10"/>
      <c r="D25" s="34">
        <v>671545</v>
      </c>
      <c r="F25" s="34">
        <v>238260</v>
      </c>
      <c r="H25" s="34">
        <v>325983</v>
      </c>
      <c r="J25" s="34">
        <v>154292</v>
      </c>
    </row>
    <row r="26" spans="1:10" ht="21.75" customHeight="1" x14ac:dyDescent="0.25">
      <c r="A26" s="14" t="s">
        <v>61</v>
      </c>
      <c r="B26" s="10"/>
      <c r="C26" s="10"/>
      <c r="D26" s="34">
        <v>182615</v>
      </c>
      <c r="F26" s="34">
        <v>139318</v>
      </c>
      <c r="G26" s="34"/>
      <c r="H26" s="34">
        <v>138647</v>
      </c>
      <c r="I26" s="34"/>
      <c r="J26" s="34">
        <v>102038</v>
      </c>
    </row>
    <row r="27" spans="1:10" ht="21.75" customHeight="1" x14ac:dyDescent="0.25">
      <c r="A27" s="14" t="s">
        <v>273</v>
      </c>
      <c r="B27" s="192"/>
      <c r="C27" s="192"/>
      <c r="D27" s="34"/>
      <c r="F27" s="34"/>
      <c r="G27" s="34"/>
      <c r="H27" s="34"/>
      <c r="I27" s="34"/>
      <c r="J27" s="34"/>
    </row>
    <row r="28" spans="1:10" ht="21.75" customHeight="1" x14ac:dyDescent="0.25">
      <c r="A28" s="14" t="s">
        <v>55</v>
      </c>
      <c r="B28" s="192"/>
      <c r="C28" s="192"/>
      <c r="D28" s="34">
        <v>191384</v>
      </c>
      <c r="F28" s="15">
        <v>0</v>
      </c>
      <c r="G28" s="15"/>
      <c r="H28" s="15">
        <v>0</v>
      </c>
      <c r="I28" s="15"/>
      <c r="J28" s="15">
        <v>0</v>
      </c>
    </row>
    <row r="29" spans="1:10" ht="21.75" customHeight="1" x14ac:dyDescent="0.25">
      <c r="A29" s="14" t="s">
        <v>185</v>
      </c>
      <c r="B29" s="148"/>
      <c r="C29" s="148"/>
      <c r="D29" s="34"/>
      <c r="F29" s="34"/>
      <c r="G29" s="34"/>
      <c r="H29" s="34"/>
      <c r="I29" s="34"/>
      <c r="J29" s="34"/>
    </row>
    <row r="30" spans="1:10" ht="21.75" customHeight="1" x14ac:dyDescent="0.25">
      <c r="A30" s="14" t="s">
        <v>244</v>
      </c>
      <c r="B30" s="147"/>
      <c r="C30" s="147"/>
      <c r="D30" s="15">
        <v>0</v>
      </c>
      <c r="F30" s="34">
        <v>152406</v>
      </c>
      <c r="G30" s="34"/>
      <c r="H30" s="15">
        <v>0</v>
      </c>
      <c r="I30" s="34"/>
      <c r="J30" s="15">
        <v>152436</v>
      </c>
    </row>
    <row r="31" spans="1:10" ht="21.75" customHeight="1" x14ac:dyDescent="0.25">
      <c r="A31" s="14" t="s">
        <v>108</v>
      </c>
      <c r="B31" s="10"/>
      <c r="C31" s="10"/>
      <c r="D31" s="15">
        <v>116172</v>
      </c>
      <c r="F31" s="15">
        <v>53984</v>
      </c>
      <c r="G31" s="34"/>
      <c r="H31" s="15">
        <v>132219</v>
      </c>
      <c r="I31" s="34"/>
      <c r="J31" s="15">
        <v>38355</v>
      </c>
    </row>
    <row r="32" spans="1:10" ht="21.75" customHeight="1" x14ac:dyDescent="0.25">
      <c r="A32" s="5" t="s">
        <v>63</v>
      </c>
      <c r="B32" s="10"/>
      <c r="C32" s="10"/>
      <c r="D32" s="19">
        <f>SUM(D24:D31)</f>
        <v>10742466</v>
      </c>
      <c r="F32" s="19">
        <f>SUM(F24:F31)</f>
        <v>7985597</v>
      </c>
      <c r="H32" s="19">
        <f>SUM(H24:H31)</f>
        <v>4913420</v>
      </c>
      <c r="J32" s="19">
        <f>SUM(J24:J31)</f>
        <v>3961806</v>
      </c>
    </row>
    <row r="33" spans="1:10" ht="13.5" customHeight="1" x14ac:dyDescent="0.25">
      <c r="A33" s="6"/>
      <c r="B33" s="10"/>
      <c r="C33" s="10"/>
      <c r="D33" s="13"/>
      <c r="F33" s="13"/>
      <c r="H33" s="13"/>
      <c r="J33" s="13"/>
    </row>
    <row r="34" spans="1:10" ht="21.75" customHeight="1" x14ac:dyDescent="0.3">
      <c r="A34" s="1" t="s">
        <v>0</v>
      </c>
      <c r="C34" s="10"/>
      <c r="D34" s="21"/>
      <c r="E34" s="20"/>
      <c r="F34" s="21"/>
      <c r="G34" s="20"/>
      <c r="H34" s="21"/>
      <c r="I34" s="20"/>
      <c r="J34" s="21"/>
    </row>
    <row r="35" spans="1:10" ht="21.75" customHeight="1" x14ac:dyDescent="0.25">
      <c r="A35" s="3" t="s">
        <v>51</v>
      </c>
      <c r="C35" s="9"/>
      <c r="D35" s="7"/>
      <c r="E35" s="7"/>
      <c r="F35" s="7"/>
      <c r="G35" s="7"/>
      <c r="H35" s="7"/>
      <c r="I35" s="7"/>
      <c r="J35" s="7"/>
    </row>
    <row r="36" spans="1:10" ht="21.75" customHeight="1" x14ac:dyDescent="0.25">
      <c r="A36" s="214"/>
      <c r="B36" s="214"/>
      <c r="C36" s="214"/>
      <c r="D36" s="214"/>
      <c r="E36" s="214"/>
      <c r="F36" s="214"/>
      <c r="G36" s="7"/>
      <c r="H36" s="215"/>
      <c r="I36" s="215"/>
      <c r="J36" s="215"/>
    </row>
    <row r="37" spans="1:10" ht="21.75" customHeight="1" x14ac:dyDescent="0.25">
      <c r="A37" s="46"/>
      <c r="B37" s="8"/>
      <c r="C37" s="8"/>
      <c r="D37" s="215" t="s">
        <v>2</v>
      </c>
      <c r="E37" s="215"/>
      <c r="F37" s="215"/>
      <c r="H37" s="215" t="s">
        <v>3</v>
      </c>
      <c r="I37" s="215"/>
      <c r="J37" s="215"/>
    </row>
    <row r="38" spans="1:10" ht="21.75" customHeight="1" x14ac:dyDescent="0.25">
      <c r="B38" s="9"/>
      <c r="C38" s="9"/>
      <c r="D38" s="218" t="s">
        <v>5</v>
      </c>
      <c r="E38" s="218"/>
      <c r="F38" s="218"/>
      <c r="G38" s="7"/>
      <c r="H38" s="218" t="s">
        <v>5</v>
      </c>
      <c r="I38" s="218"/>
      <c r="J38" s="218"/>
    </row>
    <row r="39" spans="1:10" ht="21.75" customHeight="1" x14ac:dyDescent="0.25">
      <c r="B39" s="10"/>
      <c r="C39" s="9"/>
      <c r="D39" s="219" t="s">
        <v>52</v>
      </c>
      <c r="E39" s="219"/>
      <c r="F39" s="219"/>
      <c r="G39" s="7"/>
      <c r="H39" s="219" t="s">
        <v>52</v>
      </c>
      <c r="I39" s="219"/>
      <c r="J39" s="219"/>
    </row>
    <row r="40" spans="1:10" ht="21.75" customHeight="1" x14ac:dyDescent="0.25">
      <c r="B40" s="10"/>
      <c r="C40" s="9"/>
      <c r="D40" s="219" t="s">
        <v>152</v>
      </c>
      <c r="E40" s="219"/>
      <c r="F40" s="219"/>
      <c r="G40" s="7"/>
      <c r="H40" s="219" t="s">
        <v>152</v>
      </c>
      <c r="I40" s="219"/>
      <c r="J40" s="219"/>
    </row>
    <row r="41" spans="1:10" ht="21.75" customHeight="1" x14ac:dyDescent="0.25">
      <c r="B41" s="10"/>
      <c r="C41" s="10"/>
      <c r="D41" s="9">
        <v>2022</v>
      </c>
      <c r="E41" s="9"/>
      <c r="F41" s="9">
        <v>2021</v>
      </c>
      <c r="G41" s="9"/>
      <c r="H41" s="9">
        <v>2022</v>
      </c>
      <c r="I41" s="9"/>
      <c r="J41" s="9">
        <v>2021</v>
      </c>
    </row>
    <row r="42" spans="1:10" ht="21.75" customHeight="1" x14ac:dyDescent="0.25">
      <c r="C42" s="10"/>
      <c r="D42" s="220" t="s">
        <v>8</v>
      </c>
      <c r="E42" s="220"/>
      <c r="F42" s="220"/>
      <c r="G42" s="220"/>
      <c r="H42" s="220"/>
      <c r="I42" s="220"/>
      <c r="J42" s="220"/>
    </row>
    <row r="43" spans="1:10" ht="21.75" customHeight="1" x14ac:dyDescent="0.25">
      <c r="C43" s="112"/>
      <c r="D43" s="112"/>
      <c r="E43" s="112"/>
      <c r="F43" s="112"/>
      <c r="G43" s="112"/>
      <c r="H43" s="112"/>
      <c r="I43" s="112"/>
      <c r="J43" s="112"/>
    </row>
    <row r="44" spans="1:10" s="36" customFormat="1" ht="21.75" customHeight="1" x14ac:dyDescent="0.25">
      <c r="A44" s="36" t="s">
        <v>224</v>
      </c>
      <c r="B44" s="42"/>
      <c r="C44" s="42"/>
      <c r="D44" s="21">
        <f>D20-D32</f>
        <v>1734010</v>
      </c>
      <c r="E44" s="45"/>
      <c r="F44" s="21">
        <f>F20-F32</f>
        <v>758563</v>
      </c>
      <c r="G44" s="45"/>
      <c r="H44" s="21">
        <f>H20-H32</f>
        <v>1066291</v>
      </c>
      <c r="I44" s="45"/>
      <c r="J44" s="21">
        <f>J20-J32</f>
        <v>338100</v>
      </c>
    </row>
    <row r="45" spans="1:10" ht="21.75" customHeight="1" x14ac:dyDescent="0.25">
      <c r="A45" s="14" t="s">
        <v>62</v>
      </c>
      <c r="B45" s="10"/>
      <c r="C45" s="10"/>
      <c r="D45" s="34">
        <v>179212</v>
      </c>
      <c r="E45" s="27"/>
      <c r="F45" s="34">
        <v>110617</v>
      </c>
      <c r="G45" s="27"/>
      <c r="H45" s="34">
        <v>96677</v>
      </c>
      <c r="I45" s="27"/>
      <c r="J45" s="34">
        <v>70971</v>
      </c>
    </row>
    <row r="46" spans="1:10" ht="21.75" customHeight="1" x14ac:dyDescent="0.25">
      <c r="A46" s="14" t="s">
        <v>219</v>
      </c>
      <c r="B46" s="192"/>
      <c r="C46" s="192"/>
      <c r="D46" s="34"/>
      <c r="E46" s="27"/>
      <c r="F46" s="34"/>
      <c r="G46" s="27"/>
      <c r="H46" s="34"/>
      <c r="I46" s="27"/>
      <c r="J46" s="34"/>
    </row>
    <row r="47" spans="1:10" ht="21.75" customHeight="1" x14ac:dyDescent="0.25">
      <c r="A47" s="14" t="s">
        <v>220</v>
      </c>
      <c r="B47" s="192"/>
      <c r="C47" s="192"/>
      <c r="D47" s="34">
        <v>17193</v>
      </c>
      <c r="E47" s="27"/>
      <c r="F47" s="34">
        <v>7379</v>
      </c>
      <c r="G47" s="27"/>
      <c r="H47" s="34">
        <v>28661</v>
      </c>
      <c r="I47" s="27"/>
      <c r="J47" s="34">
        <v>12433</v>
      </c>
    </row>
    <row r="48" spans="1:10" ht="21.75" customHeight="1" x14ac:dyDescent="0.25">
      <c r="A48" s="14" t="s">
        <v>289</v>
      </c>
      <c r="B48" s="192"/>
      <c r="C48" s="192"/>
      <c r="D48" s="34"/>
      <c r="E48" s="27"/>
      <c r="F48" s="34"/>
      <c r="G48" s="27"/>
      <c r="H48" s="34"/>
      <c r="I48" s="27"/>
      <c r="J48" s="34"/>
    </row>
    <row r="49" spans="1:10" ht="21.75" customHeight="1" x14ac:dyDescent="0.25">
      <c r="A49" s="14" t="s">
        <v>290</v>
      </c>
      <c r="B49" s="192"/>
      <c r="C49" s="192"/>
      <c r="D49" s="37">
        <v>-4219</v>
      </c>
      <c r="E49" s="27"/>
      <c r="F49" s="37">
        <v>-1290</v>
      </c>
      <c r="G49" s="27"/>
      <c r="H49" s="37">
        <v>0</v>
      </c>
      <c r="I49" s="27"/>
      <c r="J49" s="37">
        <v>0</v>
      </c>
    </row>
    <row r="50" spans="1:10" ht="24" customHeight="1" x14ac:dyDescent="0.25">
      <c r="A50" s="36" t="s">
        <v>165</v>
      </c>
      <c r="B50" s="112"/>
      <c r="C50" s="112"/>
      <c r="D50" s="49">
        <f>D44-D45-D47-D49</f>
        <v>1541824</v>
      </c>
      <c r="E50" s="27"/>
      <c r="F50" s="49">
        <f>F44-F45-F47-F49</f>
        <v>641857</v>
      </c>
      <c r="G50" s="52"/>
      <c r="H50" s="53">
        <f>H44-H45-H47-H49</f>
        <v>940953</v>
      </c>
      <c r="I50" s="52"/>
      <c r="J50" s="53">
        <f>J44-J45-J47-J49</f>
        <v>254696</v>
      </c>
    </row>
    <row r="51" spans="1:10" ht="21.75" customHeight="1" x14ac:dyDescent="0.25">
      <c r="A51" s="22" t="s">
        <v>113</v>
      </c>
      <c r="B51" s="10"/>
      <c r="C51" s="10"/>
      <c r="D51" s="41">
        <v>303920</v>
      </c>
      <c r="E51" s="27"/>
      <c r="F51" s="41">
        <v>214122</v>
      </c>
      <c r="G51" s="27"/>
      <c r="H51" s="43">
        <v>159818</v>
      </c>
      <c r="I51" s="27"/>
      <c r="J51" s="74">
        <v>-29974</v>
      </c>
    </row>
    <row r="52" spans="1:10" ht="21.75" customHeight="1" thickBot="1" x14ac:dyDescent="0.3">
      <c r="A52" s="36" t="s">
        <v>164</v>
      </c>
      <c r="B52" s="10"/>
      <c r="C52" s="10"/>
      <c r="D52" s="44">
        <f>D50-D51</f>
        <v>1237904</v>
      </c>
      <c r="E52" s="36"/>
      <c r="F52" s="44">
        <f>F50-F51</f>
        <v>427735</v>
      </c>
      <c r="G52" s="36"/>
      <c r="H52" s="44">
        <f>H50-H51</f>
        <v>781135</v>
      </c>
      <c r="I52" s="36"/>
      <c r="J52" s="44">
        <f>J50-J51</f>
        <v>284670</v>
      </c>
    </row>
    <row r="53" spans="1:10" ht="21.75" customHeight="1" thickTop="1" x14ac:dyDescent="0.25">
      <c r="A53" s="36"/>
      <c r="B53" s="141"/>
      <c r="C53" s="141"/>
      <c r="D53" s="21"/>
      <c r="E53" s="36"/>
      <c r="F53" s="21"/>
      <c r="G53" s="36"/>
      <c r="H53" s="21"/>
      <c r="I53" s="36"/>
      <c r="J53" s="21"/>
    </row>
    <row r="54" spans="1:10" ht="21.75" customHeight="1" x14ac:dyDescent="0.25">
      <c r="A54" s="18" t="s">
        <v>163</v>
      </c>
      <c r="B54" s="10"/>
      <c r="C54" s="10"/>
      <c r="D54" s="27"/>
      <c r="F54" s="27"/>
      <c r="H54" s="27"/>
      <c r="J54" s="27"/>
    </row>
    <row r="55" spans="1:10" ht="21.75" customHeight="1" x14ac:dyDescent="0.25">
      <c r="A55" s="25" t="s">
        <v>177</v>
      </c>
      <c r="B55" s="10"/>
      <c r="C55" s="10"/>
      <c r="D55" s="34">
        <f>D57-D56</f>
        <v>1238492</v>
      </c>
      <c r="E55" s="12"/>
      <c r="F55" s="34">
        <f>F57-F56</f>
        <v>429585</v>
      </c>
      <c r="G55" s="34"/>
      <c r="H55" s="34">
        <f>H57-H56</f>
        <v>781135</v>
      </c>
      <c r="I55" s="34"/>
      <c r="J55" s="34">
        <f>J57-J56</f>
        <v>284670</v>
      </c>
    </row>
    <row r="56" spans="1:10" ht="21.75" customHeight="1" x14ac:dyDescent="0.25">
      <c r="A56" s="14" t="s">
        <v>64</v>
      </c>
      <c r="B56" s="10"/>
      <c r="C56" s="10"/>
      <c r="D56" s="74">
        <v>-588</v>
      </c>
      <c r="E56" s="12"/>
      <c r="F56" s="74">
        <v>-1850</v>
      </c>
      <c r="G56" s="47"/>
      <c r="H56" s="74">
        <v>0</v>
      </c>
      <c r="J56" s="74">
        <v>0</v>
      </c>
    </row>
    <row r="57" spans="1:10" ht="21.75" customHeight="1" thickBot="1" x14ac:dyDescent="0.3">
      <c r="A57" s="38" t="s">
        <v>164</v>
      </c>
      <c r="B57" s="10"/>
      <c r="C57" s="10"/>
      <c r="D57" s="48">
        <f>D52</f>
        <v>1237904</v>
      </c>
      <c r="E57" s="18"/>
      <c r="F57" s="48">
        <f>F52</f>
        <v>427735</v>
      </c>
      <c r="G57" s="18"/>
      <c r="H57" s="48">
        <f>H52</f>
        <v>781135</v>
      </c>
      <c r="I57" s="18"/>
      <c r="J57" s="48">
        <f>J52</f>
        <v>284670</v>
      </c>
    </row>
    <row r="58" spans="1:10" ht="21.75" customHeight="1" thickTop="1" x14ac:dyDescent="0.25">
      <c r="A58" s="38"/>
      <c r="B58" s="112"/>
      <c r="C58" s="112"/>
      <c r="D58" s="49"/>
      <c r="E58" s="18"/>
      <c r="F58" s="49"/>
      <c r="G58" s="18"/>
      <c r="H58" s="49"/>
      <c r="I58" s="18"/>
      <c r="J58" s="49"/>
    </row>
    <row r="59" spans="1:10" ht="21.75" customHeight="1" x14ac:dyDescent="0.25">
      <c r="A59" s="38" t="s">
        <v>280</v>
      </c>
      <c r="B59" s="112"/>
      <c r="C59" s="112"/>
      <c r="D59" s="49"/>
      <c r="E59" s="18"/>
      <c r="F59" s="49"/>
      <c r="G59" s="18"/>
      <c r="H59" s="49"/>
      <c r="I59" s="18"/>
      <c r="J59" s="49"/>
    </row>
    <row r="60" spans="1:10" ht="21.75" customHeight="1" thickBot="1" x14ac:dyDescent="0.3">
      <c r="A60" s="14" t="s">
        <v>213</v>
      </c>
      <c r="B60" s="112"/>
      <c r="C60" s="112"/>
      <c r="D60" s="165">
        <v>0.22</v>
      </c>
      <c r="E60" s="94"/>
      <c r="F60" s="165">
        <v>0.08</v>
      </c>
      <c r="G60" s="94"/>
      <c r="H60" s="165">
        <f>H57/'BS 2-4'!H95</f>
        <v>0.13815477983331262</v>
      </c>
      <c r="I60" s="94"/>
      <c r="J60" s="165">
        <f>J57/'[1]BS-2-4'!J91</f>
        <v>4.6150254607000597E-2</v>
      </c>
    </row>
    <row r="61" spans="1:10" ht="21.75" customHeight="1" thickTop="1" x14ac:dyDescent="0.25">
      <c r="A61" s="14"/>
      <c r="B61" s="112"/>
      <c r="C61" s="112"/>
      <c r="D61" s="143"/>
      <c r="E61" s="18"/>
      <c r="F61" s="143"/>
      <c r="G61" s="18"/>
      <c r="H61" s="143"/>
      <c r="I61" s="18"/>
      <c r="J61" s="143"/>
    </row>
    <row r="62" spans="1:10" ht="13.5" customHeight="1" x14ac:dyDescent="0.25">
      <c r="B62" s="27"/>
      <c r="C62" s="64"/>
      <c r="D62" s="64"/>
      <c r="E62" s="64"/>
      <c r="F62" s="64"/>
      <c r="G62" s="64"/>
      <c r="H62" s="64"/>
      <c r="I62" s="64"/>
      <c r="J62" s="64"/>
    </row>
    <row r="63" spans="1:10" ht="21.75" customHeight="1" x14ac:dyDescent="0.3">
      <c r="A63" s="1" t="s">
        <v>0</v>
      </c>
      <c r="C63" s="10"/>
      <c r="D63" s="21"/>
      <c r="E63" s="20"/>
      <c r="F63" s="21"/>
      <c r="G63" s="20"/>
      <c r="H63" s="21"/>
      <c r="I63" s="20"/>
      <c r="J63" s="21"/>
    </row>
    <row r="64" spans="1:10" ht="21.75" customHeight="1" x14ac:dyDescent="0.25">
      <c r="A64" s="3" t="s">
        <v>65</v>
      </c>
      <c r="C64" s="9"/>
      <c r="D64" s="7"/>
      <c r="E64" s="7"/>
      <c r="F64" s="7"/>
      <c r="G64" s="7"/>
      <c r="H64" s="7"/>
      <c r="I64" s="7"/>
      <c r="J64" s="7"/>
    </row>
    <row r="65" spans="1:10" ht="21.75" customHeight="1" x14ac:dyDescent="0.25">
      <c r="A65" s="214"/>
      <c r="B65" s="214"/>
      <c r="C65" s="214"/>
      <c r="D65" s="214"/>
      <c r="E65" s="214"/>
      <c r="F65" s="214"/>
      <c r="G65" s="7"/>
      <c r="H65" s="215"/>
      <c r="I65" s="215"/>
      <c r="J65" s="215"/>
    </row>
    <row r="66" spans="1:10" ht="21.75" customHeight="1" x14ac:dyDescent="0.25">
      <c r="B66" s="8"/>
      <c r="C66" s="8"/>
      <c r="D66" s="215" t="s">
        <v>2</v>
      </c>
      <c r="E66" s="215"/>
      <c r="F66" s="215"/>
      <c r="H66" s="215" t="s">
        <v>3</v>
      </c>
      <c r="I66" s="215"/>
      <c r="J66" s="215"/>
    </row>
    <row r="67" spans="1:10" ht="21.75" customHeight="1" x14ac:dyDescent="0.25">
      <c r="B67" s="9"/>
      <c r="C67" s="9"/>
      <c r="D67" s="218" t="s">
        <v>5</v>
      </c>
      <c r="E67" s="218"/>
      <c r="F67" s="218"/>
      <c r="G67" s="7"/>
      <c r="H67" s="218" t="s">
        <v>4</v>
      </c>
      <c r="I67" s="218"/>
      <c r="J67" s="218"/>
    </row>
    <row r="68" spans="1:10" ht="21.75" customHeight="1" x14ac:dyDescent="0.25">
      <c r="B68" s="10"/>
      <c r="C68" s="9"/>
      <c r="D68" s="219" t="s">
        <v>66</v>
      </c>
      <c r="E68" s="219"/>
      <c r="F68" s="219"/>
      <c r="G68" s="7"/>
      <c r="H68" s="219" t="s">
        <v>66</v>
      </c>
      <c r="I68" s="219"/>
      <c r="J68" s="219"/>
    </row>
    <row r="69" spans="1:10" ht="21.75" customHeight="1" x14ac:dyDescent="0.25">
      <c r="B69" s="10"/>
      <c r="C69" s="9"/>
      <c r="D69" s="219" t="s">
        <v>152</v>
      </c>
      <c r="E69" s="219"/>
      <c r="F69" s="219"/>
      <c r="G69" s="7"/>
      <c r="H69" s="219" t="s">
        <v>152</v>
      </c>
      <c r="I69" s="219"/>
      <c r="J69" s="219"/>
    </row>
    <row r="70" spans="1:10" ht="21.75" customHeight="1" x14ac:dyDescent="0.25">
      <c r="B70" s="10"/>
      <c r="C70" s="10"/>
      <c r="D70" s="9">
        <v>2022</v>
      </c>
      <c r="E70" s="9"/>
      <c r="F70" s="9">
        <v>2021</v>
      </c>
      <c r="G70" s="9"/>
      <c r="H70" s="9">
        <v>2022</v>
      </c>
      <c r="I70" s="9"/>
      <c r="J70" s="9">
        <v>2021</v>
      </c>
    </row>
    <row r="71" spans="1:10" ht="21.75" customHeight="1" x14ac:dyDescent="0.25">
      <c r="A71" s="5"/>
      <c r="C71" s="10"/>
      <c r="D71" s="220" t="s">
        <v>8</v>
      </c>
      <c r="E71" s="220"/>
      <c r="F71" s="220"/>
      <c r="G71" s="220"/>
      <c r="H71" s="220"/>
      <c r="I71" s="220"/>
      <c r="J71" s="220"/>
    </row>
    <row r="72" spans="1:10" ht="21.75" customHeight="1" x14ac:dyDescent="0.25">
      <c r="A72" s="5"/>
      <c r="C72" s="10"/>
      <c r="D72" s="10"/>
      <c r="E72" s="10"/>
      <c r="F72" s="10"/>
      <c r="G72" s="10"/>
      <c r="H72" s="10"/>
      <c r="I72" s="10"/>
      <c r="J72" s="10"/>
    </row>
    <row r="73" spans="1:10" ht="21.75" customHeight="1" x14ac:dyDescent="0.25">
      <c r="A73" s="5" t="s">
        <v>164</v>
      </c>
      <c r="C73" s="10"/>
      <c r="D73" s="83">
        <f>D57</f>
        <v>1237904</v>
      </c>
      <c r="E73" s="45"/>
      <c r="F73" s="83">
        <f>F57</f>
        <v>427735</v>
      </c>
      <c r="G73" s="45"/>
      <c r="H73" s="83">
        <f>H57</f>
        <v>781135</v>
      </c>
      <c r="I73" s="45"/>
      <c r="J73" s="83">
        <f>J57</f>
        <v>284670</v>
      </c>
    </row>
    <row r="74" spans="1:10" ht="8.25" customHeight="1" x14ac:dyDescent="0.25">
      <c r="A74" s="5"/>
      <c r="C74" s="10"/>
      <c r="D74" s="10"/>
      <c r="E74" s="10"/>
      <c r="F74" s="154"/>
      <c r="G74" s="10"/>
      <c r="H74" s="10"/>
      <c r="I74" s="10"/>
      <c r="J74" s="154"/>
    </row>
    <row r="75" spans="1:10" ht="21.75" customHeight="1" x14ac:dyDescent="0.25">
      <c r="A75" s="5" t="s">
        <v>67</v>
      </c>
      <c r="B75" s="10"/>
      <c r="C75" s="10"/>
      <c r="D75" s="40"/>
      <c r="E75" s="36"/>
      <c r="F75" s="40"/>
      <c r="G75" s="36"/>
      <c r="H75" s="40"/>
      <c r="I75" s="36"/>
      <c r="J75" s="40"/>
    </row>
    <row r="76" spans="1:10" ht="21.75" customHeight="1" x14ac:dyDescent="0.25">
      <c r="A76" s="23" t="s">
        <v>167</v>
      </c>
      <c r="B76" s="10"/>
      <c r="C76" s="10"/>
      <c r="D76" s="51"/>
      <c r="F76" s="51"/>
      <c r="H76" s="51"/>
      <c r="J76" s="51"/>
    </row>
    <row r="77" spans="1:10" ht="21.75" customHeight="1" x14ac:dyDescent="0.25">
      <c r="A77" s="23" t="s">
        <v>170</v>
      </c>
      <c r="B77" s="10"/>
      <c r="C77" s="10"/>
      <c r="D77" s="51"/>
      <c r="F77" s="51"/>
      <c r="H77" s="51"/>
      <c r="J77" s="51"/>
    </row>
    <row r="78" spans="1:10" ht="21.75" customHeight="1" x14ac:dyDescent="0.25">
      <c r="A78" s="6" t="s">
        <v>126</v>
      </c>
      <c r="B78" s="10"/>
      <c r="C78" s="10"/>
    </row>
    <row r="79" spans="1:10" ht="21.75" customHeight="1" x14ac:dyDescent="0.25">
      <c r="A79" s="6" t="s">
        <v>235</v>
      </c>
      <c r="B79" s="10"/>
      <c r="C79" s="10"/>
      <c r="D79" s="41">
        <v>-1343</v>
      </c>
      <c r="F79" s="41">
        <v>43606</v>
      </c>
      <c r="H79" s="41">
        <v>0</v>
      </c>
      <c r="J79" s="41">
        <v>0</v>
      </c>
    </row>
    <row r="80" spans="1:10" ht="21.75" customHeight="1" x14ac:dyDescent="0.25">
      <c r="A80" s="23" t="s">
        <v>169</v>
      </c>
      <c r="B80" s="10"/>
      <c r="C80" s="10"/>
      <c r="D80" s="52"/>
      <c r="F80" s="52"/>
      <c r="H80" s="52"/>
      <c r="J80" s="52"/>
    </row>
    <row r="81" spans="1:10" ht="21.75" customHeight="1" x14ac:dyDescent="0.25">
      <c r="A81" s="23" t="s">
        <v>170</v>
      </c>
      <c r="B81" s="10"/>
      <c r="C81" s="10"/>
      <c r="D81" s="80">
        <f>D79</f>
        <v>-1343</v>
      </c>
      <c r="E81" s="36"/>
      <c r="F81" s="80">
        <f>F79</f>
        <v>43606</v>
      </c>
      <c r="G81" s="36"/>
      <c r="H81" s="80">
        <f>H79</f>
        <v>0</v>
      </c>
      <c r="I81" s="36"/>
      <c r="J81" s="80">
        <f>J79</f>
        <v>0</v>
      </c>
    </row>
    <row r="82" spans="1:10" ht="8.25" customHeight="1" x14ac:dyDescent="0.25">
      <c r="A82" s="23"/>
      <c r="B82" s="10"/>
      <c r="C82" s="10"/>
      <c r="D82" s="53"/>
      <c r="E82" s="36"/>
      <c r="F82" s="53"/>
      <c r="G82" s="36"/>
      <c r="H82" s="53"/>
      <c r="I82" s="36"/>
      <c r="J82" s="53"/>
    </row>
    <row r="83" spans="1:10" ht="21.75" customHeight="1" x14ac:dyDescent="0.25">
      <c r="A83" s="23" t="s">
        <v>171</v>
      </c>
      <c r="B83" s="10"/>
      <c r="C83" s="10"/>
      <c r="D83" s="40"/>
      <c r="E83" s="36"/>
      <c r="F83" s="40"/>
      <c r="G83" s="36"/>
      <c r="H83" s="40"/>
      <c r="I83" s="36"/>
      <c r="J83" s="40"/>
    </row>
    <row r="84" spans="1:10" ht="21.75" customHeight="1" x14ac:dyDescent="0.25">
      <c r="A84" s="23" t="s">
        <v>168</v>
      </c>
      <c r="B84" s="10"/>
      <c r="C84" s="10"/>
      <c r="D84" s="51"/>
      <c r="E84" s="36"/>
      <c r="F84" s="51"/>
      <c r="G84" s="36"/>
      <c r="H84" s="40"/>
      <c r="I84" s="36"/>
      <c r="J84" s="40"/>
    </row>
    <row r="85" spans="1:10" ht="21.75" customHeight="1" x14ac:dyDescent="0.25">
      <c r="A85" s="8" t="s">
        <v>172</v>
      </c>
      <c r="B85" s="10"/>
      <c r="C85" s="10"/>
      <c r="D85" s="84">
        <v>908</v>
      </c>
      <c r="F85" s="84">
        <v>0</v>
      </c>
      <c r="H85" s="84">
        <v>0</v>
      </c>
      <c r="J85" s="84">
        <v>0</v>
      </c>
    </row>
    <row r="86" spans="1:10" ht="21.75" customHeight="1" x14ac:dyDescent="0.25">
      <c r="A86" s="6" t="s">
        <v>281</v>
      </c>
      <c r="B86" s="191"/>
      <c r="C86" s="191"/>
      <c r="D86" s="84"/>
      <c r="F86" s="84"/>
      <c r="H86" s="84"/>
      <c r="J86" s="84"/>
    </row>
    <row r="87" spans="1:10" ht="21.75" customHeight="1" x14ac:dyDescent="0.25">
      <c r="A87" s="6" t="s">
        <v>271</v>
      </c>
      <c r="B87" s="191"/>
      <c r="C87" s="191"/>
      <c r="D87" s="84">
        <v>-7481</v>
      </c>
      <c r="F87" s="84">
        <v>0</v>
      </c>
      <c r="H87" s="84">
        <v>-2505</v>
      </c>
      <c r="J87" s="84">
        <v>0</v>
      </c>
    </row>
    <row r="88" spans="1:10" ht="21.75" customHeight="1" x14ac:dyDescent="0.25">
      <c r="A88" s="8" t="s">
        <v>173</v>
      </c>
      <c r="B88" s="10"/>
      <c r="C88" s="10"/>
      <c r="D88" s="40"/>
      <c r="E88" s="36"/>
      <c r="F88" s="40"/>
      <c r="G88" s="36"/>
      <c r="H88" s="51"/>
      <c r="I88" s="36"/>
      <c r="J88" s="51"/>
    </row>
    <row r="89" spans="1:10" ht="21.75" customHeight="1" x14ac:dyDescent="0.25">
      <c r="A89" s="8" t="s">
        <v>174</v>
      </c>
      <c r="B89" s="10"/>
      <c r="C89" s="10"/>
      <c r="D89" s="84">
        <v>1314.6</v>
      </c>
      <c r="F89" s="84">
        <v>0</v>
      </c>
      <c r="H89" s="85">
        <v>501</v>
      </c>
      <c r="J89" s="85">
        <v>0</v>
      </c>
    </row>
    <row r="90" spans="1:10" ht="21.75" customHeight="1" x14ac:dyDescent="0.25">
      <c r="A90" s="23" t="s">
        <v>175</v>
      </c>
      <c r="B90" s="10"/>
      <c r="C90" s="10"/>
      <c r="D90" s="54"/>
      <c r="E90" s="36"/>
      <c r="F90" s="54"/>
      <c r="G90" s="36"/>
      <c r="H90" s="54"/>
      <c r="J90" s="54"/>
    </row>
    <row r="91" spans="1:10" ht="21.75" customHeight="1" x14ac:dyDescent="0.25">
      <c r="A91" s="23" t="s">
        <v>168</v>
      </c>
      <c r="B91" s="10"/>
      <c r="C91" s="10"/>
      <c r="D91" s="80">
        <f>SUM(D85:D89)</f>
        <v>-5258.4</v>
      </c>
      <c r="E91" s="36"/>
      <c r="F91" s="80">
        <f>SUM(F85:F89)</f>
        <v>0</v>
      </c>
      <c r="G91" s="36"/>
      <c r="H91" s="80">
        <f>SUM(H85:H89)</f>
        <v>-2004</v>
      </c>
      <c r="I91" s="40">
        <f>I85+I89</f>
        <v>0</v>
      </c>
      <c r="J91" s="80">
        <f>SUM(J85:J89)</f>
        <v>0</v>
      </c>
    </row>
    <row r="92" spans="1:10" ht="8.25" customHeight="1" x14ac:dyDescent="0.25">
      <c r="A92" s="23"/>
      <c r="B92" s="10"/>
      <c r="C92" s="10"/>
      <c r="D92" s="40"/>
      <c r="E92" s="36"/>
      <c r="F92" s="40"/>
      <c r="G92" s="36"/>
      <c r="H92" s="40"/>
      <c r="I92" s="40"/>
      <c r="J92" s="40"/>
    </row>
    <row r="93" spans="1:10" ht="21.75" customHeight="1" x14ac:dyDescent="0.25">
      <c r="A93" s="36" t="s">
        <v>176</v>
      </c>
      <c r="B93" s="10"/>
      <c r="C93" s="10"/>
      <c r="D93" s="52"/>
      <c r="F93" s="52"/>
      <c r="H93" s="52"/>
      <c r="J93" s="52"/>
    </row>
    <row r="94" spans="1:10" ht="21.75" customHeight="1" x14ac:dyDescent="0.25">
      <c r="A94" s="36" t="s">
        <v>186</v>
      </c>
      <c r="B94" s="10"/>
      <c r="C94" s="10"/>
      <c r="D94" s="80">
        <f t="shared" ref="D94:J94" si="0">D81+D91</f>
        <v>-6601.4</v>
      </c>
      <c r="E94" s="53">
        <f t="shared" si="0"/>
        <v>0</v>
      </c>
      <c r="F94" s="80">
        <f t="shared" si="0"/>
        <v>43606</v>
      </c>
      <c r="G94" s="53">
        <f t="shared" si="0"/>
        <v>0</v>
      </c>
      <c r="H94" s="80">
        <f t="shared" si="0"/>
        <v>-2004</v>
      </c>
      <c r="I94" s="53">
        <f t="shared" si="0"/>
        <v>0</v>
      </c>
      <c r="J94" s="80">
        <f t="shared" si="0"/>
        <v>0</v>
      </c>
    </row>
    <row r="95" spans="1:10" ht="21.75" customHeight="1" thickBot="1" x14ac:dyDescent="0.3">
      <c r="A95" s="36" t="s">
        <v>93</v>
      </c>
      <c r="B95" s="10"/>
      <c r="C95" s="10"/>
      <c r="D95" s="55">
        <f>D73+D94</f>
        <v>1231302.6000000001</v>
      </c>
      <c r="F95" s="55">
        <f>F73+F94</f>
        <v>471341</v>
      </c>
      <c r="H95" s="55">
        <f>H73+H94</f>
        <v>779131</v>
      </c>
      <c r="J95" s="55">
        <f>J73+J94</f>
        <v>284670</v>
      </c>
    </row>
    <row r="96" spans="1:10" ht="8.25" customHeight="1" thickTop="1" x14ac:dyDescent="0.25">
      <c r="A96" s="6"/>
      <c r="B96" s="10"/>
      <c r="C96" s="10"/>
      <c r="D96" s="35"/>
      <c r="F96" s="35"/>
      <c r="H96" s="56"/>
      <c r="J96" s="56"/>
    </row>
    <row r="97" spans="1:10" ht="21.75" customHeight="1" x14ac:dyDescent="0.25">
      <c r="A97" s="38" t="s">
        <v>68</v>
      </c>
      <c r="B97" s="10"/>
      <c r="C97" s="10"/>
      <c r="D97" s="57"/>
      <c r="E97" s="50"/>
      <c r="F97" s="57"/>
      <c r="G97" s="50"/>
      <c r="H97" s="50"/>
      <c r="I97" s="50"/>
      <c r="J97" s="50"/>
    </row>
    <row r="98" spans="1:10" ht="21.75" customHeight="1" x14ac:dyDescent="0.25">
      <c r="A98" s="38" t="s">
        <v>69</v>
      </c>
      <c r="B98" s="10"/>
      <c r="C98" s="10"/>
      <c r="D98" s="57"/>
      <c r="E98" s="50"/>
      <c r="F98" s="57"/>
      <c r="G98" s="50"/>
      <c r="H98" s="50"/>
      <c r="I98" s="50"/>
      <c r="J98" s="50"/>
    </row>
    <row r="99" spans="1:10" ht="21.75" customHeight="1" x14ac:dyDescent="0.25">
      <c r="A99" s="25" t="s">
        <v>177</v>
      </c>
      <c r="B99" s="10"/>
      <c r="C99" s="10"/>
      <c r="D99" s="34">
        <f>D101-D100</f>
        <v>1231890.6000000001</v>
      </c>
      <c r="E99" s="12"/>
      <c r="F99" s="34">
        <f>F101-F100</f>
        <v>473191</v>
      </c>
      <c r="G99" s="12"/>
      <c r="H99" s="34">
        <f>H101-H100</f>
        <v>779131</v>
      </c>
      <c r="I99" s="58"/>
      <c r="J99" s="34">
        <f>J101-J100</f>
        <v>284670</v>
      </c>
    </row>
    <row r="100" spans="1:10" ht="21.75" customHeight="1" x14ac:dyDescent="0.25">
      <c r="A100" s="14" t="s">
        <v>64</v>
      </c>
      <c r="B100" s="10"/>
      <c r="C100" s="10"/>
      <c r="D100" s="41">
        <v>-588</v>
      </c>
      <c r="E100" s="12"/>
      <c r="F100" s="41">
        <v>-1850</v>
      </c>
      <c r="G100" s="47"/>
      <c r="H100" s="41">
        <v>0</v>
      </c>
      <c r="J100" s="41">
        <v>0</v>
      </c>
    </row>
    <row r="101" spans="1:10" ht="21.75" customHeight="1" thickBot="1" x14ac:dyDescent="0.3">
      <c r="A101" s="36"/>
      <c r="B101" s="10"/>
      <c r="C101" s="10"/>
      <c r="D101" s="59">
        <f>D95</f>
        <v>1231302.6000000001</v>
      </c>
      <c r="E101" s="18"/>
      <c r="F101" s="59">
        <f>F95</f>
        <v>471341</v>
      </c>
      <c r="G101" s="18"/>
      <c r="H101" s="59">
        <f>H95</f>
        <v>779131</v>
      </c>
      <c r="I101" s="18"/>
      <c r="J101" s="59">
        <f>J95</f>
        <v>284670</v>
      </c>
    </row>
    <row r="102" spans="1:10" ht="21.75" customHeight="1" thickTop="1" x14ac:dyDescent="0.25">
      <c r="A102" s="5"/>
      <c r="B102" s="10"/>
      <c r="C102" s="10"/>
      <c r="D102" s="53"/>
      <c r="E102" s="18"/>
      <c r="F102" s="53"/>
      <c r="G102" s="18"/>
      <c r="H102" s="86"/>
      <c r="I102" s="18"/>
      <c r="J102" s="86"/>
    </row>
    <row r="103" spans="1:10" s="2" customFormat="1" ht="21.75" customHeight="1" x14ac:dyDescent="0.3">
      <c r="A103" s="1" t="s">
        <v>0</v>
      </c>
      <c r="C103" s="28"/>
      <c r="D103" s="29"/>
      <c r="E103" s="30"/>
      <c r="F103" s="29"/>
      <c r="G103" s="30"/>
      <c r="H103" s="29"/>
      <c r="I103" s="30"/>
      <c r="J103" s="29"/>
    </row>
    <row r="104" spans="1:10" s="4" customFormat="1" ht="21.75" customHeight="1" x14ac:dyDescent="0.25">
      <c r="A104" s="3" t="s">
        <v>51</v>
      </c>
      <c r="C104" s="31"/>
      <c r="D104" s="32"/>
      <c r="E104" s="32"/>
      <c r="F104" s="32"/>
      <c r="G104" s="32"/>
      <c r="H104" s="32"/>
      <c r="I104" s="32"/>
      <c r="J104" s="32"/>
    </row>
    <row r="105" spans="1:10" s="4" customFormat="1" ht="21.75" customHeight="1" x14ac:dyDescent="0.25">
      <c r="A105" s="216"/>
      <c r="B105" s="216"/>
      <c r="C105" s="216"/>
      <c r="D105" s="216"/>
      <c r="E105" s="216"/>
      <c r="F105" s="216"/>
      <c r="G105" s="32"/>
      <c r="H105" s="217"/>
      <c r="I105" s="217"/>
      <c r="J105" s="217"/>
    </row>
    <row r="106" spans="1:10" ht="21.75" customHeight="1" x14ac:dyDescent="0.25">
      <c r="B106" s="8"/>
      <c r="C106" s="8"/>
      <c r="D106" s="215" t="s">
        <v>2</v>
      </c>
      <c r="E106" s="215"/>
      <c r="F106" s="215"/>
      <c r="H106" s="215" t="s">
        <v>3</v>
      </c>
      <c r="I106" s="215"/>
      <c r="J106" s="215"/>
    </row>
    <row r="107" spans="1:10" ht="21.75" customHeight="1" x14ac:dyDescent="0.25">
      <c r="B107" s="9"/>
      <c r="C107" s="9"/>
      <c r="D107" s="218" t="s">
        <v>5</v>
      </c>
      <c r="E107" s="218"/>
      <c r="F107" s="218"/>
      <c r="G107" s="7"/>
      <c r="H107" s="218" t="s">
        <v>5</v>
      </c>
      <c r="I107" s="218"/>
      <c r="J107" s="218"/>
    </row>
    <row r="108" spans="1:10" ht="21.75" customHeight="1" x14ac:dyDescent="0.25">
      <c r="B108" s="9"/>
      <c r="C108" s="9"/>
      <c r="D108" s="219" t="s">
        <v>153</v>
      </c>
      <c r="E108" s="219"/>
      <c r="F108" s="219"/>
      <c r="G108" s="7"/>
      <c r="H108" s="219" t="s">
        <v>153</v>
      </c>
      <c r="I108" s="219"/>
      <c r="J108" s="219"/>
    </row>
    <row r="109" spans="1:10" ht="21.75" customHeight="1" x14ac:dyDescent="0.25">
      <c r="B109" s="10"/>
      <c r="C109" s="9"/>
      <c r="D109" s="219" t="s">
        <v>152</v>
      </c>
      <c r="E109" s="219"/>
      <c r="F109" s="219"/>
      <c r="G109" s="7"/>
      <c r="H109" s="219" t="s">
        <v>152</v>
      </c>
      <c r="I109" s="219"/>
      <c r="J109" s="219"/>
    </row>
    <row r="110" spans="1:10" ht="21.75" customHeight="1" x14ac:dyDescent="0.25">
      <c r="B110" s="10" t="s">
        <v>7</v>
      </c>
      <c r="C110" s="10"/>
      <c r="D110" s="9">
        <v>2022</v>
      </c>
      <c r="E110" s="9"/>
      <c r="F110" s="9">
        <v>2021</v>
      </c>
      <c r="G110" s="9"/>
      <c r="H110" s="9">
        <v>2022</v>
      </c>
      <c r="I110" s="9"/>
      <c r="J110" s="9">
        <v>2021</v>
      </c>
    </row>
    <row r="111" spans="1:10" ht="21.75" customHeight="1" x14ac:dyDescent="0.25">
      <c r="A111" s="5"/>
      <c r="C111" s="10"/>
      <c r="D111" s="220" t="s">
        <v>8</v>
      </c>
      <c r="E111" s="220"/>
      <c r="F111" s="220"/>
      <c r="G111" s="220"/>
      <c r="H111" s="220"/>
      <c r="I111" s="220"/>
      <c r="J111" s="220"/>
    </row>
    <row r="112" spans="1:10" ht="21.75" customHeight="1" x14ac:dyDescent="0.25">
      <c r="A112" s="33" t="s">
        <v>134</v>
      </c>
      <c r="B112" s="10"/>
      <c r="C112" s="10"/>
    </row>
    <row r="113" spans="1:12" ht="21.75" customHeight="1" x14ac:dyDescent="0.25">
      <c r="A113" s="14" t="s">
        <v>53</v>
      </c>
      <c r="B113" s="10"/>
      <c r="C113" s="10"/>
    </row>
    <row r="114" spans="1:12" ht="21.75" customHeight="1" x14ac:dyDescent="0.25">
      <c r="A114" s="14" t="s">
        <v>54</v>
      </c>
      <c r="B114" s="10" t="s">
        <v>269</v>
      </c>
      <c r="C114" s="10"/>
      <c r="D114" s="34">
        <v>22722976</v>
      </c>
      <c r="F114" s="34">
        <v>16676009</v>
      </c>
      <c r="H114" s="17">
        <v>10600862</v>
      </c>
      <c r="J114" s="17">
        <v>7408789</v>
      </c>
    </row>
    <row r="115" spans="1:12" ht="21.75" customHeight="1" x14ac:dyDescent="0.25">
      <c r="A115" s="14" t="s">
        <v>184</v>
      </c>
      <c r="B115" s="10"/>
      <c r="C115" s="10"/>
      <c r="D115" s="35"/>
      <c r="F115" s="35"/>
      <c r="H115" s="17"/>
      <c r="J115" s="17"/>
    </row>
    <row r="116" spans="1:12" ht="21.75" customHeight="1" x14ac:dyDescent="0.25">
      <c r="A116" s="14" t="s">
        <v>55</v>
      </c>
      <c r="B116" s="10"/>
      <c r="C116" s="10"/>
      <c r="D116" s="15">
        <v>0</v>
      </c>
      <c r="F116" s="15">
        <v>352439</v>
      </c>
      <c r="G116" s="15"/>
      <c r="H116" s="15">
        <v>0</v>
      </c>
      <c r="I116" s="15"/>
      <c r="J116" s="15">
        <v>0</v>
      </c>
    </row>
    <row r="117" spans="1:12" s="189" customFormat="1" ht="21.75" hidden="1" customHeight="1" x14ac:dyDescent="0.25">
      <c r="A117" s="185" t="s">
        <v>56</v>
      </c>
      <c r="B117" s="186"/>
      <c r="C117" s="186"/>
      <c r="D117" s="187"/>
      <c r="E117" s="188"/>
      <c r="F117" s="187">
        <v>0</v>
      </c>
      <c r="G117" s="188"/>
      <c r="H117" s="187">
        <v>0</v>
      </c>
      <c r="I117" s="188"/>
      <c r="J117" s="187">
        <v>0</v>
      </c>
    </row>
    <row r="118" spans="1:12" ht="21.75" customHeight="1" x14ac:dyDescent="0.25">
      <c r="A118" s="14" t="s">
        <v>57</v>
      </c>
      <c r="B118" s="10">
        <v>2</v>
      </c>
      <c r="C118" s="10"/>
      <c r="D118" s="82">
        <v>56928</v>
      </c>
      <c r="E118" s="36"/>
      <c r="F118" s="82">
        <v>34511</v>
      </c>
      <c r="G118" s="36"/>
      <c r="H118" s="15">
        <v>217736</v>
      </c>
      <c r="I118" s="36"/>
      <c r="J118" s="15">
        <v>128728</v>
      </c>
    </row>
    <row r="119" spans="1:12" ht="21.75" customHeight="1" x14ac:dyDescent="0.25">
      <c r="A119" s="14" t="s">
        <v>147</v>
      </c>
      <c r="B119" s="10">
        <v>2</v>
      </c>
      <c r="C119" s="10"/>
      <c r="D119" s="15">
        <v>16530</v>
      </c>
      <c r="E119" s="36"/>
      <c r="F119" s="15">
        <v>30056</v>
      </c>
      <c r="G119" s="36"/>
      <c r="H119" s="15">
        <v>79530</v>
      </c>
      <c r="I119" s="36"/>
      <c r="J119" s="15">
        <v>894055</v>
      </c>
    </row>
    <row r="120" spans="1:12" ht="21.75" customHeight="1" x14ac:dyDescent="0.25">
      <c r="A120" s="14" t="s">
        <v>58</v>
      </c>
      <c r="B120" s="10">
        <v>2</v>
      </c>
      <c r="C120" s="10"/>
      <c r="D120" s="15">
        <v>140156</v>
      </c>
      <c r="E120" s="36"/>
      <c r="F120" s="15">
        <v>54857</v>
      </c>
      <c r="G120" s="36"/>
      <c r="H120" s="37">
        <v>89772</v>
      </c>
      <c r="I120" s="36"/>
      <c r="J120" s="37">
        <v>43737</v>
      </c>
      <c r="L120" s="15"/>
    </row>
    <row r="121" spans="1:12" ht="21.75" customHeight="1" x14ac:dyDescent="0.25">
      <c r="A121" s="38" t="s">
        <v>135</v>
      </c>
      <c r="B121" s="10"/>
      <c r="C121" s="10"/>
      <c r="D121" s="39">
        <f>SUM(D114:D120)</f>
        <v>22936590</v>
      </c>
      <c r="E121" s="36"/>
      <c r="F121" s="39">
        <f>SUM(F114:F120)</f>
        <v>17147872</v>
      </c>
      <c r="G121" s="36"/>
      <c r="H121" s="39">
        <f>SUM(H114:H120)</f>
        <v>10987900</v>
      </c>
      <c r="I121" s="36"/>
      <c r="J121" s="39">
        <f>SUM(J114:J120)</f>
        <v>8475309</v>
      </c>
    </row>
    <row r="122" spans="1:12" ht="13.5" customHeight="1" x14ac:dyDescent="0.25">
      <c r="A122" s="33"/>
      <c r="B122" s="10"/>
      <c r="C122" s="10"/>
      <c r="D122" s="40"/>
      <c r="E122" s="36"/>
      <c r="F122" s="40"/>
      <c r="G122" s="36"/>
      <c r="H122" s="40"/>
      <c r="I122" s="36"/>
      <c r="J122" s="40"/>
    </row>
    <row r="123" spans="1:12" ht="21.75" customHeight="1" x14ac:dyDescent="0.25">
      <c r="A123" s="23" t="s">
        <v>59</v>
      </c>
      <c r="B123" s="10"/>
      <c r="C123" s="10"/>
      <c r="D123" s="40"/>
      <c r="F123" s="40"/>
      <c r="H123" s="40"/>
      <c r="J123" s="40"/>
    </row>
    <row r="124" spans="1:12" ht="21.75" customHeight="1" x14ac:dyDescent="0.25">
      <c r="A124" s="14" t="s">
        <v>60</v>
      </c>
      <c r="B124" s="10"/>
      <c r="C124" s="10"/>
      <c r="D124" s="40"/>
      <c r="F124" s="40"/>
      <c r="H124" s="40"/>
      <c r="J124" s="40"/>
    </row>
    <row r="125" spans="1:12" ht="21.75" customHeight="1" x14ac:dyDescent="0.25">
      <c r="A125" s="14" t="s">
        <v>54</v>
      </c>
      <c r="B125" s="10">
        <v>2</v>
      </c>
      <c r="C125" s="10"/>
      <c r="D125" s="34">
        <v>18384964</v>
      </c>
      <c r="F125" s="34">
        <v>14695466</v>
      </c>
      <c r="H125" s="17">
        <v>8449404</v>
      </c>
      <c r="J125" s="17">
        <v>7184690</v>
      </c>
    </row>
    <row r="126" spans="1:12" ht="21.75" customHeight="1" x14ac:dyDescent="0.25">
      <c r="A126" s="14" t="s">
        <v>112</v>
      </c>
      <c r="B126" s="10"/>
      <c r="C126" s="10"/>
      <c r="D126" s="34">
        <v>1225918</v>
      </c>
      <c r="F126" s="34">
        <v>455359</v>
      </c>
      <c r="H126" s="34">
        <v>604819</v>
      </c>
      <c r="J126" s="34">
        <v>306196</v>
      </c>
    </row>
    <row r="127" spans="1:12" ht="21.75" customHeight="1" x14ac:dyDescent="0.25">
      <c r="A127" s="14" t="s">
        <v>61</v>
      </c>
      <c r="B127" s="10"/>
      <c r="C127" s="10"/>
      <c r="D127" s="34">
        <v>354869</v>
      </c>
      <c r="F127" s="34">
        <v>286551</v>
      </c>
      <c r="G127" s="34"/>
      <c r="H127" s="34">
        <v>276386</v>
      </c>
      <c r="I127" s="34"/>
      <c r="J127" s="34">
        <v>205805</v>
      </c>
    </row>
    <row r="128" spans="1:12" ht="21.75" customHeight="1" x14ac:dyDescent="0.25">
      <c r="A128" s="14" t="s">
        <v>273</v>
      </c>
      <c r="B128" s="192"/>
      <c r="C128" s="192"/>
      <c r="D128" s="34"/>
      <c r="F128" s="34"/>
      <c r="G128" s="34"/>
      <c r="H128" s="34"/>
      <c r="I128" s="34"/>
      <c r="J128" s="34"/>
    </row>
    <row r="129" spans="1:10" ht="21.75" customHeight="1" x14ac:dyDescent="0.25">
      <c r="A129" s="14" t="s">
        <v>55</v>
      </c>
      <c r="B129" s="192"/>
      <c r="C129" s="192"/>
      <c r="D129" s="34">
        <v>249782</v>
      </c>
      <c r="F129" s="15">
        <v>0</v>
      </c>
      <c r="G129" s="34"/>
      <c r="H129" s="15">
        <v>0</v>
      </c>
      <c r="I129" s="34"/>
      <c r="J129" s="15">
        <v>0</v>
      </c>
    </row>
    <row r="130" spans="1:10" ht="21.75" customHeight="1" x14ac:dyDescent="0.25">
      <c r="A130" s="14" t="s">
        <v>273</v>
      </c>
      <c r="B130" s="192"/>
      <c r="C130" s="192"/>
      <c r="D130" s="34"/>
      <c r="F130" s="34"/>
      <c r="G130" s="34"/>
      <c r="H130" s="34"/>
      <c r="I130" s="34"/>
      <c r="J130" s="34"/>
    </row>
    <row r="131" spans="1:10" ht="21.75" customHeight="1" x14ac:dyDescent="0.25">
      <c r="A131" s="14" t="s">
        <v>244</v>
      </c>
      <c r="B131" s="147">
        <v>5</v>
      </c>
      <c r="C131" s="147"/>
      <c r="D131" s="34">
        <v>21328</v>
      </c>
      <c r="F131" s="34">
        <v>156137</v>
      </c>
      <c r="G131" s="34"/>
      <c r="H131" s="15">
        <v>21328</v>
      </c>
      <c r="I131" s="34"/>
      <c r="J131" s="15">
        <v>156222</v>
      </c>
    </row>
    <row r="132" spans="1:10" ht="21.75" customHeight="1" x14ac:dyDescent="0.25">
      <c r="A132" s="14" t="s">
        <v>226</v>
      </c>
      <c r="B132" s="10"/>
      <c r="C132" s="10"/>
      <c r="D132" s="15">
        <v>0</v>
      </c>
      <c r="F132" s="15">
        <v>2334</v>
      </c>
      <c r="G132" s="34"/>
      <c r="H132" s="15">
        <v>0</v>
      </c>
      <c r="I132" s="34"/>
      <c r="J132" s="15">
        <v>0</v>
      </c>
    </row>
    <row r="133" spans="1:10" ht="21.75" customHeight="1" x14ac:dyDescent="0.25">
      <c r="A133" s="14" t="s">
        <v>108</v>
      </c>
      <c r="B133" s="10"/>
      <c r="C133" s="10"/>
      <c r="D133" s="15">
        <v>27808</v>
      </c>
      <c r="F133" s="15">
        <v>64104</v>
      </c>
      <c r="G133" s="34"/>
      <c r="H133" s="15">
        <v>88307</v>
      </c>
      <c r="I133" s="34"/>
      <c r="J133" s="15">
        <v>117603</v>
      </c>
    </row>
    <row r="134" spans="1:10" ht="21.75" customHeight="1" x14ac:dyDescent="0.25">
      <c r="A134" s="5" t="s">
        <v>63</v>
      </c>
      <c r="B134" s="10"/>
      <c r="C134" s="10"/>
      <c r="D134" s="19">
        <f>SUM(D125:D133)</f>
        <v>20264669</v>
      </c>
      <c r="F134" s="19">
        <f>SUM(F125:F133)</f>
        <v>15659951</v>
      </c>
      <c r="H134" s="19">
        <f>SUM(H125:H133)</f>
        <v>9440244</v>
      </c>
      <c r="J134" s="19">
        <f>SUM(J125:J133)</f>
        <v>7970516</v>
      </c>
    </row>
    <row r="135" spans="1:10" ht="20.45" customHeight="1" x14ac:dyDescent="0.25">
      <c r="A135" s="6"/>
      <c r="B135" s="10"/>
      <c r="C135" s="10"/>
      <c r="D135" s="13"/>
      <c r="F135" s="13"/>
      <c r="H135" s="13"/>
      <c r="J135" s="13"/>
    </row>
    <row r="136" spans="1:10" ht="21.75" customHeight="1" x14ac:dyDescent="0.3">
      <c r="A136" s="1" t="s">
        <v>0</v>
      </c>
      <c r="C136" s="10"/>
      <c r="D136" s="21"/>
      <c r="E136" s="20"/>
      <c r="F136" s="21"/>
      <c r="G136" s="20"/>
      <c r="H136" s="21"/>
      <c r="I136" s="20"/>
      <c r="J136" s="21"/>
    </row>
    <row r="137" spans="1:10" ht="21.75" customHeight="1" x14ac:dyDescent="0.25">
      <c r="A137" s="3" t="s">
        <v>51</v>
      </c>
      <c r="C137" s="9"/>
      <c r="D137" s="7"/>
      <c r="E137" s="7"/>
      <c r="F137" s="7"/>
      <c r="G137" s="7"/>
      <c r="H137" s="7"/>
      <c r="I137" s="7"/>
      <c r="J137" s="7"/>
    </row>
    <row r="138" spans="1:10" ht="21.75" customHeight="1" x14ac:dyDescent="0.25">
      <c r="A138" s="214"/>
      <c r="B138" s="214"/>
      <c r="C138" s="214"/>
      <c r="D138" s="214"/>
      <c r="E138" s="214"/>
      <c r="F138" s="214"/>
      <c r="G138" s="7"/>
      <c r="H138" s="215"/>
      <c r="I138" s="215"/>
      <c r="J138" s="215"/>
    </row>
    <row r="139" spans="1:10" ht="21.75" customHeight="1" x14ac:dyDescent="0.25">
      <c r="A139" s="46"/>
      <c r="B139" s="8"/>
      <c r="C139" s="8"/>
      <c r="D139" s="215" t="s">
        <v>2</v>
      </c>
      <c r="E139" s="215"/>
      <c r="F139" s="215"/>
      <c r="H139" s="215" t="s">
        <v>3</v>
      </c>
      <c r="I139" s="215"/>
      <c r="J139" s="215"/>
    </row>
    <row r="140" spans="1:10" ht="21.75" customHeight="1" x14ac:dyDescent="0.25">
      <c r="B140" s="9"/>
      <c r="C140" s="9"/>
      <c r="D140" s="218" t="s">
        <v>5</v>
      </c>
      <c r="E140" s="218"/>
      <c r="F140" s="218"/>
      <c r="G140" s="7"/>
      <c r="H140" s="218" t="s">
        <v>5</v>
      </c>
      <c r="I140" s="218"/>
      <c r="J140" s="218"/>
    </row>
    <row r="141" spans="1:10" ht="21.75" customHeight="1" x14ac:dyDescent="0.25">
      <c r="B141" s="10"/>
      <c r="C141" s="9"/>
      <c r="D141" s="219" t="s">
        <v>153</v>
      </c>
      <c r="E141" s="219"/>
      <c r="F141" s="219"/>
      <c r="G141" s="7"/>
      <c r="H141" s="219" t="s">
        <v>153</v>
      </c>
      <c r="I141" s="219"/>
      <c r="J141" s="219"/>
    </row>
    <row r="142" spans="1:10" ht="21.75" customHeight="1" x14ac:dyDescent="0.25">
      <c r="B142" s="10"/>
      <c r="C142" s="9"/>
      <c r="D142" s="219" t="s">
        <v>152</v>
      </c>
      <c r="E142" s="219"/>
      <c r="F142" s="219"/>
      <c r="G142" s="7"/>
      <c r="H142" s="219" t="s">
        <v>152</v>
      </c>
      <c r="I142" s="219"/>
      <c r="J142" s="219"/>
    </row>
    <row r="143" spans="1:10" ht="21.75" customHeight="1" x14ac:dyDescent="0.25">
      <c r="B143" s="10" t="s">
        <v>7</v>
      </c>
      <c r="C143" s="10"/>
      <c r="D143" s="9">
        <v>2022</v>
      </c>
      <c r="E143" s="9"/>
      <c r="F143" s="9">
        <v>2021</v>
      </c>
      <c r="G143" s="9"/>
      <c r="H143" s="9">
        <v>2022</v>
      </c>
      <c r="I143" s="9"/>
      <c r="J143" s="9">
        <v>2021</v>
      </c>
    </row>
    <row r="144" spans="1:10" ht="21.75" customHeight="1" x14ac:dyDescent="0.25">
      <c r="C144" s="10"/>
      <c r="D144" s="220" t="s">
        <v>8</v>
      </c>
      <c r="E144" s="220"/>
      <c r="F144" s="220"/>
      <c r="G144" s="220"/>
      <c r="H144" s="220"/>
      <c r="I144" s="220"/>
      <c r="J144" s="220"/>
    </row>
    <row r="145" spans="1:10" ht="21.75" customHeight="1" x14ac:dyDescent="0.25">
      <c r="C145" s="112"/>
      <c r="D145" s="112"/>
      <c r="E145" s="112"/>
      <c r="F145" s="112"/>
      <c r="G145" s="112"/>
      <c r="H145" s="112"/>
      <c r="I145" s="112"/>
      <c r="J145" s="112"/>
    </row>
    <row r="146" spans="1:10" s="36" customFormat="1" ht="21.75" customHeight="1" x14ac:dyDescent="0.25">
      <c r="A146" s="36" t="s">
        <v>224</v>
      </c>
      <c r="B146" s="42"/>
      <c r="C146" s="42"/>
      <c r="D146" s="21">
        <f>D121-D134</f>
        <v>2671921</v>
      </c>
      <c r="E146" s="45"/>
      <c r="F146" s="21">
        <f>F121-F134</f>
        <v>1487921</v>
      </c>
      <c r="G146" s="45"/>
      <c r="H146" s="21">
        <f>H121-H134</f>
        <v>1547656</v>
      </c>
      <c r="I146" s="45"/>
      <c r="J146" s="21">
        <f>J121-J134</f>
        <v>504793</v>
      </c>
    </row>
    <row r="147" spans="1:10" ht="21.75" customHeight="1" x14ac:dyDescent="0.25">
      <c r="A147" s="14" t="s">
        <v>62</v>
      </c>
      <c r="B147" s="10">
        <v>2</v>
      </c>
      <c r="C147" s="10"/>
      <c r="D147" s="34">
        <v>342692</v>
      </c>
      <c r="E147" s="27"/>
      <c r="F147" s="34">
        <v>211389</v>
      </c>
      <c r="G147" s="27"/>
      <c r="H147" s="34">
        <v>195858</v>
      </c>
      <c r="I147" s="27"/>
      <c r="J147" s="34">
        <v>134121</v>
      </c>
    </row>
    <row r="148" spans="1:10" ht="21.75" customHeight="1" x14ac:dyDescent="0.25">
      <c r="A148" s="12" t="s">
        <v>282</v>
      </c>
      <c r="B148" s="133"/>
      <c r="C148" s="133"/>
      <c r="D148" s="34"/>
      <c r="E148" s="27"/>
      <c r="F148" s="34"/>
      <c r="G148" s="27"/>
      <c r="H148" s="34"/>
      <c r="I148" s="27"/>
      <c r="J148" s="34"/>
    </row>
    <row r="149" spans="1:10" ht="21.75" customHeight="1" x14ac:dyDescent="0.25">
      <c r="A149" s="95" t="s">
        <v>220</v>
      </c>
      <c r="B149" s="133">
        <v>15</v>
      </c>
      <c r="C149" s="133"/>
      <c r="D149" s="34">
        <v>16709</v>
      </c>
      <c r="E149" s="27"/>
      <c r="F149" s="34">
        <v>22454</v>
      </c>
      <c r="G149" s="27"/>
      <c r="H149" s="34">
        <v>-143813</v>
      </c>
      <c r="I149" s="27"/>
      <c r="J149" s="34">
        <v>25284</v>
      </c>
    </row>
    <row r="150" spans="1:10" ht="21.75" customHeight="1" x14ac:dyDescent="0.25">
      <c r="A150" s="14" t="s">
        <v>289</v>
      </c>
      <c r="B150" s="134"/>
      <c r="C150" s="134"/>
      <c r="D150" s="34"/>
      <c r="E150" s="27"/>
      <c r="F150" s="34"/>
      <c r="G150" s="27"/>
      <c r="H150" s="34"/>
      <c r="I150" s="27"/>
      <c r="J150" s="34"/>
    </row>
    <row r="151" spans="1:10" ht="24" customHeight="1" x14ac:dyDescent="0.25">
      <c r="A151" s="14" t="s">
        <v>290</v>
      </c>
      <c r="B151" s="10"/>
      <c r="C151" s="10"/>
      <c r="D151" s="34">
        <v>-5480</v>
      </c>
      <c r="E151" s="27"/>
      <c r="F151" s="34">
        <v>-2693</v>
      </c>
      <c r="G151" s="52"/>
      <c r="H151" s="52">
        <v>0</v>
      </c>
      <c r="I151" s="52"/>
      <c r="J151" s="52">
        <v>0</v>
      </c>
    </row>
    <row r="152" spans="1:10" s="36" customFormat="1" ht="21.75" customHeight="1" x14ac:dyDescent="0.25">
      <c r="A152" s="36" t="s">
        <v>165</v>
      </c>
      <c r="B152" s="42"/>
      <c r="C152" s="42"/>
      <c r="D152" s="127">
        <f>D146-D147-D149-D151</f>
        <v>2318000</v>
      </c>
      <c r="F152" s="127">
        <f>F146-F147-F149-F151</f>
        <v>1256771</v>
      </c>
      <c r="H152" s="127">
        <f>H146-H147-H149+H151</f>
        <v>1495611</v>
      </c>
      <c r="J152" s="127">
        <f>J146-J147-J149+J151</f>
        <v>345388</v>
      </c>
    </row>
    <row r="153" spans="1:10" ht="21.75" customHeight="1" x14ac:dyDescent="0.25">
      <c r="A153" s="22" t="s">
        <v>113</v>
      </c>
      <c r="B153" s="10"/>
      <c r="C153" s="10"/>
      <c r="D153" s="43">
        <v>458036</v>
      </c>
      <c r="E153" s="27"/>
      <c r="F153" s="43">
        <v>386712</v>
      </c>
      <c r="G153" s="27"/>
      <c r="H153" s="43">
        <v>222636</v>
      </c>
      <c r="I153" s="27"/>
      <c r="J153" s="34">
        <v>-45813</v>
      </c>
    </row>
    <row r="154" spans="1:10" ht="21.75" customHeight="1" thickBot="1" x14ac:dyDescent="0.3">
      <c r="A154" s="36" t="s">
        <v>164</v>
      </c>
      <c r="B154" s="10"/>
      <c r="C154" s="10"/>
      <c r="D154" s="44">
        <f>D152-D153</f>
        <v>1859964</v>
      </c>
      <c r="E154" s="36"/>
      <c r="F154" s="44">
        <f>F152-F153</f>
        <v>870059</v>
      </c>
      <c r="G154" s="36"/>
      <c r="H154" s="44">
        <f>H152-H153</f>
        <v>1272975</v>
      </c>
      <c r="I154" s="36"/>
      <c r="J154" s="44">
        <f>J152-J153</f>
        <v>391201</v>
      </c>
    </row>
    <row r="155" spans="1:10" ht="21.75" customHeight="1" thickTop="1" x14ac:dyDescent="0.25">
      <c r="A155" s="18" t="s">
        <v>163</v>
      </c>
      <c r="B155" s="10"/>
      <c r="C155" s="10"/>
      <c r="D155" s="27"/>
      <c r="F155" s="27"/>
      <c r="H155" s="27"/>
      <c r="J155" s="27"/>
    </row>
    <row r="156" spans="1:10" ht="21.75" customHeight="1" x14ac:dyDescent="0.25">
      <c r="A156" s="25" t="s">
        <v>177</v>
      </c>
      <c r="B156" s="10"/>
      <c r="C156" s="10"/>
      <c r="D156" s="34">
        <f>D158-D157</f>
        <v>1857012</v>
      </c>
      <c r="E156" s="34"/>
      <c r="F156" s="34">
        <f>F158-F157</f>
        <v>875066</v>
      </c>
      <c r="G156" s="34"/>
      <c r="H156" s="34">
        <f>H158-H157</f>
        <v>1272975</v>
      </c>
      <c r="I156" s="34"/>
      <c r="J156" s="34">
        <f>J158-J157</f>
        <v>391201</v>
      </c>
    </row>
    <row r="157" spans="1:10" ht="21.75" customHeight="1" x14ac:dyDescent="0.25">
      <c r="A157" s="14" t="s">
        <v>64</v>
      </c>
      <c r="B157" s="10"/>
      <c r="C157" s="10"/>
      <c r="D157" s="41">
        <v>2952</v>
      </c>
      <c r="E157" s="12"/>
      <c r="F157" s="41">
        <v>-5007</v>
      </c>
      <c r="G157" s="47"/>
      <c r="H157" s="41">
        <v>0</v>
      </c>
      <c r="J157" s="41">
        <v>0</v>
      </c>
    </row>
    <row r="158" spans="1:10" ht="21.75" customHeight="1" thickBot="1" x14ac:dyDescent="0.3">
      <c r="A158" s="38" t="s">
        <v>164</v>
      </c>
      <c r="B158" s="10"/>
      <c r="C158" s="10"/>
      <c r="D158" s="48">
        <f>D154</f>
        <v>1859964</v>
      </c>
      <c r="E158" s="18"/>
      <c r="F158" s="48">
        <f>F154</f>
        <v>870059</v>
      </c>
      <c r="G158" s="18"/>
      <c r="H158" s="48">
        <f>H154</f>
        <v>1272975</v>
      </c>
      <c r="I158" s="18"/>
      <c r="J158" s="48">
        <f>J154</f>
        <v>391201</v>
      </c>
    </row>
    <row r="159" spans="1:10" ht="21.75" customHeight="1" thickTop="1" x14ac:dyDescent="0.25">
      <c r="A159" s="38"/>
      <c r="B159" s="112"/>
      <c r="C159" s="112"/>
      <c r="D159" s="49"/>
      <c r="E159" s="18"/>
      <c r="F159" s="49"/>
      <c r="G159" s="18"/>
      <c r="H159" s="49"/>
      <c r="I159" s="18"/>
      <c r="J159" s="49"/>
    </row>
    <row r="160" spans="1:10" ht="21.75" customHeight="1" x14ac:dyDescent="0.25">
      <c r="A160" s="38" t="s">
        <v>280</v>
      </c>
      <c r="B160" s="112"/>
      <c r="C160" s="112"/>
      <c r="D160" s="34"/>
      <c r="E160" s="12"/>
      <c r="F160" s="34"/>
      <c r="G160" s="12"/>
      <c r="H160" s="34"/>
      <c r="I160" s="12"/>
      <c r="J160" s="34"/>
    </row>
    <row r="161" spans="1:10" ht="21.75" customHeight="1" thickBot="1" x14ac:dyDescent="0.3">
      <c r="A161" s="14" t="s">
        <v>213</v>
      </c>
      <c r="B161" s="112">
        <v>13</v>
      </c>
      <c r="C161" s="112"/>
      <c r="D161" s="126">
        <v>0.33</v>
      </c>
      <c r="E161" s="12"/>
      <c r="F161" s="126">
        <v>0.16</v>
      </c>
      <c r="G161" s="12"/>
      <c r="H161" s="126">
        <f>H158/'BS 2-4'!H95</f>
        <v>0.22514364464312969</v>
      </c>
      <c r="I161" s="12"/>
      <c r="J161" s="126">
        <v>7.0000000000000007E-2</v>
      </c>
    </row>
    <row r="162" spans="1:10" ht="21.75" customHeight="1" thickTop="1" x14ac:dyDescent="0.25">
      <c r="A162" s="14"/>
      <c r="B162" s="112"/>
      <c r="C162" s="112"/>
      <c r="D162" s="143"/>
      <c r="E162" s="18"/>
      <c r="F162" s="143"/>
      <c r="G162" s="18"/>
      <c r="H162" s="143"/>
      <c r="I162" s="18"/>
      <c r="J162" s="143"/>
    </row>
    <row r="163" spans="1:10" ht="13.5" customHeight="1" x14ac:dyDescent="0.25">
      <c r="C163" s="64"/>
      <c r="D163" s="64"/>
      <c r="E163" s="64"/>
      <c r="F163" s="64"/>
      <c r="G163" s="64"/>
      <c r="H163" s="64"/>
      <c r="I163" s="64"/>
      <c r="J163" s="64"/>
    </row>
    <row r="164" spans="1:10" ht="21.75" customHeight="1" x14ac:dyDescent="0.3">
      <c r="A164" s="1" t="s">
        <v>0</v>
      </c>
      <c r="C164" s="10"/>
      <c r="D164" s="21"/>
      <c r="E164" s="20"/>
      <c r="F164" s="21"/>
      <c r="G164" s="20"/>
      <c r="H164" s="21"/>
      <c r="I164" s="20"/>
      <c r="J164" s="21"/>
    </row>
    <row r="165" spans="1:10" ht="21.75" customHeight="1" x14ac:dyDescent="0.25">
      <c r="A165" s="3" t="s">
        <v>65</v>
      </c>
      <c r="C165" s="9"/>
      <c r="D165" s="7"/>
      <c r="E165" s="7"/>
      <c r="F165" s="7"/>
      <c r="G165" s="7"/>
      <c r="H165" s="7"/>
      <c r="I165" s="7"/>
      <c r="J165" s="7"/>
    </row>
    <row r="166" spans="1:10" ht="21.75" customHeight="1" x14ac:dyDescent="0.25">
      <c r="A166" s="214"/>
      <c r="B166" s="214"/>
      <c r="C166" s="214"/>
      <c r="D166" s="214"/>
      <c r="E166" s="214"/>
      <c r="F166" s="214"/>
      <c r="G166" s="7"/>
      <c r="H166" s="215"/>
      <c r="I166" s="215"/>
      <c r="J166" s="215"/>
    </row>
    <row r="167" spans="1:10" ht="21.75" customHeight="1" x14ac:dyDescent="0.25">
      <c r="B167" s="8"/>
      <c r="C167" s="8"/>
      <c r="D167" s="215" t="s">
        <v>2</v>
      </c>
      <c r="E167" s="215"/>
      <c r="F167" s="215"/>
      <c r="H167" s="215" t="s">
        <v>3</v>
      </c>
      <c r="I167" s="215"/>
      <c r="J167" s="215"/>
    </row>
    <row r="168" spans="1:10" ht="21.75" customHeight="1" x14ac:dyDescent="0.25">
      <c r="B168" s="9"/>
      <c r="C168" s="9"/>
      <c r="D168" s="218" t="s">
        <v>5</v>
      </c>
      <c r="E168" s="218"/>
      <c r="F168" s="218"/>
      <c r="G168" s="7"/>
      <c r="H168" s="218" t="s">
        <v>4</v>
      </c>
      <c r="I168" s="218"/>
      <c r="J168" s="218"/>
    </row>
    <row r="169" spans="1:10" ht="21.75" customHeight="1" x14ac:dyDescent="0.25">
      <c r="B169" s="10"/>
      <c r="C169" s="9"/>
      <c r="D169" s="219" t="s">
        <v>153</v>
      </c>
      <c r="E169" s="219"/>
      <c r="F169" s="219"/>
      <c r="G169" s="7"/>
      <c r="H169" s="219" t="s">
        <v>153</v>
      </c>
      <c r="I169" s="219"/>
      <c r="J169" s="219"/>
    </row>
    <row r="170" spans="1:10" ht="21.75" customHeight="1" x14ac:dyDescent="0.25">
      <c r="B170" s="10"/>
      <c r="C170" s="9"/>
      <c r="D170" s="219" t="s">
        <v>152</v>
      </c>
      <c r="E170" s="219"/>
      <c r="F170" s="219"/>
      <c r="G170" s="7"/>
      <c r="H170" s="219" t="s">
        <v>152</v>
      </c>
      <c r="I170" s="219"/>
      <c r="J170" s="219"/>
    </row>
    <row r="171" spans="1:10" ht="21.75" customHeight="1" x14ac:dyDescent="0.25">
      <c r="B171" s="10"/>
      <c r="C171" s="10"/>
      <c r="D171" s="9">
        <v>2022</v>
      </c>
      <c r="E171" s="9"/>
      <c r="F171" s="9">
        <v>2021</v>
      </c>
      <c r="G171" s="9"/>
      <c r="H171" s="9">
        <v>2022</v>
      </c>
      <c r="I171" s="9"/>
      <c r="J171" s="9">
        <v>2021</v>
      </c>
    </row>
    <row r="172" spans="1:10" ht="21.75" customHeight="1" x14ac:dyDescent="0.25">
      <c r="A172" s="5"/>
      <c r="C172" s="10"/>
      <c r="D172" s="220" t="s">
        <v>8</v>
      </c>
      <c r="E172" s="220"/>
      <c r="F172" s="220"/>
      <c r="G172" s="220"/>
      <c r="H172" s="220"/>
      <c r="I172" s="220"/>
      <c r="J172" s="220"/>
    </row>
    <row r="173" spans="1:10" ht="21.75" customHeight="1" x14ac:dyDescent="0.25">
      <c r="A173" s="5"/>
      <c r="C173" s="10"/>
      <c r="D173" s="10"/>
      <c r="E173" s="10"/>
      <c r="F173" s="10"/>
      <c r="G173" s="10"/>
      <c r="H173" s="10"/>
      <c r="I173" s="10"/>
      <c r="J173" s="10"/>
    </row>
    <row r="174" spans="1:10" ht="21.75" customHeight="1" x14ac:dyDescent="0.25">
      <c r="A174" s="5" t="s">
        <v>164</v>
      </c>
      <c r="C174" s="10"/>
      <c r="D174" s="49">
        <f>D158</f>
        <v>1859964</v>
      </c>
      <c r="E174" s="49"/>
      <c r="F174" s="49">
        <f>F158</f>
        <v>870059</v>
      </c>
      <c r="G174" s="49"/>
      <c r="H174" s="49">
        <f>H158</f>
        <v>1272975</v>
      </c>
      <c r="I174" s="49"/>
      <c r="J174" s="49">
        <f>J158</f>
        <v>391201</v>
      </c>
    </row>
    <row r="175" spans="1:10" ht="8.25" customHeight="1" x14ac:dyDescent="0.25">
      <c r="A175" s="5"/>
      <c r="C175" s="10"/>
      <c r="D175" s="10"/>
      <c r="E175" s="10"/>
      <c r="F175" s="154"/>
      <c r="G175" s="10"/>
      <c r="H175" s="10"/>
      <c r="I175" s="10"/>
      <c r="J175" s="154"/>
    </row>
    <row r="176" spans="1:10" ht="21.75" customHeight="1" x14ac:dyDescent="0.25">
      <c r="A176" s="5" t="s">
        <v>67</v>
      </c>
      <c r="B176" s="10"/>
      <c r="C176" s="10"/>
      <c r="D176" s="40"/>
      <c r="E176" s="36"/>
      <c r="F176" s="40"/>
      <c r="G176" s="36"/>
      <c r="H176" s="40"/>
      <c r="I176" s="36"/>
      <c r="J176" s="40"/>
    </row>
    <row r="177" spans="1:10" ht="21.75" customHeight="1" x14ac:dyDescent="0.25">
      <c r="A177" s="23" t="s">
        <v>178</v>
      </c>
      <c r="B177" s="10"/>
      <c r="C177" s="10"/>
      <c r="D177" s="51"/>
      <c r="F177" s="51"/>
      <c r="H177" s="51"/>
      <c r="J177" s="51"/>
    </row>
    <row r="178" spans="1:10" ht="21.75" customHeight="1" x14ac:dyDescent="0.25">
      <c r="A178" s="23" t="s">
        <v>170</v>
      </c>
      <c r="B178" s="10"/>
      <c r="C178" s="10"/>
      <c r="D178" s="51"/>
      <c r="F178" s="51"/>
      <c r="H178" s="51"/>
      <c r="J178" s="51"/>
    </row>
    <row r="179" spans="1:10" ht="21.75" customHeight="1" x14ac:dyDescent="0.25">
      <c r="A179" s="6" t="s">
        <v>126</v>
      </c>
      <c r="B179" s="10"/>
      <c r="C179" s="10"/>
    </row>
    <row r="180" spans="1:10" ht="21.75" customHeight="1" x14ac:dyDescent="0.25">
      <c r="A180" s="6" t="s">
        <v>235</v>
      </c>
      <c r="B180" s="10"/>
      <c r="C180" s="10"/>
      <c r="D180" s="41">
        <v>-2200</v>
      </c>
      <c r="F180" s="41">
        <v>44996</v>
      </c>
      <c r="H180" s="41">
        <v>0</v>
      </c>
      <c r="J180" s="41">
        <v>0</v>
      </c>
    </row>
    <row r="181" spans="1:10" ht="21.75" customHeight="1" x14ac:dyDescent="0.25">
      <c r="A181" s="23" t="s">
        <v>169</v>
      </c>
      <c r="B181" s="10"/>
      <c r="C181" s="10"/>
      <c r="D181" s="52"/>
      <c r="F181" s="52"/>
      <c r="H181" s="52"/>
      <c r="J181" s="52"/>
    </row>
    <row r="182" spans="1:10" ht="21.75" customHeight="1" x14ac:dyDescent="0.25">
      <c r="A182" s="23" t="s">
        <v>170</v>
      </c>
      <c r="B182" s="10"/>
      <c r="C182" s="10"/>
      <c r="D182" s="80">
        <f>D180</f>
        <v>-2200</v>
      </c>
      <c r="E182" s="36"/>
      <c r="F182" s="80">
        <f>F180</f>
        <v>44996</v>
      </c>
      <c r="G182" s="36"/>
      <c r="H182" s="80">
        <f>H180</f>
        <v>0</v>
      </c>
      <c r="I182" s="36"/>
      <c r="J182" s="80">
        <f>J180</f>
        <v>0</v>
      </c>
    </row>
    <row r="183" spans="1:10" ht="8.25" customHeight="1" x14ac:dyDescent="0.25">
      <c r="A183" s="23"/>
      <c r="B183" s="10"/>
      <c r="C183" s="10"/>
      <c r="D183" s="53"/>
      <c r="E183" s="36"/>
      <c r="F183" s="53"/>
      <c r="G183" s="36"/>
      <c r="H183" s="53"/>
      <c r="I183" s="36"/>
      <c r="J183" s="53"/>
    </row>
    <row r="184" spans="1:10" ht="21.75" customHeight="1" x14ac:dyDescent="0.25">
      <c r="A184" s="23" t="s">
        <v>171</v>
      </c>
      <c r="B184" s="10"/>
      <c r="C184" s="10"/>
      <c r="D184" s="40"/>
      <c r="E184" s="36"/>
      <c r="F184" s="40"/>
      <c r="G184" s="36"/>
      <c r="H184" s="40"/>
      <c r="I184" s="36"/>
      <c r="J184" s="40"/>
    </row>
    <row r="185" spans="1:10" ht="21.75" customHeight="1" x14ac:dyDescent="0.25">
      <c r="A185" s="23" t="s">
        <v>168</v>
      </c>
      <c r="B185" s="10"/>
      <c r="C185" s="10"/>
      <c r="D185" s="51"/>
      <c r="E185" s="36"/>
      <c r="F185" s="51"/>
      <c r="G185" s="36"/>
      <c r="H185" s="40"/>
      <c r="I185" s="36"/>
      <c r="J185" s="40"/>
    </row>
    <row r="186" spans="1:10" ht="21.75" customHeight="1" x14ac:dyDescent="0.25">
      <c r="A186" s="8" t="s">
        <v>172</v>
      </c>
      <c r="B186" s="10">
        <v>7</v>
      </c>
      <c r="C186" s="10"/>
      <c r="D186" s="52">
        <v>10131</v>
      </c>
      <c r="E186" s="36"/>
      <c r="F186" s="52">
        <v>18204</v>
      </c>
      <c r="G186" s="36"/>
      <c r="H186" s="52">
        <v>0</v>
      </c>
      <c r="I186" s="36"/>
      <c r="J186" s="52">
        <v>0</v>
      </c>
    </row>
    <row r="187" spans="1:10" ht="21.75" customHeight="1" x14ac:dyDescent="0.25">
      <c r="A187" s="6" t="s">
        <v>281</v>
      </c>
      <c r="B187" s="191"/>
      <c r="C187" s="191"/>
      <c r="D187" s="52"/>
      <c r="E187" s="36"/>
      <c r="F187" s="52"/>
      <c r="G187" s="36"/>
      <c r="H187" s="52"/>
      <c r="I187" s="36"/>
      <c r="J187" s="52"/>
    </row>
    <row r="188" spans="1:10" ht="21.75" customHeight="1" x14ac:dyDescent="0.25">
      <c r="A188" s="6" t="s">
        <v>271</v>
      </c>
      <c r="B188" s="191"/>
      <c r="C188" s="191"/>
      <c r="D188" s="52">
        <v>-7481</v>
      </c>
      <c r="E188" s="36"/>
      <c r="F188" s="52">
        <v>0</v>
      </c>
      <c r="G188" s="36"/>
      <c r="H188" s="84">
        <v>-2505</v>
      </c>
      <c r="I188" s="36"/>
      <c r="J188" s="52">
        <v>0</v>
      </c>
    </row>
    <row r="189" spans="1:10" ht="21.75" customHeight="1" x14ac:dyDescent="0.25">
      <c r="A189" s="8" t="s">
        <v>179</v>
      </c>
      <c r="B189" s="10"/>
      <c r="C189" s="10"/>
      <c r="D189" s="40"/>
      <c r="E189" s="36"/>
      <c r="F189" s="40"/>
      <c r="G189" s="36"/>
      <c r="H189" s="51"/>
      <c r="I189" s="36"/>
      <c r="J189" s="51"/>
    </row>
    <row r="190" spans="1:10" ht="21.75" customHeight="1" x14ac:dyDescent="0.25">
      <c r="A190" s="8" t="s">
        <v>180</v>
      </c>
      <c r="B190" s="10"/>
      <c r="C190" s="10"/>
      <c r="D190" s="37">
        <v>-530</v>
      </c>
      <c r="E190" s="36"/>
      <c r="F190" s="37">
        <v>-3641</v>
      </c>
      <c r="G190" s="36"/>
      <c r="H190" s="85">
        <v>501</v>
      </c>
      <c r="J190" s="41">
        <v>0</v>
      </c>
    </row>
    <row r="191" spans="1:10" ht="21.75" customHeight="1" x14ac:dyDescent="0.25">
      <c r="A191" s="23" t="s">
        <v>175</v>
      </c>
      <c r="B191" s="10"/>
      <c r="C191" s="10"/>
      <c r="D191" s="54"/>
      <c r="E191" s="36"/>
      <c r="F191" s="54"/>
      <c r="G191" s="36"/>
      <c r="H191" s="54"/>
      <c r="J191" s="54"/>
    </row>
    <row r="192" spans="1:10" ht="21.75" customHeight="1" x14ac:dyDescent="0.25">
      <c r="A192" s="23" t="s">
        <v>168</v>
      </c>
      <c r="B192" s="10"/>
      <c r="C192" s="10"/>
      <c r="D192" s="80">
        <f>SUM(D186:D190)</f>
        <v>2120</v>
      </c>
      <c r="E192" s="36"/>
      <c r="F192" s="80">
        <f>SUM(F186:F190)</f>
        <v>14563</v>
      </c>
      <c r="G192" s="36"/>
      <c r="H192" s="80">
        <f>SUM(H186:H190)</f>
        <v>-2004</v>
      </c>
      <c r="I192" s="40">
        <f>I186+I190</f>
        <v>0</v>
      </c>
      <c r="J192" s="80">
        <f>SUM(J186:J190)</f>
        <v>0</v>
      </c>
    </row>
    <row r="193" spans="1:10" ht="8.25" customHeight="1" x14ac:dyDescent="0.25">
      <c r="A193" s="23"/>
      <c r="B193" s="10"/>
      <c r="C193" s="10"/>
      <c r="D193" s="40"/>
      <c r="E193" s="36"/>
      <c r="F193" s="40"/>
      <c r="G193" s="36"/>
      <c r="H193" s="40"/>
      <c r="I193" s="40"/>
      <c r="J193" s="40"/>
    </row>
    <row r="194" spans="1:10" ht="21.75" customHeight="1" x14ac:dyDescent="0.25">
      <c r="A194" s="36" t="s">
        <v>176</v>
      </c>
      <c r="B194" s="10"/>
      <c r="C194" s="10"/>
      <c r="D194" s="52"/>
      <c r="F194" s="52"/>
      <c r="H194" s="52"/>
      <c r="J194" s="52"/>
    </row>
    <row r="195" spans="1:10" ht="21.75" customHeight="1" x14ac:dyDescent="0.25">
      <c r="A195" s="36" t="s">
        <v>186</v>
      </c>
      <c r="B195" s="10"/>
      <c r="C195" s="10"/>
      <c r="D195" s="80">
        <f t="shared" ref="D195:I195" si="1">D182+D192</f>
        <v>-80</v>
      </c>
      <c r="E195" s="53">
        <f t="shared" si="1"/>
        <v>0</v>
      </c>
      <c r="F195" s="80">
        <f t="shared" ref="F195" si="2">F182+F192</f>
        <v>59559</v>
      </c>
      <c r="G195" s="53">
        <f t="shared" si="1"/>
        <v>0</v>
      </c>
      <c r="H195" s="80">
        <f>H182+H192</f>
        <v>-2004</v>
      </c>
      <c r="I195" s="53">
        <f t="shared" si="1"/>
        <v>0</v>
      </c>
      <c r="J195" s="80">
        <f>J182+J192</f>
        <v>0</v>
      </c>
    </row>
    <row r="196" spans="1:10" ht="21.75" customHeight="1" thickBot="1" x14ac:dyDescent="0.3">
      <c r="A196" s="36" t="s">
        <v>93</v>
      </c>
      <c r="B196" s="10"/>
      <c r="C196" s="10"/>
      <c r="D196" s="55">
        <f>D174+D195</f>
        <v>1859884</v>
      </c>
      <c r="F196" s="55">
        <f>F174+F195</f>
        <v>929618</v>
      </c>
      <c r="H196" s="55">
        <f>H174+H195</f>
        <v>1270971</v>
      </c>
      <c r="J196" s="55">
        <f>J174+J195</f>
        <v>391201</v>
      </c>
    </row>
    <row r="197" spans="1:10" ht="8.25" customHeight="1" thickTop="1" x14ac:dyDescent="0.25">
      <c r="A197" s="6"/>
      <c r="B197" s="10"/>
      <c r="C197" s="10"/>
      <c r="D197" s="35"/>
      <c r="F197" s="35"/>
      <c r="H197" s="56"/>
      <c r="J197" s="56"/>
    </row>
    <row r="198" spans="1:10" ht="21.75" customHeight="1" x14ac:dyDescent="0.25">
      <c r="A198" s="38" t="s">
        <v>68</v>
      </c>
      <c r="B198" s="10"/>
      <c r="C198" s="10"/>
      <c r="D198" s="57"/>
      <c r="E198" s="50"/>
      <c r="F198" s="57"/>
      <c r="G198" s="50"/>
      <c r="H198" s="50"/>
      <c r="I198" s="50"/>
      <c r="J198" s="50"/>
    </row>
    <row r="199" spans="1:10" ht="21.75" customHeight="1" x14ac:dyDescent="0.25">
      <c r="A199" s="38" t="s">
        <v>69</v>
      </c>
      <c r="B199" s="10"/>
      <c r="C199" s="10"/>
      <c r="D199" s="57"/>
      <c r="E199" s="50"/>
      <c r="F199" s="57"/>
      <c r="G199" s="50"/>
      <c r="H199" s="50"/>
      <c r="I199" s="50"/>
      <c r="J199" s="50"/>
    </row>
    <row r="200" spans="1:10" ht="21.75" customHeight="1" x14ac:dyDescent="0.25">
      <c r="A200" s="25" t="s">
        <v>177</v>
      </c>
      <c r="B200" s="10"/>
      <c r="C200" s="10"/>
      <c r="D200" s="34">
        <f>D202-D201</f>
        <v>1856932</v>
      </c>
      <c r="E200" s="12"/>
      <c r="F200" s="34">
        <f>F202-F201</f>
        <v>934625</v>
      </c>
      <c r="G200" s="12"/>
      <c r="H200" s="58">
        <f>H202-H201</f>
        <v>1270971</v>
      </c>
      <c r="I200" s="58"/>
      <c r="J200" s="58">
        <f>J196</f>
        <v>391201</v>
      </c>
    </row>
    <row r="201" spans="1:10" ht="21.75" customHeight="1" x14ac:dyDescent="0.25">
      <c r="A201" s="14" t="s">
        <v>64</v>
      </c>
      <c r="B201" s="10"/>
      <c r="C201" s="10"/>
      <c r="D201" s="41">
        <v>2952</v>
      </c>
      <c r="E201" s="12"/>
      <c r="F201" s="41">
        <v>-5007</v>
      </c>
      <c r="G201" s="47"/>
      <c r="H201" s="41">
        <v>0</v>
      </c>
      <c r="J201" s="41">
        <v>0</v>
      </c>
    </row>
    <row r="202" spans="1:10" ht="21.75" customHeight="1" thickBot="1" x14ac:dyDescent="0.3">
      <c r="A202" s="5"/>
      <c r="B202" s="10"/>
      <c r="C202" s="10"/>
      <c r="D202" s="59">
        <f>D196</f>
        <v>1859884</v>
      </c>
      <c r="E202" s="18"/>
      <c r="F202" s="59">
        <f>F196</f>
        <v>929618</v>
      </c>
      <c r="G202" s="18"/>
      <c r="H202" s="60">
        <f>H196</f>
        <v>1270971</v>
      </c>
      <c r="I202" s="18"/>
      <c r="J202" s="60">
        <f>SUM(J200:J201)</f>
        <v>391201</v>
      </c>
    </row>
    <row r="203" spans="1:10" ht="21.75" customHeight="1" thickTop="1" x14ac:dyDescent="0.25"/>
  </sheetData>
  <mergeCells count="66">
    <mergeCell ref="D172:J172"/>
    <mergeCell ref="D167:F167"/>
    <mergeCell ref="H167:J167"/>
    <mergeCell ref="D168:F168"/>
    <mergeCell ref="H168:J168"/>
    <mergeCell ref="D169:F169"/>
    <mergeCell ref="H169:J169"/>
    <mergeCell ref="D144:J144"/>
    <mergeCell ref="A166:F166"/>
    <mergeCell ref="H166:J166"/>
    <mergeCell ref="D170:F170"/>
    <mergeCell ref="H170:J170"/>
    <mergeCell ref="D140:F140"/>
    <mergeCell ref="H140:J140"/>
    <mergeCell ref="D141:F141"/>
    <mergeCell ref="H141:J141"/>
    <mergeCell ref="D142:F142"/>
    <mergeCell ref="H142:J142"/>
    <mergeCell ref="D111:J111"/>
    <mergeCell ref="A138:F138"/>
    <mergeCell ref="H138:J138"/>
    <mergeCell ref="D139:F139"/>
    <mergeCell ref="H139:J139"/>
    <mergeCell ref="D107:F107"/>
    <mergeCell ref="H107:J107"/>
    <mergeCell ref="D108:F108"/>
    <mergeCell ref="H108:J108"/>
    <mergeCell ref="D109:F109"/>
    <mergeCell ref="H109:J109"/>
    <mergeCell ref="D68:F68"/>
    <mergeCell ref="D71:J71"/>
    <mergeCell ref="A105:F105"/>
    <mergeCell ref="H105:J105"/>
    <mergeCell ref="D106:F106"/>
    <mergeCell ref="H106:J106"/>
    <mergeCell ref="H68:J68"/>
    <mergeCell ref="D69:F69"/>
    <mergeCell ref="H69:J69"/>
    <mergeCell ref="D38:F38"/>
    <mergeCell ref="H38:J38"/>
    <mergeCell ref="D39:F39"/>
    <mergeCell ref="D42:J42"/>
    <mergeCell ref="A65:F65"/>
    <mergeCell ref="H65:J65"/>
    <mergeCell ref="H39:J39"/>
    <mergeCell ref="D66:F66"/>
    <mergeCell ref="H66:J66"/>
    <mergeCell ref="D67:F67"/>
    <mergeCell ref="D40:F40"/>
    <mergeCell ref="H40:J40"/>
    <mergeCell ref="H67:J67"/>
    <mergeCell ref="A36:F36"/>
    <mergeCell ref="H36:J36"/>
    <mergeCell ref="D37:F37"/>
    <mergeCell ref="A3:F3"/>
    <mergeCell ref="H3:J3"/>
    <mergeCell ref="D4:F4"/>
    <mergeCell ref="H4:J4"/>
    <mergeCell ref="D5:F5"/>
    <mergeCell ref="H5:J5"/>
    <mergeCell ref="H37:J37"/>
    <mergeCell ref="D6:F6"/>
    <mergeCell ref="H6:J6"/>
    <mergeCell ref="D7:F7"/>
    <mergeCell ref="H7:J7"/>
    <mergeCell ref="D9:J9"/>
  </mergeCells>
  <pageMargins left="0.8" right="0.8" top="0.48" bottom="0.5" header="0.5" footer="0.5"/>
  <pageSetup paperSize="9" scale="78" firstPageNumber="5" orientation="portrait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5" manualBreakCount="5">
    <brk id="33" max="16383" man="1"/>
    <brk id="62" max="16383" man="1"/>
    <brk id="102" max="16383" man="1"/>
    <brk id="135" max="16383" man="1"/>
    <brk id="163" max="16383" man="1"/>
  </rowBreaks>
  <ignoredErrors>
    <ignoredError sqref="I9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view="pageBreakPreview" zoomScale="70" zoomScaleNormal="55" zoomScaleSheetLayoutView="70" zoomScalePageLayoutView="55" workbookViewId="0"/>
  </sheetViews>
  <sheetFormatPr defaultColWidth="9.140625" defaultRowHeight="19.5" customHeight="1" x14ac:dyDescent="0.25"/>
  <cols>
    <col min="1" max="1" width="53.85546875" style="95" customWidth="1"/>
    <col min="2" max="2" width="7.140625" style="106" customWidth="1"/>
    <col min="3" max="3" width="1.42578125" style="94" customWidth="1"/>
    <col min="4" max="4" width="12.140625" style="94" customWidth="1"/>
    <col min="5" max="5" width="1.42578125" style="94" customWidth="1"/>
    <col min="6" max="6" width="12.140625" style="94" customWidth="1"/>
    <col min="7" max="7" width="1" style="94" customWidth="1"/>
    <col min="8" max="8" width="12.140625" style="94" customWidth="1"/>
    <col min="9" max="9" width="1.42578125" style="94" customWidth="1"/>
    <col min="10" max="10" width="12.140625" style="94" customWidth="1"/>
    <col min="11" max="11" width="1.7109375" style="94" customWidth="1"/>
    <col min="12" max="12" width="13.140625" style="94" customWidth="1"/>
    <col min="13" max="13" width="1.140625" style="94" customWidth="1"/>
    <col min="14" max="14" width="12.140625" style="94" customWidth="1"/>
    <col min="15" max="15" width="1.140625" style="94" customWidth="1"/>
    <col min="16" max="16" width="12.140625" style="94" customWidth="1"/>
    <col min="17" max="17" width="1.140625" style="94" customWidth="1"/>
    <col min="18" max="18" width="15.140625" style="94" customWidth="1"/>
    <col min="19" max="19" width="1.7109375" style="94" customWidth="1"/>
    <col min="20" max="20" width="14" style="94" customWidth="1"/>
    <col min="21" max="21" width="1.42578125" style="94" customWidth="1"/>
    <col min="22" max="22" width="12.140625" style="94" customWidth="1"/>
    <col min="23" max="23" width="1.42578125" style="94" customWidth="1"/>
    <col min="24" max="24" width="15.5703125" style="94" customWidth="1"/>
    <col min="25" max="25" width="1.42578125" style="94" customWidth="1"/>
    <col min="26" max="16384" width="9.140625" style="94"/>
  </cols>
  <sheetData>
    <row r="1" spans="1:24" ht="19.5" customHeight="1" x14ac:dyDescent="0.3">
      <c r="A1" s="91" t="s">
        <v>0</v>
      </c>
      <c r="B1" s="128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9.5" customHeight="1" x14ac:dyDescent="0.25">
      <c r="A2" s="114" t="s">
        <v>70</v>
      </c>
      <c r="B2" s="129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ht="19.5" customHeight="1" x14ac:dyDescent="0.25">
      <c r="A3" s="221"/>
      <c r="B3" s="221"/>
      <c r="C3" s="221"/>
      <c r="D3" s="221"/>
      <c r="E3" s="221"/>
      <c r="F3" s="221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4" ht="19.5" customHeight="1" x14ac:dyDescent="0.3">
      <c r="D4" s="212" t="s">
        <v>71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</row>
    <row r="5" spans="1:24" ht="19.5" customHeight="1" x14ac:dyDescent="0.3">
      <c r="B5" s="95"/>
      <c r="C5" s="106"/>
      <c r="E5" s="137"/>
      <c r="F5" s="140"/>
      <c r="G5" s="140"/>
      <c r="J5" s="223" t="s">
        <v>149</v>
      </c>
      <c r="K5" s="223"/>
      <c r="L5" s="223"/>
      <c r="M5" s="130"/>
      <c r="N5" s="223" t="s">
        <v>143</v>
      </c>
      <c r="O5" s="223"/>
      <c r="P5" s="223"/>
      <c r="Q5" s="223"/>
      <c r="R5" s="223"/>
    </row>
    <row r="6" spans="1:24" ht="19.5" customHeight="1" x14ac:dyDescent="0.3">
      <c r="B6" s="95"/>
      <c r="C6" s="106"/>
      <c r="E6" s="137"/>
      <c r="F6" s="140"/>
      <c r="G6" s="140"/>
      <c r="J6" s="140"/>
      <c r="K6" s="140"/>
      <c r="L6" s="140"/>
      <c r="M6" s="130"/>
      <c r="N6" s="140" t="s">
        <v>115</v>
      </c>
      <c r="O6" s="140"/>
      <c r="P6" s="140"/>
      <c r="Q6" s="140"/>
      <c r="R6" s="140"/>
    </row>
    <row r="7" spans="1:24" ht="19.5" customHeight="1" x14ac:dyDescent="0.25">
      <c r="B7" s="95"/>
      <c r="C7" s="106"/>
      <c r="E7" s="137"/>
      <c r="F7" s="140"/>
      <c r="G7" s="140"/>
      <c r="H7" s="140" t="s">
        <v>72</v>
      </c>
      <c r="I7" s="140"/>
      <c r="J7" s="140"/>
      <c r="K7" s="140"/>
      <c r="L7" s="140"/>
      <c r="M7" s="140"/>
      <c r="N7" s="140" t="s">
        <v>116</v>
      </c>
      <c r="O7" s="140"/>
      <c r="P7" s="140"/>
      <c r="Q7" s="140"/>
      <c r="R7" s="140" t="s">
        <v>73</v>
      </c>
      <c r="S7" s="138"/>
      <c r="T7" s="140" t="s">
        <v>74</v>
      </c>
      <c r="U7" s="137"/>
      <c r="V7" s="137"/>
      <c r="X7" s="137"/>
    </row>
    <row r="8" spans="1:24" ht="19.5" customHeight="1" x14ac:dyDescent="0.25">
      <c r="B8" s="140"/>
      <c r="C8" s="138"/>
      <c r="D8" s="140" t="s">
        <v>75</v>
      </c>
      <c r="F8" s="140" t="s">
        <v>127</v>
      </c>
      <c r="G8" s="140"/>
      <c r="H8" s="140" t="s">
        <v>76</v>
      </c>
      <c r="J8" s="140"/>
      <c r="K8" s="140"/>
      <c r="M8" s="140"/>
      <c r="N8" s="140" t="s">
        <v>117</v>
      </c>
      <c r="P8" s="140" t="s">
        <v>207</v>
      </c>
      <c r="Q8" s="140"/>
      <c r="R8" s="140" t="s">
        <v>77</v>
      </c>
      <c r="T8" s="140" t="s">
        <v>78</v>
      </c>
      <c r="U8" s="140"/>
      <c r="V8" s="140" t="s">
        <v>79</v>
      </c>
      <c r="W8" s="140"/>
    </row>
    <row r="9" spans="1:24" ht="19.5" customHeight="1" x14ac:dyDescent="0.25">
      <c r="B9" s="140"/>
      <c r="C9" s="138"/>
      <c r="D9" s="140" t="s">
        <v>125</v>
      </c>
      <c r="F9" s="140" t="s">
        <v>129</v>
      </c>
      <c r="G9" s="140"/>
      <c r="H9" s="140" t="s">
        <v>80</v>
      </c>
      <c r="I9" s="140"/>
      <c r="J9" s="140" t="s">
        <v>81</v>
      </c>
      <c r="K9" s="140"/>
      <c r="L9" s="140"/>
      <c r="M9" s="140"/>
      <c r="N9" s="140" t="s">
        <v>214</v>
      </c>
      <c r="P9" s="140" t="s">
        <v>83</v>
      </c>
      <c r="Q9" s="140"/>
      <c r="R9" s="115" t="s">
        <v>118</v>
      </c>
      <c r="T9" s="140" t="s">
        <v>84</v>
      </c>
      <c r="U9" s="140"/>
      <c r="V9" s="140" t="s">
        <v>85</v>
      </c>
      <c r="W9" s="140"/>
      <c r="X9" s="140" t="s">
        <v>73</v>
      </c>
    </row>
    <row r="10" spans="1:24" ht="19.5" customHeight="1" x14ac:dyDescent="0.25">
      <c r="B10" s="138" t="s">
        <v>7</v>
      </c>
      <c r="C10" s="138"/>
      <c r="D10" s="140" t="s">
        <v>86</v>
      </c>
      <c r="F10" s="140" t="s">
        <v>128</v>
      </c>
      <c r="G10" s="140"/>
      <c r="H10" s="140" t="s">
        <v>87</v>
      </c>
      <c r="I10" s="140"/>
      <c r="J10" s="140" t="s">
        <v>88</v>
      </c>
      <c r="K10" s="140"/>
      <c r="L10" s="140" t="s">
        <v>82</v>
      </c>
      <c r="M10" s="140"/>
      <c r="N10" s="140" t="s">
        <v>215</v>
      </c>
      <c r="P10" s="140" t="s">
        <v>208</v>
      </c>
      <c r="Q10" s="140"/>
      <c r="R10" s="140" t="s">
        <v>90</v>
      </c>
      <c r="T10" s="140" t="s">
        <v>216</v>
      </c>
      <c r="U10" s="140"/>
      <c r="V10" s="140" t="s">
        <v>89</v>
      </c>
      <c r="W10" s="140"/>
      <c r="X10" s="140" t="s">
        <v>90</v>
      </c>
    </row>
    <row r="11" spans="1:24" ht="19.5" customHeight="1" x14ac:dyDescent="0.25">
      <c r="A11" s="139"/>
      <c r="B11" s="138"/>
      <c r="D11" s="211" t="s">
        <v>8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</row>
    <row r="12" spans="1:24" ht="19.5" customHeight="1" x14ac:dyDescent="0.25">
      <c r="A12" s="139" t="s">
        <v>247</v>
      </c>
      <c r="B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20"/>
    </row>
    <row r="13" spans="1:24" ht="19.5" customHeight="1" x14ac:dyDescent="0.25">
      <c r="A13" s="145" t="s">
        <v>229</v>
      </c>
      <c r="B13" s="138"/>
      <c r="C13" s="106"/>
      <c r="D13" s="146">
        <v>5607573</v>
      </c>
      <c r="E13" s="146"/>
      <c r="F13" s="146">
        <v>1742597</v>
      </c>
      <c r="G13" s="146"/>
      <c r="H13" s="146">
        <v>-231270</v>
      </c>
      <c r="I13" s="146"/>
      <c r="J13" s="146">
        <v>330509</v>
      </c>
      <c r="K13" s="146"/>
      <c r="L13" s="146">
        <v>3207236</v>
      </c>
      <c r="M13" s="146"/>
      <c r="N13" s="146">
        <v>-29359</v>
      </c>
      <c r="O13" s="146"/>
      <c r="P13" s="146">
        <v>489187</v>
      </c>
      <c r="Q13" s="146"/>
      <c r="R13" s="146">
        <v>459828</v>
      </c>
      <c r="S13" s="146"/>
      <c r="T13" s="146">
        <v>11116473</v>
      </c>
      <c r="U13" s="146"/>
      <c r="V13" s="146">
        <v>23811</v>
      </c>
      <c r="W13" s="146"/>
      <c r="X13" s="146">
        <v>11140284</v>
      </c>
    </row>
    <row r="14" spans="1:24" ht="19.5" customHeight="1" x14ac:dyDescent="0.25">
      <c r="A14" s="103" t="s">
        <v>109</v>
      </c>
      <c r="B14" s="138"/>
      <c r="C14" s="137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</row>
    <row r="15" spans="1:24" ht="19.5" customHeight="1" x14ac:dyDescent="0.25">
      <c r="A15" s="103" t="s">
        <v>110</v>
      </c>
      <c r="B15" s="138"/>
      <c r="C15" s="137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</row>
    <row r="16" spans="1:24" ht="19.5" customHeight="1" x14ac:dyDescent="0.25">
      <c r="A16" s="105" t="s">
        <v>245</v>
      </c>
      <c r="B16" s="138"/>
      <c r="C16" s="137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</row>
    <row r="17" spans="1:24" ht="19.5" customHeight="1" x14ac:dyDescent="0.25">
      <c r="A17" s="94" t="s">
        <v>209</v>
      </c>
      <c r="B17" s="138">
        <v>14</v>
      </c>
      <c r="C17" s="137"/>
      <c r="D17" s="119">
        <v>0</v>
      </c>
      <c r="E17" s="102"/>
      <c r="F17" s="119">
        <v>0</v>
      </c>
      <c r="G17" s="102"/>
      <c r="H17" s="119">
        <v>0</v>
      </c>
      <c r="I17" s="120"/>
      <c r="J17" s="119">
        <v>0</v>
      </c>
      <c r="K17" s="102"/>
      <c r="L17" s="119">
        <v>-308414</v>
      </c>
      <c r="M17" s="102"/>
      <c r="N17" s="119">
        <v>0</v>
      </c>
      <c r="O17" s="102"/>
      <c r="P17" s="119">
        <v>0</v>
      </c>
      <c r="Q17" s="102"/>
      <c r="R17" s="119">
        <v>0</v>
      </c>
      <c r="S17" s="102"/>
      <c r="T17" s="119">
        <f>SUM(D17:L17,R17)</f>
        <v>-308414</v>
      </c>
      <c r="U17" s="102"/>
      <c r="V17" s="119">
        <v>0</v>
      </c>
      <c r="W17" s="102"/>
      <c r="X17" s="119">
        <f>T17+V17</f>
        <v>-308414</v>
      </c>
    </row>
    <row r="18" spans="1:24" ht="19.5" customHeight="1" x14ac:dyDescent="0.25">
      <c r="A18" s="105" t="s">
        <v>246</v>
      </c>
      <c r="B18" s="138"/>
      <c r="C18" s="137"/>
      <c r="D18" s="121">
        <f>SUM(D17)</f>
        <v>0</v>
      </c>
      <c r="E18" s="116"/>
      <c r="F18" s="121">
        <f>SUM(F17)</f>
        <v>0</v>
      </c>
      <c r="G18" s="116"/>
      <c r="H18" s="121">
        <f>SUM(H17)</f>
        <v>0</v>
      </c>
      <c r="I18" s="118"/>
      <c r="J18" s="121">
        <f>SUM(J17)</f>
        <v>0</v>
      </c>
      <c r="K18" s="116"/>
      <c r="L18" s="121">
        <f>SUM(L17)</f>
        <v>-308414</v>
      </c>
      <c r="M18" s="116"/>
      <c r="N18" s="121">
        <f>SUM(N17)</f>
        <v>0</v>
      </c>
      <c r="O18" s="116"/>
      <c r="P18" s="121">
        <f>SUM(P17)</f>
        <v>0</v>
      </c>
      <c r="Q18" s="116"/>
      <c r="R18" s="121">
        <f>SUM(R17)</f>
        <v>0</v>
      </c>
      <c r="S18" s="116"/>
      <c r="T18" s="121">
        <f>SUM(T17)</f>
        <v>-308414</v>
      </c>
      <c r="U18" s="116"/>
      <c r="V18" s="121">
        <f>SUM(V17)</f>
        <v>0</v>
      </c>
      <c r="W18" s="116"/>
      <c r="X18" s="121">
        <f>SUM(X17)</f>
        <v>-308414</v>
      </c>
    </row>
    <row r="19" spans="1:24" ht="19.5" customHeight="1" x14ac:dyDescent="0.25">
      <c r="A19" s="103" t="s">
        <v>119</v>
      </c>
      <c r="B19" s="138"/>
      <c r="C19" s="137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8"/>
      <c r="Q19" s="116"/>
      <c r="R19" s="118"/>
      <c r="S19" s="116"/>
      <c r="T19" s="118"/>
      <c r="U19" s="116"/>
      <c r="V19" s="118"/>
      <c r="W19" s="116"/>
      <c r="X19" s="118"/>
    </row>
    <row r="20" spans="1:24" ht="19.5" customHeight="1" x14ac:dyDescent="0.25">
      <c r="A20" s="103" t="s">
        <v>210</v>
      </c>
      <c r="B20" s="138"/>
      <c r="C20" s="137"/>
      <c r="D20" s="121">
        <f>D18</f>
        <v>0</v>
      </c>
      <c r="E20" s="116"/>
      <c r="F20" s="121">
        <f>F18</f>
        <v>0</v>
      </c>
      <c r="G20" s="116"/>
      <c r="H20" s="121">
        <f>H18</f>
        <v>0</v>
      </c>
      <c r="I20" s="118"/>
      <c r="J20" s="121">
        <f>J18</f>
        <v>0</v>
      </c>
      <c r="K20" s="116"/>
      <c r="L20" s="121">
        <f>L18</f>
        <v>-308414</v>
      </c>
      <c r="M20" s="116"/>
      <c r="N20" s="121">
        <f>N18</f>
        <v>0</v>
      </c>
      <c r="O20" s="116"/>
      <c r="P20" s="121">
        <f>P18</f>
        <v>0</v>
      </c>
      <c r="Q20" s="116"/>
      <c r="R20" s="121">
        <f>R18</f>
        <v>0</v>
      </c>
      <c r="S20" s="116"/>
      <c r="T20" s="121">
        <f>T18</f>
        <v>-308414</v>
      </c>
      <c r="U20" s="116"/>
      <c r="V20" s="121">
        <f>V18</f>
        <v>0</v>
      </c>
      <c r="W20" s="116"/>
      <c r="X20" s="121">
        <f>X18</f>
        <v>-308414</v>
      </c>
    </row>
    <row r="21" spans="1:24" ht="19.5" customHeight="1" x14ac:dyDescent="0.25">
      <c r="A21" s="139" t="s">
        <v>92</v>
      </c>
      <c r="B21" s="138"/>
      <c r="C21" s="137"/>
      <c r="D21" s="118"/>
      <c r="E21" s="118"/>
      <c r="F21" s="118"/>
      <c r="G21" s="118"/>
      <c r="H21" s="118"/>
      <c r="I21" s="118"/>
      <c r="J21" s="118"/>
      <c r="K21" s="118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</row>
    <row r="22" spans="1:24" ht="19.5" customHeight="1" x14ac:dyDescent="0.25">
      <c r="A22" s="95" t="s">
        <v>217</v>
      </c>
      <c r="B22" s="138"/>
      <c r="C22" s="137"/>
      <c r="D22" s="120">
        <v>0</v>
      </c>
      <c r="E22" s="120"/>
      <c r="F22" s="120">
        <v>0</v>
      </c>
      <c r="G22" s="120"/>
      <c r="H22" s="120">
        <v>0</v>
      </c>
      <c r="I22" s="120"/>
      <c r="J22" s="120">
        <v>0</v>
      </c>
      <c r="K22" s="118"/>
      <c r="L22" s="170">
        <f>'PL 5-10'!F156</f>
        <v>875066</v>
      </c>
      <c r="M22" s="169"/>
      <c r="N22" s="170">
        <v>0</v>
      </c>
      <c r="O22" s="170"/>
      <c r="P22" s="170">
        <v>0</v>
      </c>
      <c r="Q22" s="170"/>
      <c r="R22" s="170">
        <v>0</v>
      </c>
      <c r="S22" s="169"/>
      <c r="T22" s="170">
        <f>SUM(D22:L22,R22)</f>
        <v>875066</v>
      </c>
      <c r="U22" s="169"/>
      <c r="V22" s="170">
        <f>'PL 5-10'!F157</f>
        <v>-5007</v>
      </c>
      <c r="W22" s="169"/>
      <c r="X22" s="170">
        <f>T22+V22</f>
        <v>870059</v>
      </c>
    </row>
    <row r="23" spans="1:24" ht="19.5" customHeight="1" x14ac:dyDescent="0.25">
      <c r="A23" s="95" t="s">
        <v>218</v>
      </c>
      <c r="B23" s="138"/>
      <c r="C23" s="137"/>
      <c r="D23" s="119">
        <v>0</v>
      </c>
      <c r="E23" s="120"/>
      <c r="F23" s="119">
        <v>0</v>
      </c>
      <c r="G23" s="120"/>
      <c r="H23" s="119">
        <v>0</v>
      </c>
      <c r="I23" s="120"/>
      <c r="J23" s="119">
        <v>0</v>
      </c>
      <c r="K23" s="120"/>
      <c r="L23" s="172">
        <v>0</v>
      </c>
      <c r="M23" s="170"/>
      <c r="N23" s="172">
        <f>'PL 5-10'!F180</f>
        <v>44996</v>
      </c>
      <c r="O23" s="170"/>
      <c r="P23" s="172">
        <f>'PL 5-10'!F186+'PL 5-10'!F190</f>
        <v>14563</v>
      </c>
      <c r="Q23" s="170"/>
      <c r="R23" s="74">
        <f>N23+P23</f>
        <v>59559</v>
      </c>
      <c r="S23" s="169"/>
      <c r="T23" s="172">
        <f>SUM(D23:L23,R23)</f>
        <v>59559</v>
      </c>
      <c r="U23" s="169"/>
      <c r="V23" s="172">
        <v>0</v>
      </c>
      <c r="W23" s="169"/>
      <c r="X23" s="172">
        <f>T23+V23</f>
        <v>59559</v>
      </c>
    </row>
    <row r="24" spans="1:24" ht="19.5" customHeight="1" x14ac:dyDescent="0.25">
      <c r="A24" s="139" t="s">
        <v>93</v>
      </c>
      <c r="B24" s="138"/>
      <c r="C24" s="137"/>
      <c r="D24" s="121">
        <f>SUM(D22:D23)</f>
        <v>0</v>
      </c>
      <c r="E24" s="118"/>
      <c r="F24" s="121">
        <f>SUM(F22:F23)</f>
        <v>0</v>
      </c>
      <c r="G24" s="118"/>
      <c r="H24" s="121">
        <f>SUM(H22:H23)</f>
        <v>0</v>
      </c>
      <c r="I24" s="118"/>
      <c r="J24" s="121">
        <f>SUM(J22:J23)</f>
        <v>0</v>
      </c>
      <c r="K24" s="118"/>
      <c r="L24" s="171">
        <f>SUM(L22:L23)</f>
        <v>875066</v>
      </c>
      <c r="M24" s="169"/>
      <c r="N24" s="171">
        <f>SUM(N22:N23)</f>
        <v>44996</v>
      </c>
      <c r="O24" s="169"/>
      <c r="P24" s="172">
        <f>SUM(P22:P23)</f>
        <v>14563</v>
      </c>
      <c r="Q24" s="169"/>
      <c r="R24" s="171">
        <f>SUM(R22:R23)</f>
        <v>59559</v>
      </c>
      <c r="S24" s="169"/>
      <c r="T24" s="171">
        <f>SUM(T22:T23)</f>
        <v>934625</v>
      </c>
      <c r="U24" s="169"/>
      <c r="V24" s="171">
        <f>SUM(V22:V23)</f>
        <v>-5007</v>
      </c>
      <c r="W24" s="169"/>
      <c r="X24" s="171">
        <f>SUM(X22:X23)</f>
        <v>929618</v>
      </c>
    </row>
    <row r="25" spans="1:24" ht="19.5" customHeight="1" x14ac:dyDescent="0.25">
      <c r="A25" s="139"/>
      <c r="B25" s="138"/>
      <c r="C25" s="137"/>
      <c r="D25" s="118"/>
      <c r="E25" s="118"/>
      <c r="F25" s="118"/>
      <c r="G25" s="118"/>
      <c r="H25" s="118"/>
      <c r="I25" s="118"/>
      <c r="J25" s="118"/>
      <c r="K25" s="118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</row>
    <row r="26" spans="1:24" ht="19.5" customHeight="1" thickBot="1" x14ac:dyDescent="0.3">
      <c r="A26" s="103" t="s">
        <v>228</v>
      </c>
      <c r="B26" s="138"/>
      <c r="C26" s="140"/>
      <c r="D26" s="125">
        <f>D13+D24+D20</f>
        <v>5607573</v>
      </c>
      <c r="E26" s="118"/>
      <c r="F26" s="125">
        <f>F13+F24+F20</f>
        <v>1742597</v>
      </c>
      <c r="G26" s="118"/>
      <c r="H26" s="125">
        <f>H13+H24+H20</f>
        <v>-231270</v>
      </c>
      <c r="I26" s="118"/>
      <c r="J26" s="125">
        <f>J13+J24+J20</f>
        <v>330509</v>
      </c>
      <c r="K26" s="118"/>
      <c r="L26" s="173">
        <f>L13+L24+L20</f>
        <v>3773888</v>
      </c>
      <c r="M26" s="169"/>
      <c r="N26" s="173">
        <f>N13+N24+N20</f>
        <v>15637</v>
      </c>
      <c r="O26" s="169"/>
      <c r="P26" s="173">
        <f>P13+P24+P20</f>
        <v>503750</v>
      </c>
      <c r="Q26" s="169"/>
      <c r="R26" s="173">
        <f>R13+R24+R20</f>
        <v>519387</v>
      </c>
      <c r="S26" s="169"/>
      <c r="T26" s="173">
        <f>T13+T24+T20</f>
        <v>11742684</v>
      </c>
      <c r="U26" s="169"/>
      <c r="V26" s="173">
        <f>V13+V24+V20</f>
        <v>18804</v>
      </c>
      <c r="W26" s="169"/>
      <c r="X26" s="173">
        <f>X13+X24+X20</f>
        <v>11761488</v>
      </c>
    </row>
    <row r="27" spans="1:24" ht="19.5" customHeight="1" thickTop="1" x14ac:dyDescent="0.25">
      <c r="D27" s="99"/>
      <c r="F27" s="99"/>
      <c r="H27" s="99"/>
      <c r="J27" s="99"/>
      <c r="L27" s="174"/>
      <c r="M27" s="175"/>
      <c r="N27" s="175"/>
      <c r="O27" s="175"/>
      <c r="P27" s="175"/>
      <c r="Q27" s="175"/>
      <c r="R27" s="174"/>
      <c r="S27" s="175"/>
      <c r="T27" s="174"/>
      <c r="U27" s="175"/>
      <c r="V27" s="174"/>
      <c r="W27" s="175"/>
      <c r="X27" s="174"/>
    </row>
    <row r="28" spans="1:24" ht="19.5" customHeight="1" x14ac:dyDescent="0.3">
      <c r="A28" s="91" t="s">
        <v>0</v>
      </c>
      <c r="B28" s="128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</row>
    <row r="29" spans="1:24" ht="19.5" customHeight="1" x14ac:dyDescent="0.25">
      <c r="A29" s="114" t="s">
        <v>70</v>
      </c>
      <c r="B29" s="129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</row>
    <row r="30" spans="1:24" ht="19.5" customHeight="1" x14ac:dyDescent="0.25">
      <c r="A30" s="221"/>
      <c r="B30" s="221"/>
      <c r="C30" s="221"/>
      <c r="D30" s="221"/>
      <c r="E30" s="221"/>
      <c r="F30" s="221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</row>
    <row r="31" spans="1:24" ht="19.5" customHeight="1" x14ac:dyDescent="0.3">
      <c r="D31" s="212" t="s">
        <v>71</v>
      </c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</row>
    <row r="32" spans="1:24" ht="19.5" customHeight="1" x14ac:dyDescent="0.3">
      <c r="B32" s="95"/>
      <c r="C32" s="106"/>
      <c r="E32" s="152"/>
      <c r="F32" s="157"/>
      <c r="G32" s="157"/>
      <c r="J32" s="223" t="s">
        <v>149</v>
      </c>
      <c r="K32" s="223"/>
      <c r="L32" s="223"/>
      <c r="M32" s="130"/>
      <c r="N32" s="223" t="s">
        <v>143</v>
      </c>
      <c r="O32" s="223"/>
      <c r="P32" s="223"/>
      <c r="Q32" s="223"/>
      <c r="R32" s="223"/>
    </row>
    <row r="33" spans="1:24" ht="19.5" customHeight="1" x14ac:dyDescent="0.3">
      <c r="B33" s="95"/>
      <c r="C33" s="106"/>
      <c r="E33" s="152"/>
      <c r="F33" s="157"/>
      <c r="G33" s="157"/>
      <c r="J33" s="157"/>
      <c r="K33" s="157"/>
      <c r="L33" s="157"/>
      <c r="M33" s="130"/>
      <c r="N33" s="157" t="s">
        <v>115</v>
      </c>
      <c r="O33" s="157"/>
      <c r="P33" s="157"/>
      <c r="Q33" s="157"/>
      <c r="R33" s="157"/>
    </row>
    <row r="34" spans="1:24" ht="19.5" customHeight="1" x14ac:dyDescent="0.25">
      <c r="B34" s="95"/>
      <c r="C34" s="106"/>
      <c r="E34" s="152"/>
      <c r="F34" s="157"/>
      <c r="G34" s="157"/>
      <c r="H34" s="157" t="s">
        <v>72</v>
      </c>
      <c r="I34" s="157"/>
      <c r="J34" s="157"/>
      <c r="K34" s="157"/>
      <c r="L34" s="157"/>
      <c r="M34" s="157"/>
      <c r="N34" s="157" t="s">
        <v>116</v>
      </c>
      <c r="O34" s="157"/>
      <c r="P34" s="157"/>
      <c r="Q34" s="157"/>
      <c r="R34" s="157" t="s">
        <v>73</v>
      </c>
      <c r="S34" s="153"/>
      <c r="T34" s="157" t="s">
        <v>74</v>
      </c>
      <c r="U34" s="152"/>
      <c r="V34" s="152"/>
      <c r="X34" s="152"/>
    </row>
    <row r="35" spans="1:24" ht="19.5" customHeight="1" x14ac:dyDescent="0.25">
      <c r="B35" s="157"/>
      <c r="C35" s="153"/>
      <c r="D35" s="157" t="s">
        <v>75</v>
      </c>
      <c r="F35" s="157" t="s">
        <v>127</v>
      </c>
      <c r="G35" s="157"/>
      <c r="H35" s="157" t="s">
        <v>76</v>
      </c>
      <c r="J35" s="157"/>
      <c r="K35" s="157"/>
      <c r="M35" s="157"/>
      <c r="N35" s="157" t="s">
        <v>117</v>
      </c>
      <c r="P35" s="157" t="s">
        <v>207</v>
      </c>
      <c r="Q35" s="157"/>
      <c r="R35" s="157" t="s">
        <v>77</v>
      </c>
      <c r="T35" s="157" t="s">
        <v>78</v>
      </c>
      <c r="U35" s="157"/>
      <c r="V35" s="157" t="s">
        <v>79</v>
      </c>
      <c r="W35" s="157"/>
    </row>
    <row r="36" spans="1:24" ht="19.5" customHeight="1" x14ac:dyDescent="0.25">
      <c r="B36" s="157"/>
      <c r="C36" s="153"/>
      <c r="D36" s="157" t="s">
        <v>125</v>
      </c>
      <c r="F36" s="157" t="s">
        <v>129</v>
      </c>
      <c r="G36" s="157"/>
      <c r="H36" s="157" t="s">
        <v>80</v>
      </c>
      <c r="I36" s="157"/>
      <c r="J36" s="157" t="s">
        <v>81</v>
      </c>
      <c r="K36" s="157"/>
      <c r="L36" s="157"/>
      <c r="M36" s="157"/>
      <c r="N36" s="157" t="s">
        <v>214</v>
      </c>
      <c r="P36" s="157" t="s">
        <v>83</v>
      </c>
      <c r="Q36" s="157"/>
      <c r="R36" s="115" t="s">
        <v>118</v>
      </c>
      <c r="T36" s="157" t="s">
        <v>84</v>
      </c>
      <c r="U36" s="157"/>
      <c r="V36" s="157" t="s">
        <v>85</v>
      </c>
      <c r="W36" s="157"/>
      <c r="X36" s="157" t="s">
        <v>73</v>
      </c>
    </row>
    <row r="37" spans="1:24" ht="19.5" customHeight="1" x14ac:dyDescent="0.25">
      <c r="B37" s="153" t="s">
        <v>7</v>
      </c>
      <c r="C37" s="153"/>
      <c r="D37" s="157" t="s">
        <v>86</v>
      </c>
      <c r="F37" s="157" t="s">
        <v>128</v>
      </c>
      <c r="G37" s="157"/>
      <c r="H37" s="157" t="s">
        <v>87</v>
      </c>
      <c r="I37" s="157"/>
      <c r="J37" s="157" t="s">
        <v>88</v>
      </c>
      <c r="K37" s="157"/>
      <c r="L37" s="157" t="s">
        <v>82</v>
      </c>
      <c r="M37" s="157"/>
      <c r="N37" s="157" t="s">
        <v>215</v>
      </c>
      <c r="P37" s="157" t="s">
        <v>208</v>
      </c>
      <c r="Q37" s="157"/>
      <c r="R37" s="157" t="s">
        <v>90</v>
      </c>
      <c r="T37" s="157" t="s">
        <v>216</v>
      </c>
      <c r="U37" s="157"/>
      <c r="V37" s="157" t="s">
        <v>89</v>
      </c>
      <c r="W37" s="157"/>
      <c r="X37" s="157" t="s">
        <v>90</v>
      </c>
    </row>
    <row r="38" spans="1:24" ht="19.5" customHeight="1" x14ac:dyDescent="0.25">
      <c r="A38" s="156"/>
      <c r="B38" s="153"/>
      <c r="D38" s="211" t="s">
        <v>8</v>
      </c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</row>
    <row r="39" spans="1:24" ht="19.5" customHeight="1" x14ac:dyDescent="0.25">
      <c r="A39" s="156" t="s">
        <v>266</v>
      </c>
      <c r="B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20"/>
    </row>
    <row r="40" spans="1:24" ht="19.5" customHeight="1" x14ac:dyDescent="0.25">
      <c r="A40" s="145" t="s">
        <v>267</v>
      </c>
      <c r="B40" s="200"/>
      <c r="C40" s="106"/>
      <c r="D40" s="146">
        <v>5643955</v>
      </c>
      <c r="E40" s="146"/>
      <c r="F40" s="146">
        <v>1906315</v>
      </c>
      <c r="G40" s="146"/>
      <c r="H40" s="146">
        <v>-231270</v>
      </c>
      <c r="I40" s="146"/>
      <c r="J40" s="146">
        <v>381678</v>
      </c>
      <c r="K40" s="146"/>
      <c r="L40" s="146">
        <v>3128976</v>
      </c>
      <c r="M40" s="146"/>
      <c r="N40" s="146">
        <v>82764</v>
      </c>
      <c r="O40" s="146"/>
      <c r="P40" s="146">
        <v>643922</v>
      </c>
      <c r="Q40" s="146"/>
      <c r="R40" s="146">
        <f>N40+P40</f>
        <v>726686</v>
      </c>
      <c r="S40" s="146"/>
      <c r="T40" s="146">
        <f>SUM(D40:L40,R40)</f>
        <v>11556340</v>
      </c>
      <c r="U40" s="146"/>
      <c r="V40" s="146">
        <v>14123</v>
      </c>
      <c r="W40" s="146"/>
      <c r="X40" s="146">
        <f>T40+V40</f>
        <v>11570463</v>
      </c>
    </row>
    <row r="41" spans="1:24" ht="19.5" customHeight="1" x14ac:dyDescent="0.25">
      <c r="A41" s="103" t="s">
        <v>109</v>
      </c>
      <c r="B41" s="153"/>
      <c r="C41" s="15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</row>
    <row r="42" spans="1:24" ht="19.5" customHeight="1" x14ac:dyDescent="0.25">
      <c r="A42" s="103" t="s">
        <v>294</v>
      </c>
      <c r="B42" s="153"/>
      <c r="C42" s="15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</row>
    <row r="43" spans="1:24" ht="19.5" customHeight="1" x14ac:dyDescent="0.25">
      <c r="A43" s="105" t="s">
        <v>297</v>
      </c>
      <c r="B43" s="200"/>
      <c r="C43" s="201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</row>
    <row r="44" spans="1:24" ht="19.5" customHeight="1" x14ac:dyDescent="0.25">
      <c r="A44" s="105" t="s">
        <v>296</v>
      </c>
      <c r="B44" s="205"/>
      <c r="C44" s="204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</row>
    <row r="45" spans="1:24" ht="19.5" customHeight="1" x14ac:dyDescent="0.25">
      <c r="A45" s="95" t="s">
        <v>283</v>
      </c>
      <c r="B45" s="200">
        <v>9</v>
      </c>
      <c r="C45" s="201"/>
      <c r="D45" s="120">
        <v>10102</v>
      </c>
      <c r="E45" s="120"/>
      <c r="F45" s="120">
        <v>45459</v>
      </c>
      <c r="G45" s="118"/>
      <c r="H45" s="120">
        <v>0</v>
      </c>
      <c r="I45" s="120"/>
      <c r="J45" s="120">
        <v>0</v>
      </c>
      <c r="K45" s="118"/>
      <c r="L45" s="120">
        <v>0</v>
      </c>
      <c r="M45" s="118"/>
      <c r="N45" s="120">
        <v>0</v>
      </c>
      <c r="O45" s="120"/>
      <c r="P45" s="120">
        <v>0</v>
      </c>
      <c r="Q45" s="120"/>
      <c r="R45" s="120">
        <v>0</v>
      </c>
      <c r="S45" s="118"/>
      <c r="T45" s="197">
        <f>SUM(D45:L45,R45)</f>
        <v>55561</v>
      </c>
      <c r="U45" s="118"/>
      <c r="V45" s="120">
        <v>0</v>
      </c>
      <c r="W45" s="118"/>
      <c r="X45" s="120">
        <f>T45+V45</f>
        <v>55561</v>
      </c>
    </row>
    <row r="46" spans="1:24" ht="19.5" customHeight="1" x14ac:dyDescent="0.25">
      <c r="A46" s="95" t="s">
        <v>284</v>
      </c>
      <c r="B46" s="200">
        <v>14</v>
      </c>
      <c r="C46" s="201"/>
      <c r="D46" s="119">
        <v>0</v>
      </c>
      <c r="E46" s="120"/>
      <c r="F46" s="119">
        <v>0</v>
      </c>
      <c r="G46" s="120"/>
      <c r="H46" s="119">
        <v>0</v>
      </c>
      <c r="I46" s="120"/>
      <c r="J46" s="119">
        <v>0</v>
      </c>
      <c r="K46" s="118"/>
      <c r="L46" s="119">
        <v>-225755</v>
      </c>
      <c r="M46" s="120"/>
      <c r="N46" s="119">
        <v>0</v>
      </c>
      <c r="O46" s="120"/>
      <c r="P46" s="119">
        <v>0</v>
      </c>
      <c r="Q46" s="120"/>
      <c r="R46" s="131">
        <v>0</v>
      </c>
      <c r="S46" s="118"/>
      <c r="T46" s="119">
        <f>SUM(D46:L46,R46)</f>
        <v>-225755</v>
      </c>
      <c r="U46" s="118"/>
      <c r="V46" s="119">
        <v>0</v>
      </c>
      <c r="W46" s="118"/>
      <c r="X46" s="119">
        <f>T46+V46</f>
        <v>-225755</v>
      </c>
    </row>
    <row r="47" spans="1:24" ht="19.5" customHeight="1" x14ac:dyDescent="0.25">
      <c r="A47" s="105" t="s">
        <v>295</v>
      </c>
      <c r="B47" s="205"/>
      <c r="C47" s="204"/>
      <c r="D47" s="120"/>
      <c r="E47" s="120"/>
      <c r="F47" s="120"/>
      <c r="G47" s="120"/>
      <c r="H47" s="208"/>
      <c r="I47" s="120"/>
      <c r="J47" s="120"/>
      <c r="K47" s="118"/>
      <c r="L47" s="197"/>
      <c r="M47" s="120"/>
      <c r="N47" s="197"/>
      <c r="O47" s="120"/>
      <c r="P47" s="197"/>
      <c r="Q47" s="120"/>
      <c r="R47" s="209"/>
      <c r="S47" s="118"/>
      <c r="T47" s="197"/>
      <c r="U47" s="118"/>
      <c r="V47" s="144"/>
      <c r="W47" s="118"/>
      <c r="X47" s="208"/>
    </row>
    <row r="48" spans="1:24" ht="19.5" customHeight="1" x14ac:dyDescent="0.25">
      <c r="A48" s="105" t="s">
        <v>296</v>
      </c>
      <c r="B48" s="153"/>
      <c r="C48" s="152"/>
      <c r="D48" s="121">
        <f>SUM(D45:D46)</f>
        <v>10102</v>
      </c>
      <c r="E48" s="116"/>
      <c r="F48" s="121">
        <f>SUM(F45:F46)</f>
        <v>45459</v>
      </c>
      <c r="G48" s="116"/>
      <c r="H48" s="121">
        <f>SUM(H46)</f>
        <v>0</v>
      </c>
      <c r="I48" s="118"/>
      <c r="J48" s="121">
        <f>SUM(J46)</f>
        <v>0</v>
      </c>
      <c r="K48" s="116"/>
      <c r="L48" s="121">
        <f>SUM(L46)</f>
        <v>-225755</v>
      </c>
      <c r="M48" s="116"/>
      <c r="N48" s="121">
        <f>SUM(N46)</f>
        <v>0</v>
      </c>
      <c r="O48" s="116"/>
      <c r="P48" s="121">
        <f>SUM(P46)</f>
        <v>0</v>
      </c>
      <c r="Q48" s="116"/>
      <c r="R48" s="121">
        <f>SUM(R46)</f>
        <v>0</v>
      </c>
      <c r="S48" s="116"/>
      <c r="T48" s="121">
        <f>SUM(T45:T46)</f>
        <v>-170194</v>
      </c>
      <c r="U48" s="116"/>
      <c r="V48" s="121">
        <f>SUM(V46)</f>
        <v>0</v>
      </c>
      <c r="W48" s="116"/>
      <c r="X48" s="121">
        <f>SUM(X45:X46)</f>
        <v>-170194</v>
      </c>
    </row>
    <row r="49" spans="1:24" ht="19.5" customHeight="1" x14ac:dyDescent="0.25">
      <c r="A49" s="103" t="s">
        <v>119</v>
      </c>
      <c r="B49" s="153"/>
      <c r="C49" s="152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8"/>
      <c r="Q49" s="116"/>
      <c r="R49" s="118"/>
      <c r="S49" s="116"/>
      <c r="T49" s="118"/>
      <c r="U49" s="116"/>
      <c r="V49" s="118"/>
      <c r="W49" s="116"/>
      <c r="X49" s="118"/>
    </row>
    <row r="50" spans="1:24" ht="19.5" customHeight="1" x14ac:dyDescent="0.25">
      <c r="A50" s="103" t="s">
        <v>294</v>
      </c>
      <c r="B50" s="153"/>
      <c r="C50" s="152"/>
      <c r="D50" s="121">
        <f>D48</f>
        <v>10102</v>
      </c>
      <c r="E50" s="116"/>
      <c r="F50" s="121">
        <f>F48</f>
        <v>45459</v>
      </c>
      <c r="G50" s="116"/>
      <c r="H50" s="121">
        <f>H48</f>
        <v>0</v>
      </c>
      <c r="I50" s="118"/>
      <c r="J50" s="121">
        <f>J48</f>
        <v>0</v>
      </c>
      <c r="K50" s="116"/>
      <c r="L50" s="121">
        <f>L48</f>
        <v>-225755</v>
      </c>
      <c r="M50" s="116"/>
      <c r="N50" s="121">
        <f>N48</f>
        <v>0</v>
      </c>
      <c r="O50" s="116"/>
      <c r="P50" s="121">
        <f>P48</f>
        <v>0</v>
      </c>
      <c r="Q50" s="116"/>
      <c r="R50" s="121">
        <f>R48</f>
        <v>0</v>
      </c>
      <c r="S50" s="116"/>
      <c r="T50" s="121">
        <f>T48</f>
        <v>-170194</v>
      </c>
      <c r="U50" s="116"/>
      <c r="V50" s="121">
        <f>V48</f>
        <v>0</v>
      </c>
      <c r="W50" s="116"/>
      <c r="X50" s="121">
        <f>X48</f>
        <v>-170194</v>
      </c>
    </row>
    <row r="51" spans="1:24" ht="19.5" customHeight="1" x14ac:dyDescent="0.25">
      <c r="A51" s="156" t="s">
        <v>92</v>
      </c>
      <c r="B51" s="153"/>
      <c r="C51" s="152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</row>
    <row r="52" spans="1:24" ht="19.5" customHeight="1" x14ac:dyDescent="0.25">
      <c r="A52" s="95" t="s">
        <v>211</v>
      </c>
      <c r="B52" s="153"/>
      <c r="C52" s="152"/>
      <c r="D52" s="120">
        <v>0</v>
      </c>
      <c r="E52" s="120"/>
      <c r="F52" s="120">
        <v>0</v>
      </c>
      <c r="G52" s="120"/>
      <c r="H52" s="120">
        <v>0</v>
      </c>
      <c r="I52" s="120"/>
      <c r="J52" s="120">
        <v>0</v>
      </c>
      <c r="K52" s="118"/>
      <c r="L52" s="120">
        <f>'PL 5-10'!D156</f>
        <v>1857012</v>
      </c>
      <c r="M52" s="118"/>
      <c r="N52" s="120">
        <v>0</v>
      </c>
      <c r="O52" s="120"/>
      <c r="P52" s="120">
        <v>0</v>
      </c>
      <c r="Q52" s="120"/>
      <c r="R52" s="120">
        <v>0</v>
      </c>
      <c r="S52" s="118"/>
      <c r="T52" s="197">
        <f>SUM(D52:L52,R52)</f>
        <v>1857012</v>
      </c>
      <c r="U52" s="118"/>
      <c r="V52" s="120">
        <f>'PL 5-10'!D157</f>
        <v>2952</v>
      </c>
      <c r="W52" s="118"/>
      <c r="X52" s="120">
        <f>T52+V52</f>
        <v>1859964</v>
      </c>
    </row>
    <row r="53" spans="1:24" ht="19.5" customHeight="1" x14ac:dyDescent="0.25">
      <c r="A53" s="95" t="s">
        <v>212</v>
      </c>
      <c r="B53" s="153"/>
      <c r="C53" s="152"/>
      <c r="D53" s="120">
        <v>0</v>
      </c>
      <c r="E53" s="120"/>
      <c r="F53" s="120">
        <v>0</v>
      </c>
      <c r="G53" s="120"/>
      <c r="H53" s="120">
        <v>0</v>
      </c>
      <c r="I53" s="120"/>
      <c r="J53" s="120">
        <v>0</v>
      </c>
      <c r="K53" s="118"/>
      <c r="L53" s="119">
        <f>'PL 5-10'!D188*0.8</f>
        <v>-5984.8</v>
      </c>
      <c r="M53" s="120"/>
      <c r="N53" s="119">
        <f>'PL 5-10'!D180</f>
        <v>-2200</v>
      </c>
      <c r="O53" s="120"/>
      <c r="P53" s="119">
        <f>'PL 5-10'!D186*0.8</f>
        <v>8104.8</v>
      </c>
      <c r="Q53" s="120"/>
      <c r="R53" s="131">
        <f>N53+P53</f>
        <v>5904.8</v>
      </c>
      <c r="S53" s="118"/>
      <c r="T53" s="119">
        <f>SUM(D53:L53,R53)</f>
        <v>-80</v>
      </c>
      <c r="U53" s="118"/>
      <c r="V53" s="119">
        <v>0</v>
      </c>
      <c r="W53" s="118"/>
      <c r="X53" s="119">
        <f>T53+V53</f>
        <v>-80</v>
      </c>
    </row>
    <row r="54" spans="1:24" ht="19.5" customHeight="1" x14ac:dyDescent="0.25">
      <c r="A54" s="156" t="s">
        <v>93</v>
      </c>
      <c r="B54" s="153"/>
      <c r="C54" s="152"/>
      <c r="D54" s="123">
        <f>SUM(D53)</f>
        <v>0</v>
      </c>
      <c r="E54" s="118"/>
      <c r="F54" s="123">
        <f>SUM(F53)</f>
        <v>0</v>
      </c>
      <c r="G54" s="118"/>
      <c r="H54" s="123">
        <f>SUM(H53)</f>
        <v>0</v>
      </c>
      <c r="I54" s="118"/>
      <c r="J54" s="123">
        <f>SUM(J53)</f>
        <v>0</v>
      </c>
      <c r="K54" s="118"/>
      <c r="L54" s="121">
        <f>SUM(L52:L53)</f>
        <v>1851027.2</v>
      </c>
      <c r="M54" s="118"/>
      <c r="N54" s="121">
        <f>SUM(N52:N53)</f>
        <v>-2200</v>
      </c>
      <c r="O54" s="118"/>
      <c r="P54" s="121">
        <f>SUM(P52:P53)</f>
        <v>8104.8</v>
      </c>
      <c r="Q54" s="118"/>
      <c r="R54" s="121">
        <f>SUM(R52:R53)</f>
        <v>5904.8</v>
      </c>
      <c r="S54" s="118"/>
      <c r="T54" s="121">
        <f>SUM(T52:T53)</f>
        <v>1856932</v>
      </c>
      <c r="U54" s="118"/>
      <c r="V54" s="121">
        <f>SUM(V52:V53)</f>
        <v>2952</v>
      </c>
      <c r="W54" s="118"/>
      <c r="X54" s="121">
        <f>SUM(X52:X53)</f>
        <v>1859884</v>
      </c>
    </row>
    <row r="55" spans="1:24" ht="19.5" customHeight="1" x14ac:dyDescent="0.25">
      <c r="A55" s="156"/>
      <c r="B55" s="153"/>
      <c r="C55" s="152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</row>
    <row r="56" spans="1:24" ht="19.5" customHeight="1" thickBot="1" x14ac:dyDescent="0.3">
      <c r="A56" s="103" t="s">
        <v>268</v>
      </c>
      <c r="B56" s="153"/>
      <c r="C56" s="157"/>
      <c r="D56" s="125">
        <f>D40+D54+D50</f>
        <v>5654057</v>
      </c>
      <c r="E56" s="118"/>
      <c r="F56" s="125">
        <f>F40+F54+F50</f>
        <v>1951774</v>
      </c>
      <c r="G56" s="118"/>
      <c r="H56" s="125">
        <f>H40+H54+H50</f>
        <v>-231270</v>
      </c>
      <c r="I56" s="118"/>
      <c r="J56" s="125">
        <f>J40+J54+J50</f>
        <v>381678</v>
      </c>
      <c r="K56" s="118"/>
      <c r="L56" s="125">
        <f>L40+L54+L50</f>
        <v>4754248.2</v>
      </c>
      <c r="M56" s="118"/>
      <c r="N56" s="125">
        <f>N40+N54+N50</f>
        <v>80564</v>
      </c>
      <c r="O56" s="118"/>
      <c r="P56" s="125">
        <f>P40+P54+P50</f>
        <v>652026.80000000005</v>
      </c>
      <c r="Q56" s="118"/>
      <c r="R56" s="125">
        <f>R40+R54+R50</f>
        <v>732590.8</v>
      </c>
      <c r="S56" s="118"/>
      <c r="T56" s="125">
        <f>T40+T54+T50</f>
        <v>13243078</v>
      </c>
      <c r="U56" s="118"/>
      <c r="V56" s="125">
        <f>V40+V54+V50</f>
        <v>17075</v>
      </c>
      <c r="W56" s="118"/>
      <c r="X56" s="125">
        <f>X40+X54+X50</f>
        <v>13260153</v>
      </c>
    </row>
    <row r="57" spans="1:24" ht="19.5" customHeight="1" thickTop="1" x14ac:dyDescent="0.45">
      <c r="B57" s="193"/>
      <c r="D57" s="99"/>
      <c r="F57" s="99"/>
      <c r="H57" s="99"/>
      <c r="J57" s="99"/>
      <c r="L57" s="99"/>
      <c r="R57" s="99"/>
      <c r="T57" s="99"/>
      <c r="V57" s="99"/>
      <c r="X57" s="99"/>
    </row>
  </sheetData>
  <mergeCells count="10">
    <mergeCell ref="A3:F3"/>
    <mergeCell ref="D4:X4"/>
    <mergeCell ref="J5:L5"/>
    <mergeCell ref="N5:R5"/>
    <mergeCell ref="D11:X11"/>
    <mergeCell ref="A30:F30"/>
    <mergeCell ref="D31:X31"/>
    <mergeCell ref="J32:L32"/>
    <mergeCell ref="N32:R32"/>
    <mergeCell ref="D38:X38"/>
  </mergeCells>
  <pageMargins left="0.8" right="0.8" top="0.48" bottom="0.5" header="0.5" footer="0.5"/>
  <pageSetup paperSize="9" scale="66" firstPageNumber="11" orientation="landscape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view="pageBreakPreview" zoomScale="70" zoomScaleNormal="55" zoomScaleSheetLayoutView="70" workbookViewId="0"/>
  </sheetViews>
  <sheetFormatPr defaultColWidth="9.140625" defaultRowHeight="18.95" customHeight="1" x14ac:dyDescent="0.25"/>
  <cols>
    <col min="1" max="1" width="57.5703125" style="95" customWidth="1"/>
    <col min="2" max="2" width="10.140625" style="95" customWidth="1"/>
    <col min="3" max="3" width="1.42578125" style="94" customWidth="1"/>
    <col min="4" max="4" width="16.7109375" style="94" customWidth="1"/>
    <col min="5" max="5" width="1.5703125" style="94" customWidth="1"/>
    <col min="6" max="6" width="16.7109375" style="94" customWidth="1"/>
    <col min="7" max="7" width="1.42578125" style="94" customWidth="1"/>
    <col min="8" max="8" width="16.7109375" style="94" customWidth="1"/>
    <col min="9" max="9" width="1.42578125" style="94" customWidth="1"/>
    <col min="10" max="10" width="16.7109375" style="94" customWidth="1"/>
    <col min="11" max="11" width="1.42578125" style="94" customWidth="1"/>
    <col min="12" max="12" width="20" style="94" customWidth="1"/>
    <col min="13" max="13" width="1.42578125" style="94" customWidth="1"/>
    <col min="14" max="14" width="16.7109375" style="94" customWidth="1"/>
    <col min="15" max="15" width="1.42578125" style="94" customWidth="1"/>
    <col min="16" max="16" width="16.7109375" style="94" customWidth="1"/>
    <col min="17" max="16384" width="9.140625" style="94"/>
  </cols>
  <sheetData>
    <row r="1" spans="1:16" ht="18.95" customHeight="1" x14ac:dyDescent="0.3">
      <c r="A1" s="91" t="s">
        <v>0</v>
      </c>
      <c r="B1" s="91"/>
    </row>
    <row r="2" spans="1:16" ht="18.95" customHeight="1" x14ac:dyDescent="0.25">
      <c r="A2" s="114" t="s">
        <v>70</v>
      </c>
      <c r="B2" s="114"/>
    </row>
    <row r="3" spans="1:16" ht="18.95" customHeight="1" x14ac:dyDescent="0.25">
      <c r="A3" s="224"/>
      <c r="B3" s="224"/>
      <c r="C3" s="224"/>
      <c r="D3" s="224"/>
      <c r="E3" s="224"/>
      <c r="F3" s="224"/>
    </row>
    <row r="4" spans="1:16" ht="18.95" customHeight="1" x14ac:dyDescent="0.25">
      <c r="C4" s="95"/>
      <c r="D4" s="212" t="s">
        <v>91</v>
      </c>
      <c r="E4" s="212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 ht="18.95" customHeight="1" x14ac:dyDescent="0.25">
      <c r="C5" s="137"/>
      <c r="H5" s="223" t="s">
        <v>149</v>
      </c>
      <c r="I5" s="223"/>
      <c r="J5" s="223"/>
      <c r="L5" s="223" t="s">
        <v>143</v>
      </c>
      <c r="M5" s="223"/>
      <c r="N5" s="223"/>
    </row>
    <row r="6" spans="1:16" ht="18.95" customHeight="1" x14ac:dyDescent="0.25">
      <c r="D6" s="140" t="s">
        <v>75</v>
      </c>
      <c r="E6" s="140"/>
      <c r="F6" s="140" t="s">
        <v>127</v>
      </c>
      <c r="H6" s="140"/>
      <c r="I6" s="140"/>
      <c r="K6" s="140"/>
      <c r="L6" s="140" t="s">
        <v>207</v>
      </c>
      <c r="N6" s="140" t="s">
        <v>133</v>
      </c>
    </row>
    <row r="7" spans="1:16" ht="18.95" customHeight="1" x14ac:dyDescent="0.25">
      <c r="D7" s="140" t="s">
        <v>114</v>
      </c>
      <c r="E7" s="140"/>
      <c r="F7" s="140" t="s">
        <v>129</v>
      </c>
      <c r="G7" s="140"/>
      <c r="H7" s="140" t="s">
        <v>81</v>
      </c>
      <c r="I7" s="140"/>
      <c r="J7" s="140"/>
      <c r="K7" s="140"/>
      <c r="L7" s="140" t="s">
        <v>83</v>
      </c>
      <c r="N7" s="140" t="s">
        <v>118</v>
      </c>
      <c r="P7" s="140" t="s">
        <v>73</v>
      </c>
    </row>
    <row r="8" spans="1:16" ht="18.95" customHeight="1" x14ac:dyDescent="0.25">
      <c r="B8" s="138" t="s">
        <v>7</v>
      </c>
      <c r="D8" s="140" t="s">
        <v>86</v>
      </c>
      <c r="E8" s="140"/>
      <c r="F8" s="140" t="s">
        <v>193</v>
      </c>
      <c r="G8" s="140"/>
      <c r="H8" s="140" t="s">
        <v>88</v>
      </c>
      <c r="I8" s="140"/>
      <c r="J8" s="140" t="s">
        <v>82</v>
      </c>
      <c r="K8" s="140"/>
      <c r="L8" s="140" t="s">
        <v>208</v>
      </c>
      <c r="N8" s="115" t="s">
        <v>90</v>
      </c>
      <c r="P8" s="140" t="s">
        <v>90</v>
      </c>
    </row>
    <row r="9" spans="1:16" ht="18.95" customHeight="1" x14ac:dyDescent="0.25">
      <c r="A9" s="139"/>
      <c r="B9" s="139"/>
      <c r="C9" s="139"/>
      <c r="D9" s="211" t="s">
        <v>8</v>
      </c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</row>
    <row r="10" spans="1:16" ht="18.600000000000001" customHeight="1" x14ac:dyDescent="0.25">
      <c r="A10" s="139" t="s">
        <v>247</v>
      </c>
      <c r="B10" s="139"/>
      <c r="C10" s="116"/>
      <c r="D10" s="116"/>
      <c r="E10" s="116"/>
      <c r="F10" s="116"/>
      <c r="G10" s="116"/>
      <c r="H10" s="116"/>
      <c r="I10" s="116"/>
      <c r="J10" s="117"/>
      <c r="K10" s="116"/>
      <c r="L10" s="117"/>
      <c r="M10" s="116"/>
      <c r="N10" s="117"/>
      <c r="O10" s="116"/>
      <c r="P10" s="116"/>
    </row>
    <row r="11" spans="1:16" ht="18.600000000000001" customHeight="1" x14ac:dyDescent="0.25">
      <c r="A11" s="145" t="s">
        <v>229</v>
      </c>
      <c r="B11" s="139"/>
      <c r="C11" s="116"/>
      <c r="D11" s="144">
        <v>5607573</v>
      </c>
      <c r="E11" s="144"/>
      <c r="F11" s="144">
        <v>1742597</v>
      </c>
      <c r="G11" s="144"/>
      <c r="H11" s="144">
        <v>330509</v>
      </c>
      <c r="I11" s="144"/>
      <c r="J11" s="144">
        <v>1561517</v>
      </c>
      <c r="K11" s="144"/>
      <c r="L11" s="144">
        <v>37078</v>
      </c>
      <c r="M11" s="144"/>
      <c r="N11" s="144">
        <v>37078</v>
      </c>
      <c r="O11" s="144"/>
      <c r="P11" s="144">
        <v>9279274</v>
      </c>
    </row>
    <row r="12" spans="1:16" ht="18.600000000000001" customHeight="1" x14ac:dyDescent="0.25">
      <c r="A12" s="103" t="s">
        <v>109</v>
      </c>
      <c r="B12" s="138"/>
      <c r="C12" s="137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6" ht="18.95" customHeight="1" x14ac:dyDescent="0.25">
      <c r="A13" s="103" t="s">
        <v>110</v>
      </c>
      <c r="B13" s="138"/>
      <c r="C13" s="137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 ht="18.95" customHeight="1" x14ac:dyDescent="0.25">
      <c r="A14" s="105" t="s">
        <v>245</v>
      </c>
      <c r="B14" s="138"/>
      <c r="C14" s="137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 ht="18.95" customHeight="1" x14ac:dyDescent="0.25">
      <c r="A15" s="94" t="s">
        <v>209</v>
      </c>
      <c r="B15" s="138">
        <v>14</v>
      </c>
      <c r="C15" s="137"/>
      <c r="D15" s="119">
        <v>0</v>
      </c>
      <c r="E15" s="102"/>
      <c r="F15" s="119">
        <v>0</v>
      </c>
      <c r="G15" s="102"/>
      <c r="H15" s="119">
        <v>0</v>
      </c>
      <c r="I15" s="120"/>
      <c r="J15" s="119">
        <v>-308414</v>
      </c>
      <c r="K15" s="102"/>
      <c r="L15" s="119">
        <v>0</v>
      </c>
      <c r="M15" s="102"/>
      <c r="N15" s="119">
        <v>0</v>
      </c>
      <c r="O15" s="102"/>
      <c r="P15" s="119">
        <f>SUM(D15:J15)</f>
        <v>-308414</v>
      </c>
    </row>
    <row r="16" spans="1:16" ht="18.95" customHeight="1" x14ac:dyDescent="0.25">
      <c r="A16" s="105" t="s">
        <v>246</v>
      </c>
      <c r="B16" s="138"/>
      <c r="C16" s="137"/>
      <c r="D16" s="121">
        <f>SUM(D15)</f>
        <v>0</v>
      </c>
      <c r="E16" s="116"/>
      <c r="F16" s="121">
        <f>SUM(F15)</f>
        <v>0</v>
      </c>
      <c r="G16" s="116"/>
      <c r="H16" s="121">
        <f>SUM(H15)</f>
        <v>0</v>
      </c>
      <c r="I16" s="118"/>
      <c r="J16" s="121">
        <f>SUM(J15)</f>
        <v>-308414</v>
      </c>
      <c r="K16" s="116"/>
      <c r="L16" s="121">
        <f>SUM(L15)</f>
        <v>0</v>
      </c>
      <c r="M16" s="116"/>
      <c r="N16" s="121">
        <f>SUM(N15)</f>
        <v>0</v>
      </c>
      <c r="O16" s="116"/>
      <c r="P16" s="121">
        <f>SUM(P15)</f>
        <v>-308414</v>
      </c>
    </row>
    <row r="17" spans="1:16" ht="18.95" customHeight="1" x14ac:dyDescent="0.25">
      <c r="A17" s="103" t="s">
        <v>119</v>
      </c>
      <c r="B17" s="138"/>
      <c r="C17" s="137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8"/>
    </row>
    <row r="18" spans="1:16" ht="18.95" customHeight="1" x14ac:dyDescent="0.25">
      <c r="A18" s="103" t="s">
        <v>210</v>
      </c>
      <c r="B18" s="138"/>
      <c r="C18" s="137"/>
      <c r="D18" s="121">
        <f>D16</f>
        <v>0</v>
      </c>
      <c r="E18" s="116"/>
      <c r="F18" s="121">
        <f>F16</f>
        <v>0</v>
      </c>
      <c r="G18" s="116"/>
      <c r="H18" s="121">
        <f>H16</f>
        <v>0</v>
      </c>
      <c r="I18" s="118"/>
      <c r="J18" s="121">
        <f>J16</f>
        <v>-308414</v>
      </c>
      <c r="K18" s="116"/>
      <c r="L18" s="121">
        <f>L16</f>
        <v>0</v>
      </c>
      <c r="M18" s="116"/>
      <c r="N18" s="121">
        <f>N16</f>
        <v>0</v>
      </c>
      <c r="O18" s="116"/>
      <c r="P18" s="121">
        <f>P16</f>
        <v>-308414</v>
      </c>
    </row>
    <row r="19" spans="1:16" ht="18.95" customHeight="1" x14ac:dyDescent="0.25">
      <c r="A19" s="139" t="s">
        <v>92</v>
      </c>
      <c r="B19" s="139"/>
      <c r="C19" s="116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</row>
    <row r="20" spans="1:16" ht="18.95" customHeight="1" x14ac:dyDescent="0.25">
      <c r="A20" s="95" t="s">
        <v>211</v>
      </c>
      <c r="C20" s="122"/>
      <c r="D20" s="120">
        <v>0</v>
      </c>
      <c r="E20" s="120"/>
      <c r="F20" s="120">
        <v>0</v>
      </c>
      <c r="G20" s="120"/>
      <c r="H20" s="120">
        <v>0</v>
      </c>
      <c r="I20" s="118"/>
      <c r="J20" s="170">
        <f>'PL 5-10'!J156</f>
        <v>391201</v>
      </c>
      <c r="K20" s="169"/>
      <c r="L20" s="120">
        <v>0</v>
      </c>
      <c r="M20" s="120"/>
      <c r="N20" s="120">
        <v>0</v>
      </c>
      <c r="O20" s="118"/>
      <c r="P20" s="170">
        <v>391201</v>
      </c>
    </row>
    <row r="21" spans="1:16" ht="18.95" customHeight="1" x14ac:dyDescent="0.25">
      <c r="A21" s="95" t="s">
        <v>212</v>
      </c>
      <c r="C21" s="122"/>
      <c r="D21" s="120">
        <v>0</v>
      </c>
      <c r="E21" s="120"/>
      <c r="F21" s="120">
        <v>0</v>
      </c>
      <c r="G21" s="120"/>
      <c r="H21" s="120">
        <v>0</v>
      </c>
      <c r="I21" s="118"/>
      <c r="J21" s="170">
        <v>0</v>
      </c>
      <c r="K21" s="169"/>
      <c r="L21" s="120">
        <v>0</v>
      </c>
      <c r="M21" s="120"/>
      <c r="N21" s="120">
        <f>SUM(L21)</f>
        <v>0</v>
      </c>
      <c r="O21" s="118"/>
      <c r="P21" s="170">
        <f>D21+F21+H21+J21+N21</f>
        <v>0</v>
      </c>
    </row>
    <row r="22" spans="1:16" ht="18.95" customHeight="1" x14ac:dyDescent="0.25">
      <c r="A22" s="139" t="s">
        <v>93</v>
      </c>
      <c r="B22" s="139"/>
      <c r="C22" s="122"/>
      <c r="D22" s="123">
        <f>SUM(D20:D21)</f>
        <v>0</v>
      </c>
      <c r="E22" s="118"/>
      <c r="F22" s="123">
        <f>SUM(F20:F21)</f>
        <v>0</v>
      </c>
      <c r="G22" s="118"/>
      <c r="H22" s="123">
        <f>SUM(H20:H21)</f>
        <v>0</v>
      </c>
      <c r="I22" s="118"/>
      <c r="J22" s="176">
        <f>SUM(J20:J21)</f>
        <v>391201</v>
      </c>
      <c r="K22" s="169"/>
      <c r="L22" s="123">
        <f>SUM(L20:L21)</f>
        <v>0</v>
      </c>
      <c r="M22" s="118"/>
      <c r="N22" s="123">
        <f>SUM(N20:N21)</f>
        <v>0</v>
      </c>
      <c r="O22" s="118"/>
      <c r="P22" s="176">
        <f>SUM(P20:P21)</f>
        <v>391201</v>
      </c>
    </row>
    <row r="23" spans="1:16" ht="18.95" customHeight="1" x14ac:dyDescent="0.25">
      <c r="A23" s="139"/>
      <c r="B23" s="139"/>
      <c r="C23" s="122"/>
      <c r="D23" s="118"/>
      <c r="E23" s="118"/>
      <c r="F23" s="118"/>
      <c r="G23" s="118"/>
      <c r="H23" s="118"/>
      <c r="I23" s="118"/>
      <c r="J23" s="169"/>
      <c r="K23" s="169"/>
      <c r="L23" s="118"/>
      <c r="M23" s="118"/>
      <c r="N23" s="118"/>
      <c r="O23" s="118"/>
      <c r="P23" s="169"/>
    </row>
    <row r="24" spans="1:16" ht="18.95" customHeight="1" thickBot="1" x14ac:dyDescent="0.3">
      <c r="A24" s="103" t="s">
        <v>228</v>
      </c>
      <c r="B24" s="103"/>
      <c r="C24" s="124"/>
      <c r="D24" s="125">
        <f>D11+D22+D18</f>
        <v>5607573</v>
      </c>
      <c r="E24" s="118"/>
      <c r="F24" s="125">
        <f>F11+F22+F18</f>
        <v>1742597</v>
      </c>
      <c r="G24" s="118"/>
      <c r="H24" s="125">
        <f>H11+H22+H18</f>
        <v>330509</v>
      </c>
      <c r="I24" s="118"/>
      <c r="J24" s="173">
        <f>J11+J22+J18</f>
        <v>1644304</v>
      </c>
      <c r="K24" s="169"/>
      <c r="L24" s="125">
        <f>L11+L22+L18</f>
        <v>37078</v>
      </c>
      <c r="M24" s="118"/>
      <c r="N24" s="125">
        <f>N11+N22+N18</f>
        <v>37078</v>
      </c>
      <c r="O24" s="118"/>
      <c r="P24" s="173">
        <f>P11+P22+P18</f>
        <v>9362061</v>
      </c>
    </row>
    <row r="25" spans="1:16" ht="18.95" customHeight="1" thickTop="1" x14ac:dyDescent="0.25">
      <c r="D25" s="99"/>
      <c r="F25" s="99"/>
      <c r="H25" s="99"/>
      <c r="J25" s="99"/>
      <c r="L25" s="99"/>
      <c r="N25" s="99"/>
      <c r="P25" s="174"/>
    </row>
    <row r="26" spans="1:16" ht="18.95" customHeight="1" x14ac:dyDescent="0.3">
      <c r="A26" s="91" t="s">
        <v>0</v>
      </c>
      <c r="B26" s="91"/>
    </row>
    <row r="27" spans="1:16" ht="18.95" customHeight="1" x14ac:dyDescent="0.25">
      <c r="A27" s="114" t="s">
        <v>70</v>
      </c>
      <c r="B27" s="114"/>
    </row>
    <row r="28" spans="1:16" ht="18.95" customHeight="1" x14ac:dyDescent="0.25">
      <c r="A28" s="224"/>
      <c r="B28" s="224"/>
      <c r="C28" s="224"/>
      <c r="D28" s="224"/>
      <c r="E28" s="224"/>
      <c r="F28" s="224"/>
    </row>
    <row r="29" spans="1:16" ht="18.95" customHeight="1" x14ac:dyDescent="0.25">
      <c r="C29" s="95"/>
      <c r="D29" s="212" t="s">
        <v>91</v>
      </c>
      <c r="E29" s="212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</row>
    <row r="30" spans="1:16" ht="18.95" customHeight="1" x14ac:dyDescent="0.25">
      <c r="C30" s="152"/>
      <c r="H30" s="223" t="s">
        <v>149</v>
      </c>
      <c r="I30" s="223"/>
      <c r="J30" s="223"/>
      <c r="L30" s="223" t="s">
        <v>143</v>
      </c>
      <c r="M30" s="223"/>
      <c r="N30" s="223"/>
    </row>
    <row r="31" spans="1:16" ht="18.95" customHeight="1" x14ac:dyDescent="0.25">
      <c r="D31" s="157" t="s">
        <v>75</v>
      </c>
      <c r="E31" s="157"/>
      <c r="F31" s="157" t="s">
        <v>127</v>
      </c>
      <c r="H31" s="157"/>
      <c r="I31" s="157"/>
      <c r="K31" s="157"/>
      <c r="L31" s="157" t="s">
        <v>207</v>
      </c>
      <c r="N31" s="157" t="s">
        <v>133</v>
      </c>
    </row>
    <row r="32" spans="1:16" ht="18.95" customHeight="1" x14ac:dyDescent="0.25">
      <c r="D32" s="157" t="s">
        <v>114</v>
      </c>
      <c r="E32" s="157"/>
      <c r="F32" s="157" t="s">
        <v>129</v>
      </c>
      <c r="G32" s="157"/>
      <c r="H32" s="157" t="s">
        <v>81</v>
      </c>
      <c r="I32" s="157"/>
      <c r="J32" s="157"/>
      <c r="K32" s="157"/>
      <c r="L32" s="157" t="s">
        <v>83</v>
      </c>
      <c r="N32" s="157" t="s">
        <v>118</v>
      </c>
      <c r="P32" s="157" t="s">
        <v>73</v>
      </c>
    </row>
    <row r="33" spans="1:16" ht="18.95" customHeight="1" x14ac:dyDescent="0.25">
      <c r="B33" s="153" t="s">
        <v>7</v>
      </c>
      <c r="D33" s="157" t="s">
        <v>86</v>
      </c>
      <c r="E33" s="157"/>
      <c r="F33" s="157" t="s">
        <v>193</v>
      </c>
      <c r="G33" s="157"/>
      <c r="H33" s="157" t="s">
        <v>88</v>
      </c>
      <c r="I33" s="157"/>
      <c r="J33" s="157" t="s">
        <v>82</v>
      </c>
      <c r="K33" s="157"/>
      <c r="L33" s="157" t="s">
        <v>208</v>
      </c>
      <c r="N33" s="115" t="s">
        <v>90</v>
      </c>
      <c r="P33" s="157" t="s">
        <v>90</v>
      </c>
    </row>
    <row r="34" spans="1:16" ht="18.95" customHeight="1" x14ac:dyDescent="0.25">
      <c r="A34" s="156"/>
      <c r="B34" s="156"/>
      <c r="C34" s="156"/>
      <c r="D34" s="211" t="s">
        <v>8</v>
      </c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</row>
    <row r="35" spans="1:16" ht="18.600000000000001" customHeight="1" x14ac:dyDescent="0.25">
      <c r="A35" s="156" t="s">
        <v>266</v>
      </c>
      <c r="B35" s="156"/>
      <c r="C35" s="116"/>
      <c r="D35" s="116"/>
      <c r="E35" s="116"/>
      <c r="F35" s="116"/>
      <c r="G35" s="116"/>
      <c r="H35" s="116"/>
      <c r="I35" s="116"/>
      <c r="J35" s="117"/>
      <c r="K35" s="116"/>
      <c r="L35" s="117"/>
      <c r="M35" s="116"/>
      <c r="N35" s="117"/>
      <c r="O35" s="116"/>
      <c r="P35" s="116"/>
    </row>
    <row r="36" spans="1:16" ht="18.600000000000001" customHeight="1" x14ac:dyDescent="0.25">
      <c r="A36" s="145" t="s">
        <v>267</v>
      </c>
      <c r="B36" s="184"/>
      <c r="C36" s="116"/>
      <c r="D36" s="144">
        <v>5643955</v>
      </c>
      <c r="E36" s="144"/>
      <c r="F36" s="144">
        <v>1906315</v>
      </c>
      <c r="G36" s="144"/>
      <c r="H36" s="144">
        <v>381678</v>
      </c>
      <c r="I36" s="144"/>
      <c r="J36" s="144">
        <v>1992524</v>
      </c>
      <c r="K36" s="144"/>
      <c r="L36" s="144">
        <v>37078</v>
      </c>
      <c r="M36" s="144"/>
      <c r="N36" s="144">
        <f>L36</f>
        <v>37078</v>
      </c>
      <c r="O36" s="144"/>
      <c r="P36" s="144">
        <f>N36+SUM(D36:J36)</f>
        <v>9961550</v>
      </c>
    </row>
    <row r="37" spans="1:16" ht="18.600000000000001" customHeight="1" x14ac:dyDescent="0.25">
      <c r="A37" s="103" t="s">
        <v>109</v>
      </c>
      <c r="B37" s="153"/>
      <c r="C37" s="15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</row>
    <row r="38" spans="1:16" ht="18.95" customHeight="1" x14ac:dyDescent="0.25">
      <c r="A38" s="103" t="s">
        <v>294</v>
      </c>
      <c r="B38" s="153"/>
      <c r="C38" s="15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</row>
    <row r="39" spans="1:16" ht="18.600000000000001" customHeight="1" x14ac:dyDescent="0.25">
      <c r="A39" s="105" t="s">
        <v>297</v>
      </c>
      <c r="B39" s="200"/>
      <c r="C39" s="201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</row>
    <row r="40" spans="1:16" ht="18.600000000000001" customHeight="1" x14ac:dyDescent="0.25">
      <c r="A40" s="105" t="s">
        <v>296</v>
      </c>
      <c r="B40" s="205"/>
      <c r="C40" s="204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</row>
    <row r="41" spans="1:16" ht="18.95" customHeight="1" x14ac:dyDescent="0.25">
      <c r="A41" s="94" t="s">
        <v>283</v>
      </c>
      <c r="B41" s="167">
        <v>9</v>
      </c>
      <c r="C41" s="166"/>
      <c r="D41" s="102">
        <v>10102</v>
      </c>
      <c r="E41" s="102"/>
      <c r="F41" s="198">
        <v>45459</v>
      </c>
      <c r="G41" s="102"/>
      <c r="H41" s="199">
        <v>0</v>
      </c>
      <c r="I41" s="102"/>
      <c r="J41" s="199">
        <v>0</v>
      </c>
      <c r="K41" s="102"/>
      <c r="L41" s="199">
        <v>0</v>
      </c>
      <c r="M41" s="102"/>
      <c r="N41" s="199">
        <v>0</v>
      </c>
      <c r="O41" s="102"/>
      <c r="P41" s="102">
        <f>N41+SUM(D41:J41)</f>
        <v>55561</v>
      </c>
    </row>
    <row r="42" spans="1:16" ht="18.95" customHeight="1" x14ac:dyDescent="0.25">
      <c r="A42" s="94" t="s">
        <v>284</v>
      </c>
      <c r="B42" s="153">
        <v>14</v>
      </c>
      <c r="C42" s="152"/>
      <c r="D42" s="119">
        <v>0</v>
      </c>
      <c r="E42" s="102"/>
      <c r="F42" s="119">
        <v>0</v>
      </c>
      <c r="G42" s="102"/>
      <c r="H42" s="119">
        <v>0</v>
      </c>
      <c r="I42" s="120"/>
      <c r="J42" s="119">
        <v>-225755</v>
      </c>
      <c r="K42" s="102"/>
      <c r="L42" s="119">
        <v>0</v>
      </c>
      <c r="M42" s="102"/>
      <c r="N42" s="119">
        <f>L42</f>
        <v>0</v>
      </c>
      <c r="O42" s="102"/>
      <c r="P42" s="119">
        <f>N42+SUM(D42:J42)</f>
        <v>-225755</v>
      </c>
    </row>
    <row r="43" spans="1:16" ht="18.95" customHeight="1" x14ac:dyDescent="0.25">
      <c r="A43" s="105" t="s">
        <v>298</v>
      </c>
      <c r="B43" s="205"/>
      <c r="C43" s="204"/>
      <c r="D43" s="208"/>
      <c r="E43" s="102"/>
      <c r="F43" s="197"/>
      <c r="G43" s="102"/>
      <c r="H43" s="197"/>
      <c r="I43" s="120"/>
      <c r="J43" s="197"/>
      <c r="K43" s="102"/>
      <c r="L43" s="208"/>
      <c r="M43" s="102"/>
      <c r="N43" s="197"/>
      <c r="O43" s="102"/>
      <c r="P43" s="210"/>
    </row>
    <row r="44" spans="1:16" ht="18.95" customHeight="1" x14ac:dyDescent="0.25">
      <c r="A44" s="105" t="s">
        <v>296</v>
      </c>
      <c r="B44" s="153"/>
      <c r="C44" s="152"/>
      <c r="D44" s="171">
        <f>SUM(D41:D42)</f>
        <v>10102</v>
      </c>
      <c r="E44" s="116"/>
      <c r="F44" s="121">
        <f>SUM(F41:F42)</f>
        <v>45459</v>
      </c>
      <c r="G44" s="116"/>
      <c r="H44" s="121">
        <f>SUM(H42)</f>
        <v>0</v>
      </c>
      <c r="I44" s="118"/>
      <c r="J44" s="121">
        <f>SUM(J42)</f>
        <v>-225755</v>
      </c>
      <c r="K44" s="116"/>
      <c r="L44" s="121">
        <f>SUM(L42)</f>
        <v>0</v>
      </c>
      <c r="M44" s="116"/>
      <c r="N44" s="121">
        <f>SUM(N42)</f>
        <v>0</v>
      </c>
      <c r="O44" s="116"/>
      <c r="P44" s="121">
        <f>N44+SUM(D44:J44)</f>
        <v>-170194</v>
      </c>
    </row>
    <row r="45" spans="1:16" ht="18.95" customHeight="1" x14ac:dyDescent="0.25">
      <c r="A45" s="103" t="s">
        <v>119</v>
      </c>
      <c r="B45" s="153"/>
      <c r="C45" s="152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8"/>
    </row>
    <row r="46" spans="1:16" ht="18.95" customHeight="1" x14ac:dyDescent="0.25">
      <c r="A46" s="103" t="s">
        <v>294</v>
      </c>
      <c r="B46" s="153"/>
      <c r="C46" s="152"/>
      <c r="D46" s="121">
        <f>D44</f>
        <v>10102</v>
      </c>
      <c r="E46" s="116"/>
      <c r="F46" s="121">
        <f>F44</f>
        <v>45459</v>
      </c>
      <c r="G46" s="116"/>
      <c r="H46" s="121">
        <f>H44</f>
        <v>0</v>
      </c>
      <c r="I46" s="118"/>
      <c r="J46" s="121">
        <f>J44</f>
        <v>-225755</v>
      </c>
      <c r="K46" s="116"/>
      <c r="L46" s="121">
        <f>L44</f>
        <v>0</v>
      </c>
      <c r="M46" s="116"/>
      <c r="N46" s="121">
        <f>N44</f>
        <v>0</v>
      </c>
      <c r="O46" s="116"/>
      <c r="P46" s="121">
        <f>P44</f>
        <v>-170194</v>
      </c>
    </row>
    <row r="47" spans="1:16" ht="18.95" customHeight="1" x14ac:dyDescent="0.25">
      <c r="A47" s="156" t="s">
        <v>92</v>
      </c>
      <c r="B47" s="156"/>
      <c r="C47" s="116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</row>
    <row r="48" spans="1:16" ht="18.95" customHeight="1" x14ac:dyDescent="0.25">
      <c r="A48" s="95" t="s">
        <v>211</v>
      </c>
      <c r="C48" s="122"/>
      <c r="D48" s="120">
        <v>0</v>
      </c>
      <c r="E48" s="120"/>
      <c r="F48" s="120">
        <v>0</v>
      </c>
      <c r="G48" s="120"/>
      <c r="H48" s="120">
        <v>0</v>
      </c>
      <c r="I48" s="118"/>
      <c r="J48" s="120">
        <f>'PL 5-10'!H158</f>
        <v>1272975</v>
      </c>
      <c r="K48" s="118"/>
      <c r="L48" s="120">
        <v>0</v>
      </c>
      <c r="M48" s="120"/>
      <c r="N48" s="120">
        <f>L48</f>
        <v>0</v>
      </c>
      <c r="O48" s="118"/>
      <c r="P48" s="198">
        <f>N48+SUM(D48:J48)</f>
        <v>1272975</v>
      </c>
    </row>
    <row r="49" spans="1:16" ht="18.95" customHeight="1" x14ac:dyDescent="0.25">
      <c r="A49" s="95" t="s">
        <v>212</v>
      </c>
      <c r="C49" s="122"/>
      <c r="D49" s="120">
        <v>0</v>
      </c>
      <c r="E49" s="120"/>
      <c r="F49" s="120">
        <v>0</v>
      </c>
      <c r="G49" s="120"/>
      <c r="H49" s="120">
        <v>0</v>
      </c>
      <c r="I49" s="118"/>
      <c r="J49" s="120">
        <v>-2004</v>
      </c>
      <c r="K49" s="118"/>
      <c r="L49" s="120">
        <v>0</v>
      </c>
      <c r="M49" s="120"/>
      <c r="N49" s="120">
        <f>L49</f>
        <v>0</v>
      </c>
      <c r="O49" s="118"/>
      <c r="P49" s="198">
        <f>N49+SUM(D49:J49)</f>
        <v>-2004</v>
      </c>
    </row>
    <row r="50" spans="1:16" ht="18.95" customHeight="1" x14ac:dyDescent="0.25">
      <c r="A50" s="156" t="s">
        <v>93</v>
      </c>
      <c r="B50" s="156"/>
      <c r="C50" s="122"/>
      <c r="D50" s="123">
        <f>SUM(D48:D49)</f>
        <v>0</v>
      </c>
      <c r="E50" s="118"/>
      <c r="F50" s="123">
        <f>SUM(F48:F49)</f>
        <v>0</v>
      </c>
      <c r="G50" s="118"/>
      <c r="H50" s="123">
        <f>SUM(H48:H49)</f>
        <v>0</v>
      </c>
      <c r="I50" s="118"/>
      <c r="J50" s="123">
        <f>SUM(J48:J49)</f>
        <v>1270971</v>
      </c>
      <c r="K50" s="118"/>
      <c r="L50" s="123">
        <f>SUM(L48:L49)</f>
        <v>0</v>
      </c>
      <c r="M50" s="118"/>
      <c r="N50" s="123">
        <f>SUM(N48:N49)</f>
        <v>0</v>
      </c>
      <c r="O50" s="118"/>
      <c r="P50" s="123">
        <f>SUM(P48:P49)</f>
        <v>1270971</v>
      </c>
    </row>
    <row r="51" spans="1:16" ht="18.95" customHeight="1" x14ac:dyDescent="0.25">
      <c r="A51" s="156"/>
      <c r="B51" s="156"/>
      <c r="C51" s="122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</row>
    <row r="52" spans="1:16" ht="18.95" customHeight="1" thickBot="1" x14ac:dyDescent="0.3">
      <c r="A52" s="103" t="s">
        <v>268</v>
      </c>
      <c r="B52" s="103"/>
      <c r="C52" s="124"/>
      <c r="D52" s="125">
        <f>D36+D50+D46</f>
        <v>5654057</v>
      </c>
      <c r="E52" s="118"/>
      <c r="F52" s="125">
        <f>F36+F50+F46</f>
        <v>1951774</v>
      </c>
      <c r="G52" s="118"/>
      <c r="H52" s="125">
        <f>H36+H50+H46</f>
        <v>381678</v>
      </c>
      <c r="I52" s="118"/>
      <c r="J52" s="125">
        <f>J36+J50+J46</f>
        <v>3037740</v>
      </c>
      <c r="K52" s="118"/>
      <c r="L52" s="125">
        <f>L36+L50+L46</f>
        <v>37078</v>
      </c>
      <c r="M52" s="118"/>
      <c r="N52" s="125">
        <f>N36+N50+N46</f>
        <v>37078</v>
      </c>
      <c r="O52" s="118"/>
      <c r="P52" s="125">
        <f>P36+P50+P46</f>
        <v>11062327</v>
      </c>
    </row>
    <row r="53" spans="1:16" ht="18.95" customHeight="1" thickTop="1" x14ac:dyDescent="0.45">
      <c r="B53" s="183"/>
      <c r="D53" s="99"/>
      <c r="F53" s="99"/>
      <c r="H53" s="99"/>
      <c r="J53" s="99"/>
      <c r="L53" s="99"/>
      <c r="N53" s="99"/>
      <c r="P53" s="99"/>
    </row>
  </sheetData>
  <mergeCells count="10">
    <mergeCell ref="A3:F3"/>
    <mergeCell ref="D4:P4"/>
    <mergeCell ref="H5:J5"/>
    <mergeCell ref="L5:N5"/>
    <mergeCell ref="D9:P9"/>
    <mergeCell ref="A28:F28"/>
    <mergeCell ref="D29:P29"/>
    <mergeCell ref="H30:J30"/>
    <mergeCell ref="L30:N30"/>
    <mergeCell ref="D34:P34"/>
  </mergeCells>
  <pageMargins left="0.8" right="0.8" top="0.48" bottom="0.5" header="0.5" footer="0.5"/>
  <pageSetup paperSize="9" scale="73" firstPageNumber="13" orientation="landscape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view="pageBreakPreview" zoomScale="85" zoomScaleNormal="80" zoomScaleSheetLayoutView="85" workbookViewId="0"/>
  </sheetViews>
  <sheetFormatPr defaultColWidth="35" defaultRowHeight="20.25" customHeight="1" x14ac:dyDescent="0.25"/>
  <cols>
    <col min="1" max="1" width="51.7109375" style="6" customWidth="1"/>
    <col min="2" max="2" width="5.85546875" style="63" bestFit="1" customWidth="1"/>
    <col min="3" max="3" width="1.42578125" style="6" customWidth="1"/>
    <col min="4" max="4" width="14" style="79" customWidth="1"/>
    <col min="5" max="5" width="1.42578125" style="6" customWidth="1"/>
    <col min="6" max="6" width="14" style="79" customWidth="1"/>
    <col min="7" max="7" width="1.42578125" style="6" customWidth="1"/>
    <col min="8" max="8" width="14" style="6" customWidth="1"/>
    <col min="9" max="9" width="1.42578125" style="6" customWidth="1"/>
    <col min="10" max="10" width="14" style="6" customWidth="1"/>
    <col min="11" max="11" width="10.42578125" style="6" customWidth="1"/>
    <col min="12" max="16384" width="35" style="6"/>
  </cols>
  <sheetData>
    <row r="1" spans="1:10" s="2" customFormat="1" ht="21" customHeight="1" x14ac:dyDescent="0.3">
      <c r="A1" s="1" t="s">
        <v>0</v>
      </c>
      <c r="B1" s="61"/>
    </row>
    <row r="2" spans="1:10" s="4" customFormat="1" ht="21" customHeight="1" x14ac:dyDescent="0.25">
      <c r="A2" s="3" t="s">
        <v>94</v>
      </c>
      <c r="B2" s="62"/>
    </row>
    <row r="3" spans="1:10" ht="18" customHeight="1" x14ac:dyDescent="0.25">
      <c r="A3" s="5"/>
      <c r="D3" s="6"/>
      <c r="F3" s="6"/>
    </row>
    <row r="4" spans="1:10" ht="18" customHeight="1" x14ac:dyDescent="0.25">
      <c r="A4" s="5"/>
      <c r="D4" s="215" t="s">
        <v>2</v>
      </c>
      <c r="E4" s="215"/>
      <c r="F4" s="215"/>
      <c r="H4" s="215" t="s">
        <v>3</v>
      </c>
      <c r="I4" s="215"/>
      <c r="J4" s="215"/>
    </row>
    <row r="5" spans="1:10" ht="18" customHeight="1" x14ac:dyDescent="0.25">
      <c r="A5" s="8"/>
      <c r="B5" s="10"/>
      <c r="C5" s="9"/>
      <c r="D5" s="218" t="s">
        <v>5</v>
      </c>
      <c r="E5" s="218"/>
      <c r="F5" s="218"/>
      <c r="G5" s="7"/>
      <c r="H5" s="218" t="s">
        <v>5</v>
      </c>
      <c r="I5" s="218"/>
      <c r="J5" s="218"/>
    </row>
    <row r="6" spans="1:10" ht="18" customHeight="1" x14ac:dyDescent="0.25">
      <c r="A6" s="8"/>
      <c r="B6" s="10"/>
      <c r="C6" s="9"/>
      <c r="D6" s="226" t="s">
        <v>154</v>
      </c>
      <c r="E6" s="226"/>
      <c r="F6" s="226"/>
      <c r="G6" s="7"/>
      <c r="H6" s="226" t="s">
        <v>154</v>
      </c>
      <c r="I6" s="226"/>
      <c r="J6" s="226"/>
    </row>
    <row r="7" spans="1:10" ht="18" customHeight="1" x14ac:dyDescent="0.25">
      <c r="A7" s="8"/>
      <c r="B7" s="10"/>
      <c r="C7" s="9"/>
      <c r="D7" s="226" t="s">
        <v>152</v>
      </c>
      <c r="E7" s="226"/>
      <c r="F7" s="226"/>
      <c r="G7" s="7"/>
      <c r="H7" s="226" t="s">
        <v>152</v>
      </c>
      <c r="I7" s="226"/>
      <c r="J7" s="226"/>
    </row>
    <row r="8" spans="1:10" ht="18" customHeight="1" x14ac:dyDescent="0.25">
      <c r="A8" s="5"/>
      <c r="B8" s="10" t="s">
        <v>7</v>
      </c>
      <c r="C8" s="10"/>
      <c r="D8" s="9">
        <v>2022</v>
      </c>
      <c r="E8" s="9"/>
      <c r="F8" s="9">
        <v>2021</v>
      </c>
      <c r="G8" s="9"/>
      <c r="H8" s="9">
        <v>2022</v>
      </c>
      <c r="I8" s="9"/>
      <c r="J8" s="9">
        <v>2021</v>
      </c>
    </row>
    <row r="9" spans="1:10" ht="18" customHeight="1" x14ac:dyDescent="0.25">
      <c r="A9" s="8"/>
      <c r="B9" s="10"/>
      <c r="C9" s="9"/>
      <c r="D9" s="220" t="s">
        <v>8</v>
      </c>
      <c r="E9" s="220"/>
      <c r="F9" s="220"/>
      <c r="G9" s="220"/>
      <c r="H9" s="220"/>
      <c r="I9" s="220"/>
      <c r="J9" s="220"/>
    </row>
    <row r="10" spans="1:10" ht="20.100000000000001" customHeight="1" x14ac:dyDescent="0.25">
      <c r="A10" s="33" t="s">
        <v>95</v>
      </c>
      <c r="B10" s="10"/>
      <c r="C10" s="9"/>
      <c r="D10" s="69"/>
      <c r="E10" s="13"/>
      <c r="F10" s="69"/>
      <c r="G10" s="13"/>
      <c r="H10" s="13"/>
      <c r="I10" s="13"/>
      <c r="J10" s="13"/>
    </row>
    <row r="11" spans="1:10" ht="20.100000000000001" customHeight="1" x14ac:dyDescent="0.25">
      <c r="A11" s="6" t="s">
        <v>164</v>
      </c>
      <c r="B11" s="10"/>
      <c r="C11" s="9"/>
      <c r="D11" s="70">
        <f>'PL 5-10'!D174</f>
        <v>1859964</v>
      </c>
      <c r="E11" s="70"/>
      <c r="F11" s="70">
        <f>'PL 5-10'!F174</f>
        <v>870059</v>
      </c>
      <c r="G11" s="70"/>
      <c r="H11" s="70">
        <f>'PL 5-10'!H174</f>
        <v>1272975</v>
      </c>
      <c r="I11" s="70"/>
      <c r="J11" s="70">
        <f>'PL 5-10'!J174</f>
        <v>391201</v>
      </c>
    </row>
    <row r="12" spans="1:10" ht="20.100000000000001" customHeight="1" x14ac:dyDescent="0.25">
      <c r="A12" s="63" t="s">
        <v>181</v>
      </c>
      <c r="B12" s="10"/>
      <c r="C12" s="9"/>
      <c r="D12" s="70"/>
      <c r="E12" s="70"/>
      <c r="F12" s="70"/>
      <c r="G12" s="70"/>
      <c r="H12" s="70"/>
      <c r="I12" s="70"/>
      <c r="J12" s="70"/>
    </row>
    <row r="13" spans="1:10" ht="20.100000000000001" customHeight="1" x14ac:dyDescent="0.25">
      <c r="A13" s="63" t="s">
        <v>248</v>
      </c>
      <c r="B13" s="10"/>
      <c r="C13" s="9"/>
      <c r="D13" s="70"/>
      <c r="E13" s="15"/>
      <c r="F13" s="70"/>
      <c r="G13" s="15"/>
      <c r="I13" s="15"/>
    </row>
    <row r="14" spans="1:10" ht="20.100000000000001" customHeight="1" x14ac:dyDescent="0.25">
      <c r="A14" s="14" t="s">
        <v>96</v>
      </c>
      <c r="B14" s="10"/>
      <c r="C14" s="9"/>
      <c r="D14" s="70">
        <v>470084</v>
      </c>
      <c r="E14" s="15"/>
      <c r="F14" s="70">
        <v>358223</v>
      </c>
      <c r="G14" s="15"/>
      <c r="H14" s="15">
        <v>0</v>
      </c>
      <c r="I14" s="15"/>
      <c r="J14" s="15">
        <v>0</v>
      </c>
    </row>
    <row r="15" spans="1:10" ht="20.100000000000001" customHeight="1" x14ac:dyDescent="0.25">
      <c r="A15" s="14" t="s">
        <v>97</v>
      </c>
      <c r="B15" s="10"/>
      <c r="C15" s="9"/>
      <c r="D15" s="70">
        <v>978901</v>
      </c>
      <c r="E15" s="15"/>
      <c r="F15" s="70">
        <v>758529</v>
      </c>
      <c r="G15" s="15"/>
      <c r="H15" s="15">
        <v>229727</v>
      </c>
      <c r="I15" s="15"/>
      <c r="J15" s="15">
        <v>230108</v>
      </c>
    </row>
    <row r="16" spans="1:10" ht="20.100000000000001" customHeight="1" x14ac:dyDescent="0.25">
      <c r="A16" s="14" t="s">
        <v>155</v>
      </c>
      <c r="B16" s="10"/>
      <c r="C16" s="9"/>
      <c r="D16" s="70">
        <v>12882</v>
      </c>
      <c r="E16" s="15"/>
      <c r="F16" s="70">
        <v>13076</v>
      </c>
      <c r="G16" s="15"/>
      <c r="H16" s="15">
        <v>4470</v>
      </c>
      <c r="I16" s="15"/>
      <c r="J16" s="15">
        <v>6558</v>
      </c>
    </row>
    <row r="17" spans="1:10" ht="20.100000000000001" customHeight="1" x14ac:dyDescent="0.25">
      <c r="A17" s="6" t="s">
        <v>299</v>
      </c>
      <c r="B17" s="10"/>
      <c r="C17" s="9"/>
      <c r="D17" s="70">
        <v>0</v>
      </c>
      <c r="E17" s="15"/>
      <c r="F17" s="70">
        <v>0</v>
      </c>
      <c r="G17" s="15"/>
      <c r="H17" s="15">
        <v>0</v>
      </c>
      <c r="I17" s="15"/>
      <c r="J17" s="15">
        <v>2123</v>
      </c>
    </row>
    <row r="18" spans="1:10" ht="20.100000000000001" customHeight="1" x14ac:dyDescent="0.25">
      <c r="A18" s="6" t="s">
        <v>275</v>
      </c>
      <c r="B18" s="134">
        <v>15</v>
      </c>
      <c r="C18" s="9"/>
      <c r="D18" s="70">
        <v>16709</v>
      </c>
      <c r="E18" s="15"/>
      <c r="F18" s="70">
        <v>22454</v>
      </c>
      <c r="G18" s="15"/>
      <c r="H18" s="15">
        <v>-143813</v>
      </c>
      <c r="I18" s="15"/>
      <c r="J18" s="15">
        <v>25284</v>
      </c>
    </row>
    <row r="19" spans="1:10" ht="20.100000000000001" customHeight="1" x14ac:dyDescent="0.25">
      <c r="A19" s="6" t="s">
        <v>285</v>
      </c>
      <c r="B19" s="10"/>
      <c r="C19" s="9"/>
      <c r="D19" s="70"/>
      <c r="E19" s="15"/>
      <c r="F19" s="70"/>
      <c r="G19" s="15"/>
      <c r="H19" s="15"/>
      <c r="I19" s="15"/>
      <c r="J19" s="15"/>
    </row>
    <row r="20" spans="1:10" ht="20.100000000000001" customHeight="1" x14ac:dyDescent="0.25">
      <c r="A20" s="6" t="s">
        <v>291</v>
      </c>
      <c r="B20" s="10"/>
      <c r="C20" s="9"/>
      <c r="D20" s="70">
        <v>2448</v>
      </c>
      <c r="E20" s="15"/>
      <c r="F20" s="70">
        <v>1326</v>
      </c>
      <c r="G20" s="15"/>
      <c r="H20" s="15">
        <v>0</v>
      </c>
      <c r="I20" s="15"/>
      <c r="J20" s="15">
        <v>0</v>
      </c>
    </row>
    <row r="21" spans="1:10" ht="20.100000000000001" customHeight="1" x14ac:dyDescent="0.25">
      <c r="A21" s="6" t="s">
        <v>249</v>
      </c>
      <c r="B21" s="196"/>
      <c r="C21" s="9"/>
      <c r="D21" s="70"/>
      <c r="E21" s="15"/>
      <c r="F21" s="70"/>
      <c r="G21" s="15"/>
      <c r="H21" s="15"/>
      <c r="I21" s="15"/>
      <c r="J21" s="15"/>
    </row>
    <row r="22" spans="1:10" ht="20.100000000000001" customHeight="1" x14ac:dyDescent="0.25">
      <c r="A22" s="14" t="s">
        <v>156</v>
      </c>
      <c r="B22" s="10"/>
      <c r="C22" s="9"/>
      <c r="D22" s="70">
        <v>6698</v>
      </c>
      <c r="E22" s="15"/>
      <c r="F22" s="70">
        <v>-5669</v>
      </c>
      <c r="G22" s="15"/>
      <c r="H22" s="17">
        <v>699</v>
      </c>
      <c r="I22" s="15"/>
      <c r="J22" s="17">
        <v>19839</v>
      </c>
    </row>
    <row r="23" spans="1:10" ht="20.100000000000001" customHeight="1" x14ac:dyDescent="0.25">
      <c r="A23" s="14" t="s">
        <v>57</v>
      </c>
      <c r="B23" s="10"/>
      <c r="C23" s="9"/>
      <c r="D23" s="70">
        <v>-56928</v>
      </c>
      <c r="E23" s="15"/>
      <c r="F23" s="70">
        <v>-34511</v>
      </c>
      <c r="G23" s="15"/>
      <c r="H23" s="17">
        <v>-217736</v>
      </c>
      <c r="I23" s="15"/>
      <c r="J23" s="17">
        <v>-128728</v>
      </c>
    </row>
    <row r="24" spans="1:10" ht="20.100000000000001" customHeight="1" x14ac:dyDescent="0.25">
      <c r="A24" s="6" t="s">
        <v>147</v>
      </c>
      <c r="B24" s="10"/>
      <c r="C24" s="9"/>
      <c r="D24" s="70">
        <v>-16530</v>
      </c>
      <c r="E24" s="15"/>
      <c r="F24" s="70">
        <v>-30056</v>
      </c>
      <c r="G24" s="15"/>
      <c r="H24" s="17">
        <v>-79530</v>
      </c>
      <c r="I24" s="73"/>
      <c r="J24" s="17">
        <v>-894055</v>
      </c>
    </row>
    <row r="25" spans="1:10" ht="20.100000000000001" customHeight="1" x14ac:dyDescent="0.25">
      <c r="A25" s="14" t="s">
        <v>62</v>
      </c>
      <c r="B25" s="10"/>
      <c r="C25" s="9"/>
      <c r="D25" s="70">
        <v>342692</v>
      </c>
      <c r="E25" s="15"/>
      <c r="F25" s="70">
        <v>211389</v>
      </c>
      <c r="G25" s="15"/>
      <c r="H25" s="17">
        <v>195858</v>
      </c>
      <c r="I25" s="15"/>
      <c r="J25" s="17">
        <v>134121</v>
      </c>
    </row>
    <row r="26" spans="1:10" ht="20.100000000000001" customHeight="1" x14ac:dyDescent="0.25">
      <c r="A26" s="14" t="s">
        <v>205</v>
      </c>
      <c r="B26" s="10"/>
      <c r="C26" s="9"/>
      <c r="D26" s="70">
        <v>4619</v>
      </c>
      <c r="E26" s="70"/>
      <c r="F26" s="70">
        <v>3633</v>
      </c>
      <c r="G26" s="70"/>
      <c r="H26" s="17">
        <v>906</v>
      </c>
      <c r="I26" s="70"/>
      <c r="J26" s="17">
        <v>700</v>
      </c>
    </row>
    <row r="27" spans="1:10" ht="20.100000000000001" customHeight="1" x14ac:dyDescent="0.25">
      <c r="A27" s="14" t="s">
        <v>182</v>
      </c>
      <c r="B27" s="10"/>
      <c r="C27" s="9"/>
      <c r="D27" s="70">
        <f>121124-1</f>
        <v>121123</v>
      </c>
      <c r="E27" s="15"/>
      <c r="F27" s="70">
        <v>44309</v>
      </c>
      <c r="G27" s="15"/>
      <c r="H27" s="113">
        <v>-3295</v>
      </c>
      <c r="I27" s="15"/>
      <c r="J27" s="113">
        <v>-2995</v>
      </c>
    </row>
    <row r="28" spans="1:10" ht="20.100000000000001" customHeight="1" x14ac:dyDescent="0.25">
      <c r="A28" s="8" t="s">
        <v>241</v>
      </c>
      <c r="B28" s="147"/>
      <c r="C28" s="9"/>
      <c r="D28" s="6"/>
      <c r="F28" s="6"/>
      <c r="H28" s="17"/>
      <c r="J28" s="17"/>
    </row>
    <row r="29" spans="1:10" ht="20.100000000000001" customHeight="1" x14ac:dyDescent="0.25">
      <c r="A29" s="8" t="s">
        <v>250</v>
      </c>
      <c r="B29" s="147">
        <v>5</v>
      </c>
      <c r="C29" s="9"/>
      <c r="D29" s="70">
        <v>21328</v>
      </c>
      <c r="E29" s="15"/>
      <c r="F29" s="70">
        <v>156137</v>
      </c>
      <c r="G29" s="15"/>
      <c r="H29" s="52">
        <v>21328</v>
      </c>
      <c r="I29" s="15"/>
      <c r="J29" s="52">
        <v>156222</v>
      </c>
    </row>
    <row r="30" spans="1:10" ht="20.100000000000001" customHeight="1" x14ac:dyDescent="0.25">
      <c r="A30" s="8" t="s">
        <v>123</v>
      </c>
      <c r="B30" s="136"/>
      <c r="C30" s="9"/>
      <c r="D30" s="70"/>
      <c r="E30" s="15"/>
      <c r="F30" s="70"/>
      <c r="G30" s="15"/>
      <c r="H30" s="113"/>
      <c r="I30" s="15"/>
      <c r="J30" s="113"/>
    </row>
    <row r="31" spans="1:10" ht="20.100000000000001" customHeight="1" x14ac:dyDescent="0.25">
      <c r="A31" s="14" t="s">
        <v>251</v>
      </c>
      <c r="B31" s="136"/>
      <c r="C31" s="9"/>
      <c r="D31" s="70">
        <v>-21196</v>
      </c>
      <c r="E31" s="15"/>
      <c r="F31" s="70">
        <v>-39503</v>
      </c>
      <c r="G31" s="15"/>
      <c r="H31" s="113">
        <v>55135</v>
      </c>
      <c r="I31" s="15"/>
      <c r="J31" s="113">
        <v>93583</v>
      </c>
    </row>
    <row r="32" spans="1:10" ht="20.100000000000001" customHeight="1" x14ac:dyDescent="0.25">
      <c r="A32" s="8" t="s">
        <v>123</v>
      </c>
      <c r="B32" s="10"/>
      <c r="C32" s="9"/>
      <c r="D32" s="6"/>
      <c r="F32" s="6"/>
      <c r="H32" s="17"/>
      <c r="J32" s="17"/>
    </row>
    <row r="33" spans="1:10" ht="20.100000000000001" customHeight="1" x14ac:dyDescent="0.25">
      <c r="A33" s="8" t="s">
        <v>122</v>
      </c>
      <c r="B33" s="10"/>
      <c r="C33" s="9"/>
      <c r="D33" s="70">
        <v>249782</v>
      </c>
      <c r="E33" s="15"/>
      <c r="F33" s="70">
        <v>-352439</v>
      </c>
      <c r="G33" s="15"/>
      <c r="H33" s="52">
        <v>0</v>
      </c>
      <c r="I33" s="15"/>
      <c r="J33" s="52">
        <v>0</v>
      </c>
    </row>
    <row r="34" spans="1:10" ht="20.100000000000001" customHeight="1" x14ac:dyDescent="0.25">
      <c r="A34" s="14" t="s">
        <v>255</v>
      </c>
      <c r="B34" s="10"/>
      <c r="C34" s="9"/>
      <c r="D34" s="15">
        <v>0</v>
      </c>
      <c r="E34" s="15"/>
      <c r="F34" s="15">
        <v>2334</v>
      </c>
      <c r="G34" s="15"/>
      <c r="H34" s="52">
        <v>0</v>
      </c>
      <c r="I34" s="73"/>
      <c r="J34" s="52">
        <v>0</v>
      </c>
    </row>
    <row r="35" spans="1:10" ht="20.100000000000001" customHeight="1" x14ac:dyDescent="0.25">
      <c r="A35" s="14" t="s">
        <v>274</v>
      </c>
      <c r="B35" s="135"/>
      <c r="C35" s="135"/>
      <c r="D35" s="15"/>
      <c r="F35" s="15"/>
      <c r="G35" s="34"/>
      <c r="H35" s="52"/>
      <c r="I35" s="34"/>
      <c r="J35" s="52"/>
    </row>
    <row r="36" spans="1:10" ht="20.100000000000001" customHeight="1" x14ac:dyDescent="0.25">
      <c r="A36" s="6" t="s">
        <v>227</v>
      </c>
      <c r="B36" s="10"/>
      <c r="C36" s="9"/>
      <c r="D36" s="70">
        <v>639</v>
      </c>
      <c r="E36" s="15"/>
      <c r="F36" s="70">
        <v>3187</v>
      </c>
      <c r="G36" s="15"/>
      <c r="H36" s="17">
        <v>2137</v>
      </c>
      <c r="I36" s="73"/>
      <c r="J36" s="17">
        <v>1854</v>
      </c>
    </row>
    <row r="37" spans="1:10" ht="20.100000000000001" customHeight="1" x14ac:dyDescent="0.25">
      <c r="A37" s="6" t="s">
        <v>221</v>
      </c>
      <c r="B37" s="112">
        <v>7</v>
      </c>
      <c r="C37" s="9"/>
      <c r="D37" s="70">
        <v>5188</v>
      </c>
      <c r="E37" s="15"/>
      <c r="F37" s="70">
        <v>11485</v>
      </c>
      <c r="G37" s="15"/>
      <c r="H37" s="17">
        <v>496</v>
      </c>
      <c r="I37" s="73"/>
      <c r="J37" s="17">
        <v>8</v>
      </c>
    </row>
    <row r="38" spans="1:10" ht="20.100000000000001" customHeight="1" x14ac:dyDescent="0.25">
      <c r="A38" s="6" t="s">
        <v>289</v>
      </c>
      <c r="B38" s="134"/>
      <c r="C38" s="9"/>
      <c r="D38" s="70"/>
      <c r="E38" s="15"/>
      <c r="F38" s="70"/>
      <c r="G38" s="15"/>
      <c r="H38" s="17"/>
      <c r="I38" s="73"/>
      <c r="J38" s="17"/>
    </row>
    <row r="39" spans="1:10" ht="20.100000000000001" customHeight="1" x14ac:dyDescent="0.25">
      <c r="A39" s="6" t="s">
        <v>292</v>
      </c>
      <c r="B39" s="10"/>
      <c r="C39" s="9"/>
      <c r="D39" s="71">
        <v>-5480</v>
      </c>
      <c r="E39" s="15"/>
      <c r="F39" s="71">
        <v>-2693</v>
      </c>
      <c r="G39" s="15"/>
      <c r="H39" s="52">
        <v>0</v>
      </c>
      <c r="I39" s="15"/>
      <c r="J39" s="52">
        <v>0</v>
      </c>
    </row>
    <row r="40" spans="1:10" ht="20.100000000000001" customHeight="1" x14ac:dyDescent="0.25">
      <c r="A40" s="6" t="s">
        <v>270</v>
      </c>
      <c r="B40" s="180"/>
      <c r="C40" s="9"/>
      <c r="D40" s="71">
        <v>-30612</v>
      </c>
      <c r="E40" s="15"/>
      <c r="F40" s="71">
        <v>0</v>
      </c>
      <c r="G40" s="15"/>
      <c r="H40" s="52">
        <v>-30612</v>
      </c>
      <c r="I40" s="15"/>
      <c r="J40" s="52">
        <v>0</v>
      </c>
    </row>
    <row r="41" spans="1:10" ht="20.100000000000001" customHeight="1" x14ac:dyDescent="0.25">
      <c r="A41" s="6" t="s">
        <v>113</v>
      </c>
      <c r="B41" s="10"/>
      <c r="C41" s="9"/>
      <c r="D41" s="74">
        <v>458036</v>
      </c>
      <c r="E41" s="15"/>
      <c r="F41" s="74">
        <v>386712</v>
      </c>
      <c r="G41" s="15"/>
      <c r="H41" s="52">
        <v>222636</v>
      </c>
      <c r="I41" s="15"/>
      <c r="J41" s="52">
        <v>-45813</v>
      </c>
    </row>
    <row r="42" spans="1:10" ht="20.100000000000001" customHeight="1" x14ac:dyDescent="0.25">
      <c r="B42" s="10"/>
      <c r="C42" s="9"/>
      <c r="D42" s="70">
        <f>SUM(D11:D41)</f>
        <v>4420347</v>
      </c>
      <c r="E42" s="15"/>
      <c r="F42" s="70">
        <f>SUM(F11:F41)</f>
        <v>2377982</v>
      </c>
      <c r="G42" s="15"/>
      <c r="H42" s="87">
        <f>SUM(H11:H41)</f>
        <v>1531381</v>
      </c>
      <c r="I42" s="15"/>
      <c r="J42" s="87">
        <f>SUM(J11:J41)</f>
        <v>-9990</v>
      </c>
    </row>
    <row r="43" spans="1:10" ht="21" customHeight="1" x14ac:dyDescent="0.3">
      <c r="A43" s="1" t="s">
        <v>0</v>
      </c>
      <c r="D43" s="6"/>
      <c r="F43" s="6"/>
    </row>
    <row r="44" spans="1:10" ht="21" customHeight="1" x14ac:dyDescent="0.25">
      <c r="A44" s="3" t="s">
        <v>94</v>
      </c>
      <c r="D44" s="6"/>
      <c r="F44" s="6"/>
    </row>
    <row r="45" spans="1:10" ht="18" customHeight="1" x14ac:dyDescent="0.25">
      <c r="A45" s="3"/>
      <c r="D45" s="7"/>
      <c r="E45" s="7"/>
      <c r="F45" s="7"/>
      <c r="H45" s="202"/>
      <c r="I45" s="7"/>
      <c r="J45" s="7"/>
    </row>
    <row r="46" spans="1:10" ht="18" customHeight="1" x14ac:dyDescent="0.25">
      <c r="A46" s="3"/>
      <c r="D46" s="215" t="s">
        <v>2</v>
      </c>
      <c r="E46" s="215"/>
      <c r="F46" s="215"/>
      <c r="H46" s="215" t="s">
        <v>3</v>
      </c>
      <c r="I46" s="215"/>
      <c r="J46" s="215"/>
    </row>
    <row r="47" spans="1:10" ht="18" customHeight="1" x14ac:dyDescent="0.25">
      <c r="A47" s="5"/>
      <c r="B47" s="10"/>
      <c r="C47" s="9"/>
      <c r="D47" s="218" t="s">
        <v>5</v>
      </c>
      <c r="E47" s="218"/>
      <c r="F47" s="218"/>
      <c r="G47" s="7"/>
      <c r="H47" s="218" t="s">
        <v>5</v>
      </c>
      <c r="I47" s="218"/>
      <c r="J47" s="218"/>
    </row>
    <row r="48" spans="1:10" ht="18" customHeight="1" x14ac:dyDescent="0.25">
      <c r="A48" s="5"/>
      <c r="B48" s="10"/>
      <c r="C48" s="9"/>
      <c r="D48" s="226" t="s">
        <v>154</v>
      </c>
      <c r="E48" s="226"/>
      <c r="F48" s="226"/>
      <c r="G48" s="7"/>
      <c r="H48" s="226" t="s">
        <v>154</v>
      </c>
      <c r="I48" s="226"/>
      <c r="J48" s="226"/>
    </row>
    <row r="49" spans="1:10" ht="18" customHeight="1" x14ac:dyDescent="0.25">
      <c r="A49" s="5"/>
      <c r="B49" s="10"/>
      <c r="C49" s="9"/>
      <c r="D49" s="226" t="s">
        <v>152</v>
      </c>
      <c r="E49" s="226"/>
      <c r="F49" s="226"/>
      <c r="G49" s="7"/>
      <c r="H49" s="226" t="s">
        <v>152</v>
      </c>
      <c r="I49" s="226"/>
      <c r="J49" s="226"/>
    </row>
    <row r="50" spans="1:10" ht="18" customHeight="1" x14ac:dyDescent="0.25">
      <c r="A50" s="8"/>
      <c r="B50" s="10" t="s">
        <v>7</v>
      </c>
      <c r="C50" s="10"/>
      <c r="D50" s="9">
        <v>2022</v>
      </c>
      <c r="E50" s="9"/>
      <c r="F50" s="9">
        <v>2021</v>
      </c>
      <c r="G50" s="9"/>
      <c r="H50" s="9">
        <v>2022</v>
      </c>
      <c r="I50" s="9"/>
      <c r="J50" s="9">
        <v>2021</v>
      </c>
    </row>
    <row r="51" spans="1:10" ht="18" customHeight="1" x14ac:dyDescent="0.25">
      <c r="A51" s="5"/>
      <c r="B51" s="10"/>
      <c r="C51" s="9"/>
      <c r="D51" s="220" t="s">
        <v>8</v>
      </c>
      <c r="E51" s="220"/>
      <c r="F51" s="220"/>
      <c r="G51" s="220"/>
      <c r="H51" s="220"/>
      <c r="I51" s="220"/>
      <c r="J51" s="220"/>
    </row>
    <row r="52" spans="1:10" ht="18" customHeight="1" x14ac:dyDescent="0.25">
      <c r="A52" s="33" t="s">
        <v>187</v>
      </c>
      <c r="B52" s="90"/>
      <c r="C52" s="9"/>
      <c r="D52" s="90"/>
      <c r="E52" s="90"/>
      <c r="F52" s="90"/>
      <c r="G52" s="90"/>
      <c r="H52" s="203"/>
      <c r="I52" s="90"/>
      <c r="J52" s="90"/>
    </row>
    <row r="53" spans="1:10" ht="18" customHeight="1" x14ac:dyDescent="0.25">
      <c r="A53" s="72" t="s">
        <v>98</v>
      </c>
      <c r="B53" s="10"/>
      <c r="C53" s="9"/>
      <c r="D53" s="70"/>
      <c r="E53" s="15"/>
      <c r="F53" s="70"/>
      <c r="G53" s="15"/>
      <c r="H53" s="15"/>
      <c r="I53" s="15"/>
      <c r="J53" s="15"/>
    </row>
    <row r="54" spans="1:10" ht="18" customHeight="1" x14ac:dyDescent="0.25">
      <c r="A54" s="14" t="s">
        <v>11</v>
      </c>
      <c r="B54" s="10"/>
      <c r="C54" s="9"/>
      <c r="D54" s="70">
        <v>-48587</v>
      </c>
      <c r="E54" s="15"/>
      <c r="F54" s="70">
        <v>-226382</v>
      </c>
      <c r="G54" s="15"/>
      <c r="H54" s="15">
        <v>-396607</v>
      </c>
      <c r="I54" s="15"/>
      <c r="J54" s="15">
        <v>-73729</v>
      </c>
    </row>
    <row r="55" spans="1:10" ht="18" customHeight="1" x14ac:dyDescent="0.25">
      <c r="A55" s="14" t="s">
        <v>120</v>
      </c>
      <c r="B55" s="10"/>
      <c r="C55" s="9"/>
      <c r="D55" s="70">
        <v>-188375</v>
      </c>
      <c r="E55" s="15"/>
      <c r="F55" s="70">
        <v>-44435</v>
      </c>
      <c r="G55" s="15"/>
      <c r="H55" s="15">
        <v>-14254</v>
      </c>
      <c r="I55" s="15"/>
      <c r="J55" s="15">
        <v>34603</v>
      </c>
    </row>
    <row r="56" spans="1:10" ht="18" customHeight="1" x14ac:dyDescent="0.25">
      <c r="A56" s="14" t="s">
        <v>262</v>
      </c>
      <c r="B56" s="194"/>
      <c r="C56" s="9"/>
      <c r="D56" s="70">
        <v>-62256</v>
      </c>
      <c r="E56" s="15"/>
      <c r="F56" s="70">
        <v>0</v>
      </c>
      <c r="G56" s="15"/>
      <c r="H56" s="15">
        <v>0</v>
      </c>
      <c r="I56" s="15"/>
      <c r="J56" s="15">
        <v>0</v>
      </c>
    </row>
    <row r="57" spans="1:10" ht="18" customHeight="1" x14ac:dyDescent="0.25">
      <c r="A57" s="14" t="s">
        <v>13</v>
      </c>
      <c r="B57" s="10"/>
      <c r="C57" s="9"/>
      <c r="D57" s="70">
        <v>-2777468</v>
      </c>
      <c r="E57" s="15"/>
      <c r="F57" s="70">
        <v>-937120</v>
      </c>
      <c r="G57" s="15"/>
      <c r="H57" s="15">
        <v>-111187</v>
      </c>
      <c r="I57" s="15"/>
      <c r="J57" s="15">
        <v>-39862</v>
      </c>
    </row>
    <row r="58" spans="1:10" ht="18" customHeight="1" x14ac:dyDescent="0.25">
      <c r="A58" s="14" t="s">
        <v>99</v>
      </c>
      <c r="B58" s="10"/>
      <c r="C58" s="9"/>
      <c r="D58" s="70">
        <v>-1609440</v>
      </c>
      <c r="E58" s="15"/>
      <c r="F58" s="70">
        <v>-1455382</v>
      </c>
      <c r="G58" s="15"/>
      <c r="H58" s="15">
        <v>0</v>
      </c>
      <c r="I58" s="15"/>
      <c r="J58" s="15">
        <v>0</v>
      </c>
    </row>
    <row r="59" spans="1:10" ht="18" customHeight="1" x14ac:dyDescent="0.25">
      <c r="A59" s="14" t="s">
        <v>121</v>
      </c>
      <c r="B59" s="10"/>
      <c r="C59" s="9"/>
      <c r="D59" s="70">
        <v>-19017</v>
      </c>
      <c r="E59" s="15"/>
      <c r="F59" s="70">
        <v>-12951</v>
      </c>
      <c r="G59" s="15"/>
      <c r="H59" s="15">
        <v>-1670</v>
      </c>
      <c r="I59" s="15"/>
      <c r="J59" s="15">
        <v>-1274</v>
      </c>
    </row>
    <row r="60" spans="1:10" ht="18" customHeight="1" x14ac:dyDescent="0.25">
      <c r="A60" s="14" t="s">
        <v>24</v>
      </c>
      <c r="B60" s="10"/>
      <c r="C60" s="9"/>
      <c r="D60" s="70">
        <v>-75034</v>
      </c>
      <c r="E60" s="15"/>
      <c r="F60" s="70">
        <v>-57787</v>
      </c>
      <c r="G60" s="15"/>
      <c r="H60" s="15">
        <v>5335</v>
      </c>
      <c r="I60" s="15"/>
      <c r="J60" s="15">
        <v>0</v>
      </c>
    </row>
    <row r="61" spans="1:10" ht="18" customHeight="1" x14ac:dyDescent="0.25">
      <c r="A61" s="14" t="s">
        <v>100</v>
      </c>
      <c r="B61" s="10"/>
      <c r="C61" s="9"/>
      <c r="D61" s="70">
        <v>2266931</v>
      </c>
      <c r="E61" s="15"/>
      <c r="F61" s="70">
        <v>114658</v>
      </c>
      <c r="G61" s="15"/>
      <c r="H61" s="15">
        <v>8096</v>
      </c>
      <c r="I61" s="15"/>
      <c r="J61" s="15">
        <v>7242</v>
      </c>
    </row>
    <row r="62" spans="1:10" ht="18" customHeight="1" x14ac:dyDescent="0.25">
      <c r="A62" s="14" t="s">
        <v>199</v>
      </c>
      <c r="B62" s="10"/>
      <c r="C62" s="9"/>
      <c r="D62" s="70">
        <v>556810</v>
      </c>
      <c r="E62" s="15"/>
      <c r="F62" s="70">
        <v>588051</v>
      </c>
      <c r="G62" s="15"/>
      <c r="H62" s="15">
        <v>277947</v>
      </c>
      <c r="I62" s="15"/>
      <c r="J62" s="15">
        <v>69663</v>
      </c>
    </row>
    <row r="63" spans="1:10" ht="18" customHeight="1" x14ac:dyDescent="0.25">
      <c r="A63" s="14" t="s">
        <v>38</v>
      </c>
      <c r="B63" s="10"/>
      <c r="C63" s="9"/>
      <c r="D63" s="71">
        <v>1295</v>
      </c>
      <c r="E63" s="52"/>
      <c r="F63" s="71">
        <v>4576</v>
      </c>
      <c r="G63" s="52"/>
      <c r="H63" s="52">
        <v>0</v>
      </c>
      <c r="I63" s="52"/>
      <c r="J63" s="52">
        <v>0</v>
      </c>
    </row>
    <row r="64" spans="1:10" ht="18" customHeight="1" x14ac:dyDescent="0.25">
      <c r="A64" s="14" t="s">
        <v>300</v>
      </c>
      <c r="B64" s="194"/>
      <c r="C64" s="9"/>
      <c r="D64" s="71">
        <v>13284</v>
      </c>
      <c r="E64" s="52"/>
      <c r="F64" s="71">
        <v>0</v>
      </c>
      <c r="G64" s="52"/>
      <c r="H64" s="52">
        <v>0</v>
      </c>
      <c r="I64" s="52"/>
      <c r="J64" s="52">
        <v>0</v>
      </c>
    </row>
    <row r="65" spans="1:14" ht="18" customHeight="1" x14ac:dyDescent="0.25">
      <c r="A65" s="14" t="s">
        <v>242</v>
      </c>
      <c r="B65" s="149"/>
      <c r="C65" s="9"/>
      <c r="D65" s="71">
        <v>0</v>
      </c>
      <c r="E65" s="52"/>
      <c r="F65" s="71">
        <v>-292</v>
      </c>
      <c r="G65" s="52"/>
      <c r="H65" s="52">
        <v>0</v>
      </c>
      <c r="I65" s="52"/>
      <c r="J65" s="52">
        <v>0</v>
      </c>
    </row>
    <row r="66" spans="1:14" ht="18" customHeight="1" x14ac:dyDescent="0.25">
      <c r="A66" s="14" t="s">
        <v>234</v>
      </c>
      <c r="B66" s="149"/>
      <c r="C66" s="9"/>
      <c r="D66" s="74">
        <v>-1750</v>
      </c>
      <c r="E66" s="52"/>
      <c r="F66" s="74">
        <v>2050</v>
      </c>
      <c r="G66" s="52"/>
      <c r="H66" s="41">
        <v>0</v>
      </c>
      <c r="I66" s="52"/>
      <c r="J66" s="41">
        <v>0</v>
      </c>
    </row>
    <row r="67" spans="1:14" ht="18" customHeight="1" x14ac:dyDescent="0.25">
      <c r="A67" s="6" t="s">
        <v>286</v>
      </c>
      <c r="B67" s="10"/>
      <c r="C67" s="9"/>
      <c r="D67" s="71">
        <f>SUM(D42,D54:D66)</f>
        <v>2476740</v>
      </c>
      <c r="E67" s="15"/>
      <c r="F67" s="71">
        <f>SUM(F42,F54:F66)</f>
        <v>352968</v>
      </c>
      <c r="G67" s="15"/>
      <c r="H67" s="71">
        <f>SUM(H42,H54:H66)</f>
        <v>1299041</v>
      </c>
      <c r="I67" s="15"/>
      <c r="J67" s="71">
        <f>SUM(J42,J54:J66)</f>
        <v>-13347</v>
      </c>
    </row>
    <row r="68" spans="1:14" ht="18" customHeight="1" x14ac:dyDescent="0.25">
      <c r="A68" s="14" t="s">
        <v>287</v>
      </c>
      <c r="B68" s="10"/>
      <c r="C68" s="9"/>
      <c r="D68" s="74">
        <v>-138778</v>
      </c>
      <c r="E68" s="15"/>
      <c r="F68" s="74">
        <v>-319899</v>
      </c>
      <c r="G68" s="15"/>
      <c r="H68" s="41">
        <v>0</v>
      </c>
      <c r="I68" s="15"/>
      <c r="J68" s="41">
        <v>0</v>
      </c>
    </row>
    <row r="69" spans="1:14" ht="18" customHeight="1" x14ac:dyDescent="0.25">
      <c r="A69" s="36" t="s">
        <v>256</v>
      </c>
      <c r="B69" s="10" t="s">
        <v>157</v>
      </c>
      <c r="C69" s="9"/>
      <c r="D69" s="75">
        <f>SUM(D67:D68)</f>
        <v>2337962</v>
      </c>
      <c r="E69" s="66"/>
      <c r="F69" s="75">
        <f>SUM(F67:F68)</f>
        <v>33069</v>
      </c>
      <c r="G69" s="66"/>
      <c r="H69" s="75">
        <f>SUM(H67:H68)</f>
        <v>1299041</v>
      </c>
      <c r="I69" s="66"/>
      <c r="J69" s="75">
        <f>SUM(J67:J68)</f>
        <v>-13347</v>
      </c>
    </row>
    <row r="70" spans="1:14" ht="18" customHeight="1" x14ac:dyDescent="0.25">
      <c r="A70" s="36"/>
      <c r="B70" s="10"/>
      <c r="C70" s="9"/>
      <c r="D70" s="68"/>
      <c r="E70" s="24"/>
      <c r="F70" s="68"/>
      <c r="G70" s="24"/>
      <c r="H70" s="13"/>
      <c r="I70" s="24"/>
      <c r="J70" s="13"/>
    </row>
    <row r="71" spans="1:14" ht="18" customHeight="1" x14ac:dyDescent="0.25">
      <c r="A71" s="33" t="s">
        <v>101</v>
      </c>
      <c r="B71" s="10"/>
      <c r="C71" s="9"/>
      <c r="D71" s="69"/>
      <c r="E71" s="13"/>
      <c r="F71" s="69"/>
      <c r="G71" s="13"/>
      <c r="H71" s="13"/>
      <c r="I71" s="13"/>
      <c r="J71" s="13"/>
    </row>
    <row r="72" spans="1:14" ht="18" customHeight="1" x14ac:dyDescent="0.25">
      <c r="A72" s="14" t="s">
        <v>102</v>
      </c>
      <c r="B72" s="10"/>
      <c r="C72" s="9"/>
      <c r="D72" s="70">
        <v>33326</v>
      </c>
      <c r="E72" s="70"/>
      <c r="F72" s="70">
        <v>29082</v>
      </c>
      <c r="G72" s="70"/>
      <c r="H72" s="70">
        <v>206044</v>
      </c>
      <c r="I72" s="70"/>
      <c r="J72" s="70">
        <v>131614</v>
      </c>
      <c r="K72" s="70"/>
      <c r="L72" s="70"/>
      <c r="M72" s="70"/>
      <c r="N72" s="70"/>
    </row>
    <row r="73" spans="1:14" ht="18" customHeight="1" x14ac:dyDescent="0.25">
      <c r="A73" s="6" t="s">
        <v>148</v>
      </c>
      <c r="B73" s="10"/>
      <c r="C73" s="9"/>
      <c r="D73" s="71">
        <v>16530</v>
      </c>
      <c r="E73" s="70"/>
      <c r="F73" s="71">
        <v>30056</v>
      </c>
      <c r="G73" s="70"/>
      <c r="H73" s="71">
        <v>79530</v>
      </c>
      <c r="I73" s="70"/>
      <c r="J73" s="71">
        <v>894055</v>
      </c>
    </row>
    <row r="74" spans="1:14" ht="18" hidden="1" customHeight="1" x14ac:dyDescent="0.25">
      <c r="A74" s="6" t="s">
        <v>166</v>
      </c>
      <c r="B74" s="10"/>
      <c r="C74" s="9"/>
      <c r="D74" s="70"/>
      <c r="E74" s="70"/>
      <c r="F74" s="70"/>
      <c r="G74" s="70"/>
      <c r="H74" s="70"/>
      <c r="I74" s="70"/>
      <c r="J74" s="70"/>
    </row>
    <row r="75" spans="1:14" ht="18" customHeight="1" x14ac:dyDescent="0.25">
      <c r="A75" s="6" t="s">
        <v>189</v>
      </c>
      <c r="B75" s="10"/>
      <c r="C75" s="9"/>
    </row>
    <row r="76" spans="1:14" ht="18" customHeight="1" x14ac:dyDescent="0.25">
      <c r="A76" s="6" t="s">
        <v>37</v>
      </c>
      <c r="B76" s="90"/>
      <c r="C76" s="9"/>
      <c r="D76" s="70">
        <v>-71</v>
      </c>
      <c r="E76" s="70"/>
      <c r="F76" s="70">
        <v>-82</v>
      </c>
      <c r="G76" s="70"/>
      <c r="H76" s="70">
        <v>-2</v>
      </c>
      <c r="I76" s="70"/>
      <c r="J76" s="70">
        <v>-2</v>
      </c>
    </row>
    <row r="77" spans="1:14" ht="18" customHeight="1" x14ac:dyDescent="0.25">
      <c r="A77" s="94" t="s">
        <v>222</v>
      </c>
      <c r="B77" s="111"/>
      <c r="C77" s="9"/>
      <c r="D77" s="70">
        <v>0</v>
      </c>
      <c r="E77" s="70"/>
      <c r="F77" s="70">
        <v>0</v>
      </c>
      <c r="G77" s="70"/>
      <c r="H77" s="17">
        <v>1063</v>
      </c>
      <c r="I77" s="70"/>
      <c r="J77" s="17">
        <v>4362</v>
      </c>
    </row>
    <row r="78" spans="1:14" ht="18" customHeight="1" x14ac:dyDescent="0.25">
      <c r="A78" s="94" t="s">
        <v>236</v>
      </c>
      <c r="B78" s="141">
        <v>5</v>
      </c>
      <c r="C78" s="9"/>
      <c r="D78" s="70">
        <v>-299152</v>
      </c>
      <c r="E78" s="70"/>
      <c r="F78" s="70">
        <v>-1494829</v>
      </c>
      <c r="G78" s="70"/>
      <c r="H78" s="17">
        <v>-299152</v>
      </c>
      <c r="I78" s="70"/>
      <c r="J78" s="17">
        <v>-1494829</v>
      </c>
    </row>
    <row r="79" spans="1:14" ht="18" customHeight="1" x14ac:dyDescent="0.25">
      <c r="A79" s="6" t="s">
        <v>306</v>
      </c>
      <c r="B79" s="192"/>
      <c r="C79" s="9"/>
      <c r="D79" s="70">
        <v>554921</v>
      </c>
      <c r="E79" s="70"/>
      <c r="F79" s="70">
        <v>0</v>
      </c>
      <c r="G79" s="70"/>
      <c r="H79" s="17">
        <v>554921</v>
      </c>
      <c r="I79" s="70"/>
      <c r="J79" s="70">
        <v>0</v>
      </c>
    </row>
    <row r="80" spans="1:14" ht="18" customHeight="1" x14ac:dyDescent="0.25">
      <c r="A80" s="6" t="s">
        <v>190</v>
      </c>
      <c r="B80" s="6"/>
      <c r="C80" s="9"/>
    </row>
    <row r="81" spans="1:10" ht="18" customHeight="1" x14ac:dyDescent="0.25">
      <c r="A81" s="6" t="s">
        <v>191</v>
      </c>
      <c r="B81" s="10">
        <v>2</v>
      </c>
      <c r="C81" s="9"/>
      <c r="D81" s="70">
        <v>0</v>
      </c>
      <c r="E81" s="70"/>
      <c r="F81" s="70">
        <v>0</v>
      </c>
      <c r="G81" s="70"/>
      <c r="H81" s="70">
        <v>-11636241</v>
      </c>
      <c r="I81" s="70"/>
      <c r="J81" s="70">
        <v>-2925600</v>
      </c>
    </row>
    <row r="82" spans="1:10" ht="18" customHeight="1" x14ac:dyDescent="0.25">
      <c r="A82" s="6" t="s">
        <v>158</v>
      </c>
    </row>
    <row r="83" spans="1:10" ht="18" customHeight="1" x14ac:dyDescent="0.25">
      <c r="A83" s="6" t="s">
        <v>159</v>
      </c>
      <c r="B83" s="10">
        <v>2</v>
      </c>
      <c r="C83" s="9"/>
      <c r="D83" s="70">
        <v>0</v>
      </c>
      <c r="E83" s="70"/>
      <c r="F83" s="70">
        <v>0</v>
      </c>
      <c r="G83" s="70"/>
      <c r="H83" s="17">
        <v>10348872</v>
      </c>
      <c r="I83" s="70"/>
      <c r="J83" s="17">
        <v>2205550</v>
      </c>
    </row>
    <row r="84" spans="1:10" ht="18" hidden="1" customHeight="1" x14ac:dyDescent="0.25">
      <c r="A84" s="175" t="s">
        <v>223</v>
      </c>
      <c r="B84" s="194"/>
      <c r="C84" s="9"/>
      <c r="D84" s="70"/>
      <c r="E84" s="70"/>
      <c r="F84" s="70"/>
      <c r="G84" s="70"/>
      <c r="H84" s="17"/>
      <c r="I84" s="70"/>
      <c r="J84" s="17"/>
    </row>
    <row r="85" spans="1:10" ht="18" hidden="1" customHeight="1" x14ac:dyDescent="0.25">
      <c r="A85" s="175" t="s">
        <v>238</v>
      </c>
      <c r="B85" s="194">
        <v>2</v>
      </c>
      <c r="C85" s="9"/>
      <c r="D85" s="70"/>
      <c r="E85" s="70"/>
      <c r="F85" s="70">
        <v>0</v>
      </c>
      <c r="G85" s="70"/>
      <c r="H85" s="70"/>
      <c r="I85" s="70"/>
      <c r="J85" s="70">
        <v>0</v>
      </c>
    </row>
    <row r="86" spans="1:10" ht="18" customHeight="1" x14ac:dyDescent="0.25">
      <c r="A86" s="94" t="s">
        <v>301</v>
      </c>
      <c r="B86" s="133"/>
      <c r="C86" s="9"/>
      <c r="D86" s="70"/>
      <c r="E86" s="70"/>
      <c r="F86" s="70"/>
      <c r="G86" s="70"/>
      <c r="H86" s="17"/>
      <c r="I86" s="70"/>
      <c r="J86" s="17"/>
    </row>
    <row r="87" spans="1:10" ht="18" customHeight="1" x14ac:dyDescent="0.25">
      <c r="A87" s="94" t="s">
        <v>237</v>
      </c>
      <c r="B87" s="111">
        <v>2</v>
      </c>
      <c r="C87" s="9"/>
      <c r="D87" s="70">
        <v>-69300</v>
      </c>
      <c r="E87" s="70"/>
      <c r="F87" s="70">
        <v>-25800</v>
      </c>
      <c r="G87" s="70"/>
      <c r="H87" s="70">
        <v>0</v>
      </c>
      <c r="I87" s="70"/>
      <c r="J87" s="70">
        <v>0</v>
      </c>
    </row>
    <row r="88" spans="1:10" ht="18" customHeight="1" x14ac:dyDescent="0.25">
      <c r="A88" s="94" t="s">
        <v>288</v>
      </c>
      <c r="B88" s="141"/>
      <c r="C88" s="9"/>
      <c r="D88" s="70"/>
      <c r="E88" s="70"/>
      <c r="F88" s="70"/>
      <c r="G88" s="70"/>
      <c r="H88" s="70"/>
      <c r="I88" s="70"/>
      <c r="J88" s="70"/>
    </row>
    <row r="89" spans="1:10" ht="18" customHeight="1" x14ac:dyDescent="0.25">
      <c r="A89" s="94" t="s">
        <v>302</v>
      </c>
      <c r="B89" s="141">
        <v>2</v>
      </c>
      <c r="C89" s="9"/>
      <c r="D89" s="70">
        <v>103100</v>
      </c>
      <c r="E89" s="70"/>
      <c r="F89" s="70">
        <v>22400</v>
      </c>
      <c r="G89" s="70"/>
      <c r="H89" s="70">
        <v>0</v>
      </c>
      <c r="I89" s="70"/>
      <c r="J89" s="70">
        <v>0</v>
      </c>
    </row>
    <row r="90" spans="1:10" ht="18" customHeight="1" x14ac:dyDescent="0.25">
      <c r="A90" s="6" t="s">
        <v>258</v>
      </c>
      <c r="B90" s="10"/>
      <c r="C90" s="9"/>
      <c r="D90" s="70">
        <v>11989</v>
      </c>
      <c r="E90" s="70"/>
      <c r="F90" s="70">
        <v>-38711</v>
      </c>
      <c r="G90" s="70"/>
      <c r="H90" s="70">
        <v>0</v>
      </c>
      <c r="I90" s="70"/>
      <c r="J90" s="70">
        <v>0</v>
      </c>
    </row>
    <row r="91" spans="1:10" ht="18" customHeight="1" x14ac:dyDescent="0.25">
      <c r="A91" s="6" t="s">
        <v>130</v>
      </c>
      <c r="B91" s="10">
        <v>6</v>
      </c>
      <c r="C91" s="9"/>
      <c r="D91" s="70">
        <v>0</v>
      </c>
      <c r="E91" s="70"/>
      <c r="F91" s="70">
        <v>0</v>
      </c>
      <c r="G91" s="70"/>
      <c r="H91" s="70">
        <v>-560000</v>
      </c>
      <c r="I91" s="70"/>
      <c r="J91" s="70">
        <v>-347090</v>
      </c>
    </row>
    <row r="92" spans="1:10" ht="18" customHeight="1" x14ac:dyDescent="0.25">
      <c r="A92" s="6" t="s">
        <v>303</v>
      </c>
      <c r="B92" s="206"/>
      <c r="C92" s="9"/>
      <c r="D92" s="70"/>
      <c r="E92" s="70"/>
      <c r="F92" s="70"/>
      <c r="G92" s="70"/>
      <c r="H92" s="70"/>
      <c r="I92" s="70"/>
      <c r="J92" s="70"/>
    </row>
    <row r="93" spans="1:10" ht="18" customHeight="1" x14ac:dyDescent="0.25">
      <c r="A93" s="6" t="s">
        <v>304</v>
      </c>
      <c r="B93" s="132">
        <v>6</v>
      </c>
      <c r="C93" s="9"/>
      <c r="D93" s="70">
        <v>-10</v>
      </c>
      <c r="E93" s="70"/>
      <c r="F93" s="70">
        <v>-75350</v>
      </c>
      <c r="G93" s="70"/>
      <c r="H93" s="70">
        <v>0</v>
      </c>
      <c r="I93" s="70"/>
      <c r="J93" s="70">
        <v>0</v>
      </c>
    </row>
    <row r="94" spans="1:10" ht="18" customHeight="1" x14ac:dyDescent="0.25">
      <c r="A94" s="6" t="s">
        <v>131</v>
      </c>
      <c r="B94" s="10">
        <v>11</v>
      </c>
      <c r="C94" s="9"/>
      <c r="D94" s="70">
        <v>-2150766</v>
      </c>
      <c r="E94" s="70"/>
      <c r="F94" s="70">
        <v>-1188194</v>
      </c>
      <c r="G94" s="70"/>
      <c r="H94" s="70">
        <v>-78693</v>
      </c>
      <c r="I94" s="70"/>
      <c r="J94" s="70">
        <v>-190762</v>
      </c>
    </row>
    <row r="95" spans="1:10" ht="18" customHeight="1" x14ac:dyDescent="0.25">
      <c r="A95" s="6" t="s">
        <v>188</v>
      </c>
      <c r="B95" s="10"/>
      <c r="C95" s="9"/>
      <c r="D95" s="70">
        <v>4418</v>
      </c>
      <c r="E95" s="70"/>
      <c r="F95" s="70">
        <v>453</v>
      </c>
      <c r="G95" s="70"/>
      <c r="H95" s="70">
        <v>204</v>
      </c>
      <c r="I95" s="70"/>
      <c r="J95" s="70">
        <v>146</v>
      </c>
    </row>
    <row r="96" spans="1:10" ht="18" customHeight="1" x14ac:dyDescent="0.25"/>
    <row r="97" spans="1:10" ht="18" customHeight="1" x14ac:dyDescent="0.25"/>
    <row r="98" spans="1:10" ht="21" customHeight="1" x14ac:dyDescent="0.3">
      <c r="A98" s="1" t="s">
        <v>0</v>
      </c>
      <c r="D98" s="6"/>
      <c r="F98" s="6"/>
    </row>
    <row r="99" spans="1:10" ht="21" customHeight="1" x14ac:dyDescent="0.25">
      <c r="A99" s="3" t="s">
        <v>94</v>
      </c>
      <c r="D99" s="6"/>
      <c r="F99" s="6"/>
    </row>
    <row r="100" spans="1:10" ht="18" customHeight="1" x14ac:dyDescent="0.25">
      <c r="A100" s="3"/>
      <c r="D100" s="7"/>
      <c r="E100" s="7"/>
      <c r="F100" s="7"/>
      <c r="H100" s="202"/>
      <c r="I100" s="7"/>
      <c r="J100" s="7"/>
    </row>
    <row r="101" spans="1:10" ht="18" customHeight="1" x14ac:dyDescent="0.25">
      <c r="A101" s="3"/>
      <c r="D101" s="215" t="s">
        <v>2</v>
      </c>
      <c r="E101" s="215"/>
      <c r="F101" s="215"/>
      <c r="H101" s="215" t="s">
        <v>3</v>
      </c>
      <c r="I101" s="215"/>
      <c r="J101" s="215"/>
    </row>
    <row r="102" spans="1:10" ht="18" customHeight="1" x14ac:dyDescent="0.25">
      <c r="A102" s="27"/>
      <c r="B102" s="10"/>
      <c r="C102" s="9"/>
      <c r="D102" s="218" t="s">
        <v>5</v>
      </c>
      <c r="E102" s="218"/>
      <c r="F102" s="218"/>
      <c r="G102" s="7"/>
      <c r="H102" s="218" t="s">
        <v>4</v>
      </c>
      <c r="I102" s="218"/>
      <c r="J102" s="218"/>
    </row>
    <row r="103" spans="1:10" ht="18" customHeight="1" x14ac:dyDescent="0.25">
      <c r="A103" s="27"/>
      <c r="B103" s="10"/>
      <c r="C103" s="9"/>
      <c r="D103" s="226" t="s">
        <v>154</v>
      </c>
      <c r="E103" s="226"/>
      <c r="F103" s="226"/>
      <c r="G103" s="7"/>
      <c r="H103" s="226" t="s">
        <v>154</v>
      </c>
      <c r="I103" s="226"/>
      <c r="J103" s="226"/>
    </row>
    <row r="104" spans="1:10" ht="18" customHeight="1" x14ac:dyDescent="0.25">
      <c r="A104" s="27"/>
      <c r="B104" s="10"/>
      <c r="C104" s="9"/>
      <c r="D104" s="226" t="s">
        <v>152</v>
      </c>
      <c r="E104" s="226"/>
      <c r="F104" s="226"/>
      <c r="G104" s="7"/>
      <c r="H104" s="226" t="s">
        <v>152</v>
      </c>
      <c r="I104" s="226"/>
      <c r="J104" s="226"/>
    </row>
    <row r="105" spans="1:10" ht="18" customHeight="1" x14ac:dyDescent="0.25">
      <c r="A105" s="27"/>
      <c r="B105" s="10" t="s">
        <v>7</v>
      </c>
      <c r="C105" s="10"/>
      <c r="D105" s="9">
        <v>2022</v>
      </c>
      <c r="E105" s="9"/>
      <c r="F105" s="9">
        <v>2021</v>
      </c>
      <c r="G105" s="9"/>
      <c r="H105" s="9">
        <v>2022</v>
      </c>
      <c r="I105" s="9"/>
      <c r="J105" s="9">
        <v>2021</v>
      </c>
    </row>
    <row r="106" spans="1:10" ht="18" customHeight="1" x14ac:dyDescent="0.25">
      <c r="A106" s="5"/>
      <c r="B106" s="10"/>
      <c r="C106" s="9"/>
      <c r="D106" s="220" t="s">
        <v>8</v>
      </c>
      <c r="E106" s="220"/>
      <c r="F106" s="220"/>
      <c r="G106" s="220"/>
      <c r="H106" s="220"/>
      <c r="I106" s="220"/>
      <c r="J106" s="220"/>
    </row>
    <row r="107" spans="1:10" ht="18" customHeight="1" x14ac:dyDescent="0.25">
      <c r="A107" s="33" t="s">
        <v>254</v>
      </c>
      <c r="B107" s="151"/>
      <c r="C107" s="9"/>
      <c r="D107" s="151"/>
      <c r="E107" s="151"/>
      <c r="F107" s="151"/>
      <c r="G107" s="151"/>
      <c r="H107" s="203"/>
      <c r="I107" s="151"/>
      <c r="J107" s="151"/>
    </row>
    <row r="108" spans="1:10" ht="18" customHeight="1" x14ac:dyDescent="0.25">
      <c r="A108" s="6" t="s">
        <v>225</v>
      </c>
      <c r="B108" s="178"/>
      <c r="C108" s="9"/>
      <c r="D108" s="70">
        <v>-4382</v>
      </c>
      <c r="E108" s="70"/>
      <c r="F108" s="70">
        <v>-11389</v>
      </c>
      <c r="G108" s="70"/>
      <c r="H108" s="70">
        <v>-56</v>
      </c>
      <c r="I108" s="70"/>
      <c r="J108" s="70">
        <v>0</v>
      </c>
    </row>
    <row r="109" spans="1:10" ht="18" customHeight="1" x14ac:dyDescent="0.25">
      <c r="A109" s="6" t="s">
        <v>132</v>
      </c>
      <c r="B109" s="10">
        <v>11</v>
      </c>
      <c r="C109" s="9"/>
      <c r="D109" s="74">
        <v>-28864</v>
      </c>
      <c r="E109" s="71"/>
      <c r="F109" s="74">
        <v>-15502</v>
      </c>
      <c r="G109" s="71"/>
      <c r="H109" s="74">
        <v>-4170</v>
      </c>
      <c r="I109" s="71"/>
      <c r="J109" s="74">
        <v>-6700</v>
      </c>
    </row>
    <row r="110" spans="1:10" ht="18" customHeight="1" x14ac:dyDescent="0.25">
      <c r="A110" s="36" t="s">
        <v>257</v>
      </c>
      <c r="B110" s="10"/>
      <c r="C110" s="9"/>
      <c r="D110" s="75">
        <f>SUM(D108:D109,D72:D95)</f>
        <v>-1828261</v>
      </c>
      <c r="E110" s="15"/>
      <c r="F110" s="75">
        <f>SUM(F108:F109,F72:F95)</f>
        <v>-2767866</v>
      </c>
      <c r="G110" s="15"/>
      <c r="H110" s="75">
        <f>SUM(H108:H109,H72:H95)</f>
        <v>-1387680</v>
      </c>
      <c r="I110" s="15"/>
      <c r="J110" s="75">
        <f>SUM(J108:J109,J72:J95)</f>
        <v>-1729256</v>
      </c>
    </row>
    <row r="111" spans="1:10" ht="18" customHeight="1" x14ac:dyDescent="0.25">
      <c r="A111" s="150"/>
      <c r="B111" s="151"/>
      <c r="C111" s="9"/>
      <c r="D111" s="151"/>
      <c r="E111" s="151"/>
      <c r="F111" s="154"/>
      <c r="G111" s="151"/>
      <c r="H111" s="203"/>
      <c r="I111" s="151"/>
      <c r="J111" s="154"/>
    </row>
    <row r="112" spans="1:10" ht="18" customHeight="1" x14ac:dyDescent="0.25">
      <c r="A112" s="33" t="s">
        <v>103</v>
      </c>
      <c r="B112" s="10"/>
      <c r="C112" s="9"/>
      <c r="D112" s="10"/>
      <c r="E112" s="10"/>
      <c r="F112" s="154"/>
      <c r="G112" s="10"/>
      <c r="H112" s="203"/>
      <c r="I112" s="10"/>
      <c r="J112" s="154"/>
    </row>
    <row r="113" spans="1:10" ht="18" customHeight="1" x14ac:dyDescent="0.25">
      <c r="A113" s="14" t="s">
        <v>104</v>
      </c>
      <c r="B113" s="10"/>
      <c r="C113" s="9"/>
      <c r="D113" s="70">
        <v>-326275</v>
      </c>
      <c r="E113" s="70"/>
      <c r="F113" s="70">
        <v>-211984</v>
      </c>
      <c r="G113" s="70"/>
      <c r="H113" s="70">
        <v>-182940</v>
      </c>
      <c r="I113" s="70"/>
      <c r="J113" s="70">
        <v>-130846</v>
      </c>
    </row>
    <row r="114" spans="1:10" ht="18" customHeight="1" x14ac:dyDescent="0.25">
      <c r="A114" s="6" t="s">
        <v>240</v>
      </c>
      <c r="B114" s="10"/>
      <c r="C114" s="10"/>
      <c r="D114" s="70">
        <v>-294484</v>
      </c>
      <c r="E114" s="15"/>
      <c r="F114" s="70">
        <v>-233698</v>
      </c>
      <c r="G114" s="15"/>
      <c r="H114" s="15">
        <v>-72656</v>
      </c>
      <c r="I114" s="15"/>
      <c r="J114" s="15">
        <v>-96471</v>
      </c>
    </row>
    <row r="115" spans="1:10" ht="18" customHeight="1" x14ac:dyDescent="0.25">
      <c r="A115" s="6" t="s">
        <v>239</v>
      </c>
      <c r="B115" s="10"/>
      <c r="C115" s="10"/>
      <c r="D115" s="70"/>
      <c r="E115" s="15"/>
      <c r="F115" s="70"/>
      <c r="G115" s="15"/>
      <c r="H115" s="15"/>
      <c r="I115" s="15"/>
      <c r="J115" s="15"/>
    </row>
    <row r="116" spans="1:10" ht="18" customHeight="1" x14ac:dyDescent="0.25">
      <c r="A116" s="6" t="s">
        <v>105</v>
      </c>
      <c r="B116" s="10"/>
      <c r="C116" s="10"/>
      <c r="D116" s="70">
        <v>-1830705</v>
      </c>
      <c r="E116" s="15"/>
      <c r="F116" s="70">
        <v>3566841</v>
      </c>
      <c r="G116" s="15"/>
      <c r="H116" s="15">
        <v>-220351</v>
      </c>
      <c r="I116" s="15"/>
      <c r="J116" s="15">
        <v>1024498</v>
      </c>
    </row>
    <row r="117" spans="1:10" ht="18" customHeight="1" x14ac:dyDescent="0.25">
      <c r="A117" s="6" t="s">
        <v>239</v>
      </c>
      <c r="B117" s="111"/>
      <c r="C117" s="111"/>
      <c r="D117" s="70"/>
      <c r="E117" s="15"/>
      <c r="F117" s="70"/>
      <c r="G117" s="15"/>
      <c r="H117" s="15"/>
      <c r="I117" s="15"/>
      <c r="J117" s="15"/>
    </row>
    <row r="118" spans="1:10" ht="18" customHeight="1" x14ac:dyDescent="0.25">
      <c r="A118" s="6" t="s">
        <v>206</v>
      </c>
      <c r="B118" s="111">
        <v>2</v>
      </c>
      <c r="C118" s="111"/>
      <c r="D118" s="70">
        <v>0</v>
      </c>
      <c r="E118" s="15"/>
      <c r="F118" s="70">
        <v>0</v>
      </c>
      <c r="G118" s="15"/>
      <c r="H118" s="15">
        <v>-1559300</v>
      </c>
      <c r="I118" s="15"/>
      <c r="J118" s="15">
        <v>1212000</v>
      </c>
    </row>
    <row r="119" spans="1:10" ht="18" customHeight="1" x14ac:dyDescent="0.25">
      <c r="A119" s="6" t="s">
        <v>160</v>
      </c>
      <c r="B119" s="194"/>
      <c r="C119" s="194"/>
      <c r="D119" s="70"/>
      <c r="E119" s="15"/>
      <c r="F119" s="70"/>
      <c r="G119" s="15"/>
      <c r="I119" s="15"/>
    </row>
    <row r="120" spans="1:10" ht="18" customHeight="1" x14ac:dyDescent="0.25">
      <c r="A120" s="6" t="s">
        <v>29</v>
      </c>
      <c r="B120" s="194">
        <v>8</v>
      </c>
      <c r="C120" s="194"/>
      <c r="D120" s="70">
        <v>68866</v>
      </c>
      <c r="E120" s="15"/>
      <c r="F120" s="70">
        <v>0</v>
      </c>
      <c r="G120" s="15"/>
      <c r="H120" s="15">
        <v>0</v>
      </c>
      <c r="I120" s="15"/>
      <c r="J120" s="15">
        <v>0</v>
      </c>
    </row>
    <row r="121" spans="1:10" ht="18" customHeight="1" x14ac:dyDescent="0.25">
      <c r="A121" s="27" t="s">
        <v>106</v>
      </c>
      <c r="B121" s="10"/>
      <c r="C121" s="10"/>
      <c r="E121" s="15"/>
      <c r="G121" s="15"/>
      <c r="H121" s="15"/>
      <c r="I121" s="15"/>
      <c r="J121" s="15"/>
    </row>
    <row r="122" spans="1:10" ht="18" customHeight="1" x14ac:dyDescent="0.25">
      <c r="A122" s="6" t="s">
        <v>107</v>
      </c>
      <c r="B122" s="10">
        <v>8</v>
      </c>
      <c r="C122" s="10"/>
      <c r="D122" s="70">
        <v>-395772</v>
      </c>
      <c r="E122" s="52"/>
      <c r="F122" s="70">
        <v>-328205</v>
      </c>
      <c r="G122" s="52"/>
      <c r="H122" s="15">
        <v>-215768</v>
      </c>
      <c r="I122" s="52"/>
      <c r="J122" s="15">
        <v>-149551</v>
      </c>
    </row>
    <row r="123" spans="1:10" ht="18" customHeight="1" x14ac:dyDescent="0.25">
      <c r="A123" s="6" t="s">
        <v>252</v>
      </c>
      <c r="B123" s="10">
        <v>8</v>
      </c>
      <c r="C123" s="10"/>
      <c r="D123" s="71">
        <v>2540000</v>
      </c>
      <c r="E123" s="52"/>
      <c r="F123" s="71">
        <v>0</v>
      </c>
      <c r="G123" s="52"/>
      <c r="H123" s="52">
        <v>2540000</v>
      </c>
      <c r="I123" s="52"/>
      <c r="J123" s="52">
        <v>0</v>
      </c>
    </row>
    <row r="124" spans="1:10" ht="18" customHeight="1" x14ac:dyDescent="0.25">
      <c r="A124" s="6" t="s">
        <v>124</v>
      </c>
      <c r="B124" s="10"/>
      <c r="C124" s="10"/>
      <c r="D124" s="71">
        <v>55561</v>
      </c>
      <c r="E124" s="52"/>
      <c r="F124" s="71">
        <v>0</v>
      </c>
      <c r="G124" s="52"/>
      <c r="H124" s="71">
        <v>55561</v>
      </c>
      <c r="I124" s="52"/>
      <c r="J124" s="71">
        <v>0</v>
      </c>
    </row>
    <row r="125" spans="1:10" ht="18" customHeight="1" x14ac:dyDescent="0.25">
      <c r="A125" s="6" t="s">
        <v>162</v>
      </c>
      <c r="B125" s="10">
        <v>14</v>
      </c>
      <c r="C125" s="10"/>
      <c r="D125" s="74">
        <v>-225755</v>
      </c>
      <c r="E125" s="52"/>
      <c r="F125" s="74">
        <v>-308414</v>
      </c>
      <c r="G125" s="52"/>
      <c r="H125" s="41">
        <v>-225755</v>
      </c>
      <c r="I125" s="52"/>
      <c r="J125" s="41">
        <v>-308414</v>
      </c>
    </row>
    <row r="126" spans="1:10" ht="18" customHeight="1" x14ac:dyDescent="0.25">
      <c r="A126" s="45" t="s">
        <v>161</v>
      </c>
      <c r="B126" s="10" t="s">
        <v>157</v>
      </c>
      <c r="C126" s="10"/>
      <c r="D126" s="75">
        <f>SUM(D113:D125)</f>
        <v>-408564</v>
      </c>
      <c r="E126" s="76"/>
      <c r="F126" s="75">
        <f>SUM(F113:F125)</f>
        <v>2484540</v>
      </c>
      <c r="G126" s="76"/>
      <c r="H126" s="75">
        <f>SUM(H113:H125)</f>
        <v>118791</v>
      </c>
      <c r="I126" s="76"/>
      <c r="J126" s="75">
        <f>SUM(J113:J125)</f>
        <v>1551216</v>
      </c>
    </row>
    <row r="127" spans="1:10" ht="18" customHeight="1" x14ac:dyDescent="0.25">
      <c r="A127" s="45"/>
      <c r="B127" s="10"/>
      <c r="C127" s="10"/>
      <c r="D127" s="9"/>
      <c r="E127" s="9"/>
      <c r="F127" s="9"/>
      <c r="G127" s="9"/>
      <c r="H127" s="9"/>
      <c r="I127" s="9"/>
      <c r="J127" s="9"/>
    </row>
    <row r="128" spans="1:10" ht="18" customHeight="1" x14ac:dyDescent="0.25">
      <c r="A128" s="6" t="s">
        <v>276</v>
      </c>
      <c r="B128" s="10"/>
      <c r="C128" s="10"/>
      <c r="D128" s="9"/>
      <c r="E128" s="9"/>
      <c r="F128" s="9"/>
      <c r="G128" s="9"/>
      <c r="H128" s="9"/>
      <c r="I128" s="9"/>
      <c r="J128" s="9"/>
    </row>
    <row r="129" spans="1:10" ht="18" customHeight="1" x14ac:dyDescent="0.25">
      <c r="A129" s="8" t="s">
        <v>136</v>
      </c>
      <c r="B129" s="10"/>
      <c r="C129" s="10"/>
      <c r="D129" s="70">
        <f>D69+D110+D126</f>
        <v>101137</v>
      </c>
      <c r="E129" s="70"/>
      <c r="F129" s="70">
        <f>F69+F110+F126</f>
        <v>-250257</v>
      </c>
      <c r="G129" s="70"/>
      <c r="H129" s="70">
        <f>H69+H110+H126</f>
        <v>30152</v>
      </c>
      <c r="I129" s="70"/>
      <c r="J129" s="70">
        <f>J69+J110+J126</f>
        <v>-191387</v>
      </c>
    </row>
    <row r="130" spans="1:10" ht="18" customHeight="1" x14ac:dyDescent="0.25">
      <c r="A130" s="6" t="s">
        <v>137</v>
      </c>
      <c r="B130" s="10"/>
      <c r="C130" s="10"/>
      <c r="D130" s="9"/>
      <c r="E130" s="9"/>
      <c r="F130" s="9"/>
      <c r="G130" s="9"/>
      <c r="H130" s="9"/>
      <c r="I130" s="9"/>
      <c r="J130" s="9"/>
    </row>
    <row r="131" spans="1:10" ht="18" customHeight="1" x14ac:dyDescent="0.25">
      <c r="A131" s="6" t="s">
        <v>253</v>
      </c>
      <c r="B131" s="10"/>
      <c r="C131" s="10"/>
      <c r="D131" s="74">
        <v>0</v>
      </c>
      <c r="E131" s="9"/>
      <c r="F131" s="88">
        <v>27794</v>
      </c>
      <c r="G131" s="9"/>
      <c r="H131" s="41">
        <v>0</v>
      </c>
      <c r="I131" s="9"/>
      <c r="J131" s="41">
        <v>0</v>
      </c>
    </row>
    <row r="132" spans="1:10" ht="18" customHeight="1" x14ac:dyDescent="0.25">
      <c r="A132" s="36" t="s">
        <v>276</v>
      </c>
      <c r="B132" s="10"/>
      <c r="C132" s="9"/>
      <c r="D132" s="65">
        <f>D129+D131</f>
        <v>101137</v>
      </c>
      <c r="E132" s="76"/>
      <c r="F132" s="65">
        <f>F129+F131</f>
        <v>-222463</v>
      </c>
      <c r="G132" s="76"/>
      <c r="H132" s="65">
        <f>H129+H131</f>
        <v>30152</v>
      </c>
      <c r="I132" s="76"/>
      <c r="J132" s="65">
        <f>J129+J131</f>
        <v>-191387</v>
      </c>
    </row>
    <row r="133" spans="1:10" ht="18" customHeight="1" x14ac:dyDescent="0.25">
      <c r="A133" s="6" t="s">
        <v>192</v>
      </c>
      <c r="B133" s="10"/>
      <c r="C133" s="9"/>
      <c r="D133" s="71">
        <f>'BS 2-4'!F11</f>
        <v>415837</v>
      </c>
      <c r="E133" s="15"/>
      <c r="F133" s="71">
        <v>783769</v>
      </c>
      <c r="G133" s="15"/>
      <c r="H133" s="52">
        <f>'BS 2-4'!J11</f>
        <v>44288</v>
      </c>
      <c r="I133" s="15"/>
      <c r="J133" s="52">
        <v>244958</v>
      </c>
    </row>
    <row r="134" spans="1:10" ht="18" customHeight="1" thickBot="1" x14ac:dyDescent="0.3">
      <c r="A134" s="36" t="s">
        <v>194</v>
      </c>
      <c r="D134" s="77">
        <f>SUM(D132:D133)</f>
        <v>516974</v>
      </c>
      <c r="E134" s="76"/>
      <c r="F134" s="77">
        <f>SUM(F132:F133)</f>
        <v>561306</v>
      </c>
      <c r="G134" s="76"/>
      <c r="H134" s="77">
        <f>SUM(H132:H133)</f>
        <v>74440</v>
      </c>
      <c r="I134" s="76"/>
      <c r="J134" s="77">
        <f>SUM(J132:J133)</f>
        <v>53571</v>
      </c>
    </row>
    <row r="135" spans="1:10" ht="18" customHeight="1" thickTop="1" x14ac:dyDescent="0.45">
      <c r="A135" s="36"/>
      <c r="B135"/>
      <c r="D135" s="67"/>
      <c r="E135" s="78"/>
      <c r="F135" s="177"/>
      <c r="G135" s="78"/>
      <c r="H135" s="81"/>
      <c r="I135" s="78"/>
      <c r="J135" s="177"/>
    </row>
  </sheetData>
  <mergeCells count="27">
    <mergeCell ref="D102:F102"/>
    <mergeCell ref="H102:J102"/>
    <mergeCell ref="D106:J106"/>
    <mergeCell ref="D104:F104"/>
    <mergeCell ref="H104:J104"/>
    <mergeCell ref="D103:F103"/>
    <mergeCell ref="H103:J103"/>
    <mergeCell ref="D101:F101"/>
    <mergeCell ref="H101:J101"/>
    <mergeCell ref="D7:F7"/>
    <mergeCell ref="H7:J7"/>
    <mergeCell ref="D9:J9"/>
    <mergeCell ref="D47:F47"/>
    <mergeCell ref="H47:J47"/>
    <mergeCell ref="D48:F48"/>
    <mergeCell ref="H48:J48"/>
    <mergeCell ref="D46:F46"/>
    <mergeCell ref="D49:F49"/>
    <mergeCell ref="H49:J49"/>
    <mergeCell ref="D51:J51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15" orientation="portrait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2" manualBreakCount="2">
    <brk id="42" max="16383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5-10</vt:lpstr>
      <vt:lpstr>CH-Conso 11-12</vt:lpstr>
      <vt:lpstr>CH-Seperate 13-14</vt:lpstr>
      <vt:lpstr>CF 15-17</vt:lpstr>
      <vt:lpstr>'BS 2-4'!Print_Area</vt:lpstr>
      <vt:lpstr>'CF 15-17'!Print_Area</vt:lpstr>
      <vt:lpstr>'CH-Conso 11-12'!Print_Area</vt:lpstr>
      <vt:lpstr>'CH-Seperate 13-14'!Print_Area</vt:lpstr>
      <vt:lpstr>'PL 5-10'!Print_Area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2022-08-09T09:38:20Z</cp:lastPrinted>
  <dcterms:created xsi:type="dcterms:W3CDTF">2017-03-20T06:12:59Z</dcterms:created>
  <dcterms:modified xsi:type="dcterms:W3CDTF">2022-08-10T11:13:22Z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2022-07-29T10:18:04Z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1d1b57a8-40be-4c95-b382-e33da4e16b6c</vt:lpwstr>
  </property>
  <property fmtid="{D5CDD505-2E9C-101B-9397-08002B2CF9AE}" pid="8" name="MSIP_Label_4ed8881d-4062-46d6-b0ca-1cc939420954_ContentBits">
    <vt:lpwstr>0</vt:lpwstr>
  </property>
</Properties>
</file>