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iyarat.Gueapai\AppData\Local\Microsoft\Windows\INetCache\Content.Outlook\Q5LFTRV1\"/>
    </mc:Choice>
  </mc:AlternateContent>
  <xr:revisionPtr revIDLastSave="0" documentId="13_ncr:1_{298B2AE3-949C-44F9-9DF6-D678099CA95A}" xr6:coauthVersionLast="47" xr6:coauthVersionMax="47" xr10:uidLastSave="{00000000-0000-0000-0000-000000000000}"/>
  <bookViews>
    <workbookView xWindow="-110" yWindow="-110" windowWidth="19420" windowHeight="9800" tabRatio="764" xr2:uid="{00000000-000D-0000-FFFF-FFFF00000000}"/>
  </bookViews>
  <sheets>
    <sheet name="BS" sheetId="9" r:id="rId1"/>
    <sheet name="PL" sheetId="5" r:id="rId2"/>
    <sheet name="Consolidated" sheetId="2" r:id="rId3"/>
    <sheet name="The Company" sheetId="3" r:id="rId4"/>
    <sheet name="CF" sheetId="8" r:id="rId5"/>
  </sheets>
  <definedNames>
    <definedName name="_xlnm.Print_Area" localSheetId="0">BS!$A$1:$L$86</definedName>
    <definedName name="_xlnm.Print_Area" localSheetId="2">Consolidated!$A$1:$Q$26</definedName>
    <definedName name="_xlnm.Print_Area" localSheetId="1">PL!$A$1:$O$110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0" i="5" l="1"/>
  <c r="L13" i="3" l="1"/>
  <c r="L20" i="3"/>
  <c r="L16" i="2"/>
  <c r="P16" i="2" s="1"/>
  <c r="L23" i="2"/>
  <c r="P23" i="2" s="1"/>
  <c r="E60" i="8" l="1"/>
  <c r="K60" i="8"/>
  <c r="I60" i="8"/>
  <c r="G60" i="8"/>
  <c r="K19" i="5" l="1"/>
  <c r="I19" i="5"/>
  <c r="G19" i="5"/>
  <c r="E19" i="5"/>
  <c r="K13" i="5"/>
  <c r="K20" i="5" s="1"/>
  <c r="K23" i="5" s="1"/>
  <c r="K25" i="5" s="1"/>
  <c r="I13" i="5"/>
  <c r="I20" i="5" s="1"/>
  <c r="I23" i="5" s="1"/>
  <c r="I25" i="5" s="1"/>
  <c r="G13" i="5"/>
  <c r="E13" i="5"/>
  <c r="E20" i="5" l="1"/>
  <c r="E23" i="5" s="1"/>
  <c r="E25" i="5" s="1"/>
  <c r="E45" i="5" s="1"/>
  <c r="G20" i="5"/>
  <c r="G23" i="5" s="1"/>
  <c r="G25" i="5" s="1"/>
  <c r="I42" i="5"/>
  <c r="I53" i="5" s="1"/>
  <c r="I30" i="5"/>
  <c r="I47" i="5" s="1"/>
  <c r="K42" i="5"/>
  <c r="K53" i="5" s="1"/>
  <c r="K30" i="5"/>
  <c r="K47" i="5" s="1"/>
  <c r="E30" i="5"/>
  <c r="G45" i="5"/>
  <c r="G42" i="5"/>
  <c r="E42" i="5" l="1"/>
  <c r="E53" i="5"/>
  <c r="E47" i="5"/>
  <c r="E50" i="5" s="1"/>
  <c r="G53" i="5"/>
  <c r="G47" i="5"/>
  <c r="G50" i="5" s="1"/>
  <c r="K54" i="8"/>
  <c r="I54" i="8"/>
  <c r="G54" i="8"/>
  <c r="E54" i="8"/>
  <c r="H19" i="3"/>
  <c r="H21" i="3" s="1"/>
  <c r="F19" i="3"/>
  <c r="F21" i="3" s="1"/>
  <c r="D19" i="3"/>
  <c r="D21" i="3" s="1"/>
  <c r="L18" i="3"/>
  <c r="L16" i="3"/>
  <c r="H12" i="3"/>
  <c r="H14" i="3" s="1"/>
  <c r="F12" i="3"/>
  <c r="F14" i="3" s="1"/>
  <c r="D12" i="3"/>
  <c r="D14" i="3" s="1"/>
  <c r="L11" i="3"/>
  <c r="L9" i="3"/>
  <c r="H22" i="2"/>
  <c r="H24" i="2" s="1"/>
  <c r="F22" i="2"/>
  <c r="F24" i="2" s="1"/>
  <c r="D22" i="2"/>
  <c r="L21" i="2"/>
  <c r="P21" i="2" s="1"/>
  <c r="N20" i="2"/>
  <c r="N22" i="2" s="1"/>
  <c r="N24" i="2" s="1"/>
  <c r="L19" i="2"/>
  <c r="P19" i="2" s="1"/>
  <c r="H15" i="2"/>
  <c r="H17" i="2" s="1"/>
  <c r="F15" i="2"/>
  <c r="F17" i="2" s="1"/>
  <c r="D15" i="2"/>
  <c r="D17" i="2" s="1"/>
  <c r="L14" i="2"/>
  <c r="P14" i="2" s="1"/>
  <c r="N13" i="2"/>
  <c r="N15" i="2" s="1"/>
  <c r="N17" i="2" s="1"/>
  <c r="P12" i="2"/>
  <c r="K74" i="5"/>
  <c r="I74" i="5"/>
  <c r="G74" i="5"/>
  <c r="E74" i="5"/>
  <c r="K68" i="5"/>
  <c r="K75" i="5" s="1"/>
  <c r="K78" i="5" s="1"/>
  <c r="I68" i="5"/>
  <c r="G68" i="5"/>
  <c r="G75" i="5" s="1"/>
  <c r="G78" i="5" s="1"/>
  <c r="E68" i="5"/>
  <c r="K75" i="9"/>
  <c r="K77" i="9" s="1"/>
  <c r="I75" i="9"/>
  <c r="I77" i="9" s="1"/>
  <c r="G75" i="9"/>
  <c r="G77" i="9" s="1"/>
  <c r="E75" i="9"/>
  <c r="E77" i="9" s="1"/>
  <c r="K53" i="9"/>
  <c r="I53" i="9"/>
  <c r="G53" i="9"/>
  <c r="E53" i="9"/>
  <c r="K45" i="9"/>
  <c r="I45" i="9"/>
  <c r="G45" i="9"/>
  <c r="E45" i="9"/>
  <c r="K26" i="9"/>
  <c r="I26" i="9"/>
  <c r="G26" i="9"/>
  <c r="E26" i="9"/>
  <c r="K18" i="9"/>
  <c r="I18" i="9"/>
  <c r="G18" i="9"/>
  <c r="E18" i="9"/>
  <c r="K27" i="9" l="1"/>
  <c r="I75" i="5"/>
  <c r="I78" i="5" s="1"/>
  <c r="I80" i="5" s="1"/>
  <c r="I97" i="5" s="1"/>
  <c r="I108" i="5" s="1"/>
  <c r="K54" i="9"/>
  <c r="G27" i="9"/>
  <c r="G54" i="9"/>
  <c r="G78" i="9" s="1"/>
  <c r="E75" i="5"/>
  <c r="E78" i="5" s="1"/>
  <c r="E80" i="5" s="1"/>
  <c r="I54" i="9"/>
  <c r="I78" i="9" s="1"/>
  <c r="I27" i="9"/>
  <c r="E54" i="9"/>
  <c r="E78" i="9" s="1"/>
  <c r="E27" i="9"/>
  <c r="K78" i="9"/>
  <c r="G9" i="8"/>
  <c r="G24" i="8" s="1"/>
  <c r="G80" i="5"/>
  <c r="K9" i="8"/>
  <c r="K24" i="8" s="1"/>
  <c r="K80" i="5"/>
  <c r="D24" i="2"/>
  <c r="G34" i="8" l="1"/>
  <c r="G37" i="8" s="1"/>
  <c r="G61" i="8" s="1"/>
  <c r="G63" i="8" s="1"/>
  <c r="K34" i="8"/>
  <c r="K37" i="8" s="1"/>
  <c r="K61" i="8" s="1"/>
  <c r="K63" i="8" s="1"/>
  <c r="I9" i="8"/>
  <c r="I24" i="8" s="1"/>
  <c r="E9" i="8"/>
  <c r="E24" i="8" s="1"/>
  <c r="E100" i="5"/>
  <c r="E97" i="5"/>
  <c r="E85" i="5"/>
  <c r="I85" i="5"/>
  <c r="I102" i="5" s="1"/>
  <c r="G100" i="5"/>
  <c r="G97" i="5"/>
  <c r="G85" i="5"/>
  <c r="K97" i="5"/>
  <c r="K108" i="5" s="1"/>
  <c r="K85" i="5"/>
  <c r="K102" i="5" s="1"/>
  <c r="J10" i="3"/>
  <c r="E34" i="8" l="1"/>
  <c r="E37" i="8" s="1"/>
  <c r="E61" i="8" s="1"/>
  <c r="E63" i="8" s="1"/>
  <c r="I34" i="8"/>
  <c r="I37" i="8" s="1"/>
  <c r="I61" i="8" s="1"/>
  <c r="I63" i="8" s="1"/>
  <c r="J13" i="2"/>
  <c r="G108" i="5"/>
  <c r="G102" i="5"/>
  <c r="G105" i="5" s="1"/>
  <c r="E102" i="5"/>
  <c r="E105" i="5" s="1"/>
  <c r="E108" i="5"/>
  <c r="J20" i="2"/>
  <c r="J12" i="3"/>
  <c r="J14" i="3" s="1"/>
  <c r="L10" i="3"/>
  <c r="J17" i="3"/>
  <c r="L12" i="3" l="1"/>
  <c r="L14" i="3" s="1"/>
  <c r="L17" i="3"/>
  <c r="J19" i="3"/>
  <c r="J21" i="3" s="1"/>
  <c r="J22" i="2"/>
  <c r="J24" i="2" s="1"/>
  <c r="L20" i="2"/>
  <c r="P20" i="2" s="1"/>
  <c r="J15" i="2"/>
  <c r="J17" i="2" s="1"/>
  <c r="L13" i="2"/>
  <c r="P13" i="2" s="1"/>
  <c r="P15" i="2" s="1"/>
  <c r="P17" i="2" s="1"/>
  <c r="P22" i="2" l="1"/>
  <c r="L19" i="3"/>
  <c r="L15" i="2"/>
  <c r="L17" i="2" s="1"/>
  <c r="L22" i="2"/>
  <c r="L21" i="3" l="1"/>
  <c r="P24" i="2"/>
  <c r="L24" i="2"/>
</calcChain>
</file>

<file path=xl/sharedStrings.xml><?xml version="1.0" encoding="utf-8"?>
<sst xmlns="http://schemas.openxmlformats.org/spreadsheetml/2006/main" count="340" uniqueCount="175">
  <si>
    <t>บริษัท เอฟเอ็น แฟคตอรี่ เอ๊าท์เลท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</si>
  <si>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</si>
  <si>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</si>
  <si>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</si>
  <si>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</si>
  <si>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</si>
  <si>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31 ธันวาคม 2564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</si>
  <si>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</si>
  <si>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</si>
  <si>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</si>
  <si>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</si>
  <si>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</si>
  <si>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 xml:space="preserve"> </t>
  </si>
  <si>
    <t>เงินสดและรายการเทียบเท่าเงินสด</t>
  </si>
  <si>
    <t>ลูกหนี้การค้าและลูกหนี้อื่น</t>
  </si>
  <si>
    <t>2, 3</t>
  </si>
  <si>
    <t>เงินให้กู้ยืมระยะสั้นแก่บริษัทย่อยและดอกเบี้ยค้างรับ</t>
  </si>
  <si>
    <t xml:space="preserve">สินค้าคงเหลือ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</si>
  <si>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</si>
  <si>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</si>
  <si>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</si>
  <si>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</si>
  <si>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</si>
  <si>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</si>
  <si>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</si>
  <si>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</si>
  <si>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</si>
  <si>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</si>
  <si>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</si>
  <si>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</si>
  <si>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หมายเหตุประกอบงบการเงินรวมระหว่างกาลเป็นส่วนหนึ่งของงบการเงินนี้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</si>
  <si>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</si>
  <si>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</si>
  <si>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</si>
  <si>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</si>
  <si>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ส่วนของหนี้สินตามสัญญาเช่าที่ถึงกำหนดชำระ</t>
  </si>
  <si>
    <t xml:space="preserve">   ภายในหนึ่งปี</t>
  </si>
  <si>
    <t>เงินกู้ยืมระยะยาวที่ถึงกำหนดชำระภายในหนึ่งปี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</si>
  <si>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</si>
  <si>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</si>
  <si>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</si>
  <si>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</si>
  <si>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</si>
  <si>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เงินกู้ยืมระยะยาว - สุทธิจากส่วนที่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</si>
  <si>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</si>
  <si>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</si>
  <si>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</si>
  <si>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</si>
  <si>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</si>
  <si>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</si>
  <si>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</si>
  <si>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1,000,000,000 หุ้น มูลค่าหุ้นละ 0.5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</si>
  <si>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</si>
  <si>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</si>
  <si>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</si>
  <si>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</si>
  <si>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</si>
  <si>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</si>
  <si>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</si>
  <si>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</si>
  <si>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</si>
  <si>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</si>
  <si>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</si>
  <si>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</si>
  <si>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</si>
  <si>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กำไรขาดทุน:</t>
  </si>
  <si>
    <t>รายได้</t>
  </si>
  <si>
    <t>รายได้จากการขาย</t>
  </si>
  <si>
    <t>2, 13</t>
  </si>
  <si>
    <t xml:space="preserve">รายได้จากการให้บริการ 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</si>
  <si>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</si>
  <si>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</si>
  <si>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</si>
  <si>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</si>
  <si>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</si>
  <si>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</si>
  <si>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</si>
  <si>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</si>
  <si>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</si>
  <si>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</si>
  <si>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</si>
  <si>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</si>
  <si>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</si>
  <si>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</si>
  <si>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</si>
  <si>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</si>
  <si>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</t>
  </si>
  <si>
    <t xml:space="preserve">   ของบริษัทย่อย</t>
  </si>
  <si>
    <t>การแบ่งปันกำไรขาดทุนเบ็ดเสร็จรวม</t>
  </si>
  <si>
    <t xml:space="preserve">กำไรต่อหุ้น </t>
  </si>
  <si>
    <t>งบแสดงการเปลี่ยนแปลงส่วนของผู้ถือหุ้น</t>
  </si>
  <si>
    <t xml:space="preserve">(หน่วย: พันบาท)  </t>
  </si>
  <si>
    <t>ส่วนของผู้มี</t>
  </si>
  <si>
    <t>รวม</t>
  </si>
  <si>
    <t>ส่วนได้เสียที่</t>
  </si>
  <si>
    <t>ส่วนเกินมูลค่า</t>
  </si>
  <si>
    <t>ไม่มีอำนาจควบคุม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</si>
  <si>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</si>
  <si>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</si>
  <si>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</si>
  <si>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</si>
  <si>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ของบริษัทฯ</t>
  </si>
  <si>
    <t>ของบริษัทย่อย</t>
  </si>
  <si>
    <t>ยอดคงเหลือ ณ วันที่ 1 มกราคม 2564</t>
  </si>
  <si>
    <t>ขาดทุนสำหรับงวด</t>
  </si>
  <si>
    <t>ยอดคงเหลือ ณ วันที่ 1 มกราคม 2565</t>
  </si>
  <si>
    <t>งบแสดงการเปลี่ยนแปลงส่วนของผู้ถือหุ้น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</si>
  <si>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</si>
  <si>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</si>
  <si>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</si>
  <si>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</si>
  <si>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ค่าใช้จ่ายผลประโยชน์ระยะยาวของพนักงาน</t>
  </si>
  <si>
    <t xml:space="preserve">   ค่าเผื่อผลเสียหายจากคดีฟ้องร้อง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</si>
  <si>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</si>
  <si>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</si>
  <si>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</si>
  <si>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/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</si>
  <si>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</si>
  <si>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</si>
  <si>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</si>
  <si>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</si>
  <si>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</si>
  <si>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</si>
  <si>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</si>
  <si>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</si>
  <si>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</si>
  <si>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</t>
  </si>
  <si>
    <t>งบกระแสเงินสด (ต่อ)</t>
  </si>
  <si>
    <t>กระแสเงินสดจากกิจกรรมลงทุน</t>
  </si>
  <si>
    <t>เงินสดรับจากการจำหน่ายเงินลงทุน</t>
  </si>
  <si>
    <t>เงินสดจ่ายซื้อเงินลงทุน</t>
  </si>
  <si>
    <t>เงินสดจ่ายซื้อที่ดิน อาคาร และอุปกรณ์</t>
  </si>
  <si>
    <t>เงินสดจ่ายเพื่อการได้มาซึ่งสินทรัพย์สิทธิการใช้</t>
  </si>
  <si>
    <t>เงินสดรับจากดอกเบี้ยรับ</t>
  </si>
  <si>
    <t>กระแสเงินสดจากกิจกรรมจัดหาเงิน</t>
  </si>
  <si>
    <t>เงินสดจ่ายคืนเงินกู้ยืมระยะยาว</t>
  </si>
  <si>
    <t>เงินสดจ่ายหนี้สินตามสัญญาเช่า</t>
  </si>
  <si>
    <t>เงินสดจ่ายดอกเบี้ย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</si>
  <si>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</si>
  <si>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</si>
  <si>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</si>
  <si>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</si>
  <si>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รายการที่มิใช่เงินสด</t>
  </si>
  <si>
    <t xml:space="preserve">   หนี้สินจากการซื้อที่ดิน อาคารและอุปกรณ์และ</t>
  </si>
  <si>
    <t xml:space="preserve">   หนี้สินตามสัญญาเช่าเพิ่มขึ้น</t>
  </si>
  <si>
    <t>ขาดทุนจากการดำเนินงาน</t>
  </si>
  <si>
    <t>รายได้ภาษีเงินได้</t>
  </si>
  <si>
    <t xml:space="preserve">   ขาดทุนส่วนที่เป็นของผู้ถือหุ้นของบริษัทฯ</t>
  </si>
  <si>
    <t xml:space="preserve">   ขาดทุน (กำไร) จากการปรับมูลค่ายุติธรรมของสินทรัพย์ทางการเงิน</t>
  </si>
  <si>
    <t xml:space="preserve">   รับคืนภาษีเงินได้นิติบุคคล</t>
  </si>
  <si>
    <t>เงินสดสุทธิใช้ไปในกิจกรรมดำเนินงาน</t>
  </si>
  <si>
    <t>เงินสดสุทธิจาก (ใช้ไป) ในกิจกรรมลงทุน</t>
  </si>
  <si>
    <t>เงินสดและรายการเทียบเท่าเงินสดเพิ่มขึ้น (ลดลง) สุทธิ</t>
  </si>
  <si>
    <t>เงินสดใช้ไปในกิจกรรมดำเนินงาน</t>
  </si>
  <si>
    <t>ขาดทุนต่อหุ้นขั้นพื้นฐาน</t>
  </si>
  <si>
    <t xml:space="preserve">   จ่ายภาษีเงินได้นิติบุคคล</t>
  </si>
  <si>
    <t xml:space="preserve">   โอนกลับค่าเผื่อการลดลงของมูลค่าสินค้าคงเหลือ</t>
  </si>
  <si>
    <t xml:space="preserve">   ขาดทุนจากการตัดจำหน่ายทรัพย์สิน</t>
  </si>
  <si>
    <t>รายการปรับกระทบยอดขาดทุนก่อนภาษีเป็นเงินสดรับ (จ่าย)</t>
  </si>
  <si>
    <t xml:space="preserve">      สินทรัพย์ไม่มีตัวตนเพิ่มขึ้น</t>
  </si>
  <si>
    <t>ณ วันที่ 30 มิถุนายน 2565</t>
  </si>
  <si>
    <t>30 มิถุนายน 2565</t>
  </si>
  <si>
    <t xml:space="preserve">ณ วันที่ 30 มิถุนายน 2565 </t>
  </si>
  <si>
    <t>สำหรับงวดสามเดือนสิ้นสุดวันที่ 30 มิถุนายน 2565</t>
  </si>
  <si>
    <t>ยอดคงเหลือ ณ วันที่ 30 มิถุนายน 2564</t>
  </si>
  <si>
    <t>ยอดคงเหลือ ณ วันที่ 30 มิถุนายน 2565</t>
  </si>
  <si>
    <t>สำหรับงวดหกเดือนสิ้นสุดวันที่ 30 มิถุนายน 2565</t>
  </si>
  <si>
    <t>เงินสดจ่ายเพื่อซื้อสินทรัพย์ไม่มีตัวตน</t>
  </si>
  <si>
    <t>เงินสดจ่ายปันผล</t>
  </si>
  <si>
    <t>เงินปันผล (หมายเหตุ 14)</t>
  </si>
  <si>
    <t xml:space="preserve">   กำไรจากอัตราแลกเปลี่ยนที่ยังไม่เกิดขึ้นจริง</t>
  </si>
  <si>
    <t xml:space="preserve">   ขาดทุนจากการตัดจำหน่ายสินค้าคงเหลือ</t>
  </si>
  <si>
    <t xml:space="preserve">   กำไรจากการจำหน่ายเงินลงทุนในตราสารหนี้</t>
  </si>
  <si>
    <t>ขาดทุนก่อนค่าใช้จ่ายภาษีเงินได้</t>
  </si>
  <si>
    <t>เงินจ่ายล่วงหน้าเพื่อซื้อเงินลงทุน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</si>
</sst>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&quot;฿t&quot;#,##0_);[Red]&quot;(฿t&quot;#,##0\)"/>
    <numFmt numFmtId="166" formatCode="[$USD]\ #,##0"/>
    <numFmt numFmtId="167" formatCode="General_)"/>
    <numFmt numFmtId="168" formatCode="##.\ \ "/>
    <numFmt numFmtId="169" formatCode="0.0%;\(0.0%\)"/>
    <numFmt numFmtId="170" formatCode="[$-1010000]d/m/yy;@"/>
    <numFmt numFmtId="171" formatCode="&quot;฿&quot;\t#,##0_);[Red]\(&quot;฿&quot;\t#,##0\)"/>
    <numFmt numFmtId="172" formatCode="_-* #,##0_-;\-* #,##0_-;_-* \-_-;_-@_-"/>
    <numFmt numFmtId="173" formatCode="_ * #,##0_)\ _฿_ ;_ * \(#,##0\)\ _฿_ ;_ * &quot;-&quot;_)\ _฿_ ;_ @_ "/>
    <numFmt numFmtId="174" formatCode="_(* #,##0.000_);_(* \(#,##0.000\);_(* &quot;-&quot;??_);_(@_)"/>
    <numFmt numFmtId="175" formatCode="##.&quot;  &quot;"/>
    <numFmt numFmtId="176" formatCode="_-* #,##0.00_-;\-* #,##0.00_-;_-* &quot;-&quot;??_-;_-@_-"/>
    <numFmt numFmtId="177" formatCode="#,##0.00_ ;[Red]\(#,##0.00\)"/>
    <numFmt numFmtId="178" formatCode="_ * #,##0_)\ _฿_ ;_ * \(#,##0&quot;) &quot;_฿_ ;_ * \-_)\ _฿_ ;_ @_ "/>
    <numFmt numFmtId="179" formatCode="_(* #,##0.00_);_(* \(#,##0.00\);_(* \-??_);_(@_)"/>
    <numFmt numFmtId="180" formatCode="#,##0.00;\(#,##0.00\)"/>
    <numFmt numFmtId="181" formatCode="#,##0&quot; FB&quot;;[Red]\-#,##0&quot; FB&quot;"/>
    <numFmt numFmtId="182" formatCode="_-&quot;£&quot;* #,##0_-;\-&quot;£&quot;* #,##0_-;_-&quot;£&quot;* &quot;-&quot;_-;_-@_-"/>
    <numFmt numFmtId="183" formatCode="_-* #,##0.00_-;\-* #,##0.00_-;_-* &quot;0&quot;??_-;_-@_-"/>
    <numFmt numFmtId="184" formatCode="_-&quot;£&quot;* #,##0.00_-;\-&quot;£&quot;* #,##0.00_-;_-&quot;£&quot;* &quot;-&quot;??_-;_-@_-"/>
    <numFmt numFmtId="185" formatCode="_-&quot;$&quot;* #,##0.00_-;\-&quot;$&quot;* #,##0.00_-;_-&quot;$&quot;* &quot;-&quot;??_-;_-@_-"/>
    <numFmt numFmtId="186" formatCode="_-* #,##0.00_-;\-* #,##0.00_-;_-* \-??_-;_-@_-"/>
    <numFmt numFmtId="187" formatCode="_-&quot;Dfl.&quot;\ * #,##0.00_-;_-&quot;Dfl.&quot;\ * #,##0.00\-;_-&quot;Dfl.&quot;\ * &quot;-&quot;??_-;_-@_-"/>
    <numFmt numFmtId="188" formatCode="_-&quot;?&quot;* #,##0.00_-;\-&quot;?&quot;* #,##0.00_-;_-&quot;?&quot;* &quot;-&quot;??_-;_-@_-"/>
    <numFmt numFmtId="189" formatCode="dd/mmm/yy_)"/>
    <numFmt numFmtId="190" formatCode="_(* #,##0.00_);_(* \(\ #,##0.00\ \);_(* &quot;-&quot;??_);_(\ @_ \)"/>
    <numFmt numFmtId="191" formatCode="[$-1010409]d\ mmm\ yy;@"/>
    <numFmt numFmtId="192" formatCode="&quot;$&quot;#,##0_);&quot;($&quot;#,##0\)"/>
    <numFmt numFmtId="193" formatCode="#,###,##0.00;\(#,###,##0.00\)"/>
    <numFmt numFmtId="194" formatCode="_-&quot;$&quot;* #,##0_-;\-&quot;$&quot;* #,##0_-;_-&quot;$&quot;* &quot;-&quot;_-;_-@_-"/>
    <numFmt numFmtId="195" formatCode="_-* #,##0.00&quot; F&quot;_-;\-* #,##0.00&quot; F&quot;_-;_-* &quot;-&quot;??&quot; F&quot;_-;_-@_-"/>
    <numFmt numFmtId="196" formatCode="_(* #,##0_);_(* \(#,##0\);_(* &quot;-&quot;??_);_(@_)"/>
    <numFmt numFmtId="197" formatCode="&quot;\&quot;#,##0;[Red]&quot;\&quot;\-#,##0"/>
    <numFmt numFmtId="198" formatCode="&quot;ว ดดดด ค.ศ. คคคค&quot;"/>
    <numFmt numFmtId="199" formatCode="[$-409]dd/mmm/yy;@"/>
    <numFmt numFmtId="200" formatCode="#,##0\ &quot;FB&quot;;[Red]\-#,##0\ &quot;FB&quot;"/>
    <numFmt numFmtId="201" formatCode="0.00_)"/>
    <numFmt numFmtId="202" formatCode="0;[Red]\-0"/>
    <numFmt numFmtId="203" formatCode="#.&quot;  &quot;"/>
    <numFmt numFmtId="204" formatCode="#,###.00%;\(#,##0.00%\)"/>
    <numFmt numFmtId="205" formatCode="&quot;ว&quot;\ &quot;ด&quot;&quot;ด&quot;&quot;ด&quot;&quot;ด&quot;\ &quot;ค.ศ.&quot;\ &quot;ค&quot;&quot;ค&quot;&quot;ค&quot;&quot;ค&quot;"/>
    <numFmt numFmtId="206" formatCode="#,##0.0_);\(#,##0.0\)"/>
    <numFmt numFmtId="207" formatCode="_(* #,##0_);_(* \(#,##0\);_(* \-??_);_(@_)"/>
    <numFmt numFmtId="208" formatCode="_-&quot;฿&quot;* #,##0.00_-;\-&quot;฿&quot;* #,##0.00_-;_-&quot;฿&quot;* &quot;-&quot;??_-;_-@_-"/>
    <numFmt numFmtId="209" formatCode="&quot;$&quot;#,##0_);\(&quot;$&quot;#,##0.0\)"/>
    <numFmt numFmtId="210" formatCode="#,##0.00\ &quot;F&quot;;\-#,##0.00\ &quot;F&quot;"/>
    <numFmt numFmtId="211" formatCode="0.0%"/>
    <numFmt numFmtId="212" formatCode="_-* #,##0&quot; F&quot;_-;\-* #,##0&quot; F&quot;_-;_-* &quot;-&quot;&quot; F&quot;_-;_-@_-"/>
    <numFmt numFmtId="213" formatCode="#,##0&quot;  &quot;;\(#,##0&quot;) &quot;;&quot;—    &quot;"/>
    <numFmt numFmtId="214" formatCode="#,##0.00&quot; FB&quot;;[Red]\-#,##0.00&quot; FB&quot;"/>
    <numFmt numFmtId="215" formatCode="[$-409]d/mmm/yy;@"/>
    <numFmt numFmtId="216" formatCode="#.\ \ "/>
    <numFmt numFmtId="217" formatCode="_-* #,##0_-;_-* #,##0\-;_-* &quot;-&quot;_-;_-@_-"/>
    <numFmt numFmtId="218" formatCode="_-* #,##0.00_-;_-* #,##0.00\-;_-* &quot;-&quot;??_-;_-@_-"/>
    <numFmt numFmtId="219" formatCode="_([$€-2]\ * #,##0.00_);_([$€-2]\ * \(#,##0.00\);_([$€-2]\ * &quot;-&quot;??_);_(@_)"/>
    <numFmt numFmtId="220" formatCode="_-&quot;?&quot;* #,##0_-;\-&quot;?&quot;* #,##0_-;_-&quot;?&quot;* &quot;-&quot;_-;_-@_-"/>
    <numFmt numFmtId="221" formatCode="d\ mmm\ yy;@"/>
    <numFmt numFmtId="222" formatCode="&quot;$&quot;#,###,##0.00;\(&quot;$&quot;#,###,##0.00\)"/>
    <numFmt numFmtId="223" formatCode="_(* #,##0.0000_);_(* \(#,##0.0000\);_(* &quot;-&quot;??_);_(@_)"/>
    <numFmt numFmtId="224" formatCode="&quot;ฃ&quot;#,##0;\-&quot;ฃ&quot;#,##0"/>
    <numFmt numFmtId="225" formatCode="#,##0;[Red]\(#,##0\)"/>
    <numFmt numFmtId="226" formatCode="_-&quot;Dfl.&quot;\ * #,##0_-;_-&quot;Dfl.&quot;\ * #,##0\-;_-&quot;Dfl.&quot;\ * &quot;-&quot;_-;_-@_-"/>
    <numFmt numFmtId="227" formatCode="_-&quot;฿&quot;* #,##0_-;\-&quot;฿&quot;* #,##0_-;_-&quot;฿&quot;* &quot;-&quot;_-;_-@_-"/>
    <numFmt numFmtId="228" formatCode="&quot;\&quot;#,##0.00;[Red]&quot;\&quot;\-#,##0.00"/>
    <numFmt numFmtId="229" formatCode="#,##0.0%;[Red]\(#,##0.0%\)"/>
    <numFmt numFmtId="230" formatCode="0&quot;  &quot;"/>
    <numFmt numFmtId="231" formatCode="_(* #,##0.0_);_(* \(#,##0.0\);_(* &quot;-&quot;?_);@_)"/>
    <numFmt numFmtId="232" formatCode="#,##0.00\ &quot;FB&quot;;[Red]\-#,##0.00\ &quot;FB&quot;"/>
    <numFmt numFmtId="233" formatCode="#,##0.00;[Red]\(#,##0.00\)"/>
    <numFmt numFmtId="234" formatCode="###0_);[Red]\(###0\)"/>
    <numFmt numFmtId="235" formatCode="0."/>
    <numFmt numFmtId="236" formatCode="&quot;฿&quot;#,##0.00;[Red]\-&quot;฿&quot;#,##0.00"/>
    <numFmt numFmtId="237" formatCode="_(* #,##0.0_);_(* \(#,##0.0\);_(* &quot;-&quot;??_);_(@_)"/>
    <numFmt numFmtId="238" formatCode="#,##0&quot;£&quot;_);[Red]\(#,##0&quot;£&quot;\)"/>
    <numFmt numFmtId="239" formatCode="#,##0\ &quot; &quot;;\(#,##0\)\ ;&quot;—&quot;&quot; &quot;&quot; &quot;&quot; &quot;&quot; &quot;"/>
    <numFmt numFmtId="240" formatCode="_(* #,##0.00_);_(* \(#,##0.00\);_(* &quot;-&quot;_);_(@_)"/>
    <numFmt numFmtId="241" formatCode="\ว\ \ด\ด\ด\ด\ &quot;ค.ศ.&quot;\ \ค\ค\ค\ค"/>
    <numFmt numFmtId="242" formatCode="#,##0\ \ ;\(#,##0\)\ ;\—\ \ \ \ "/>
    <numFmt numFmtId="243" formatCode="[$-409]d\-mmm\-yy;@"/>
    <numFmt numFmtId="244" formatCode="[$-409]dd\-mmm\-yy;@"/>
    <numFmt numFmtId="245" formatCode="\$#,##0_);&quot;($&quot;#,##0\)"/>
    <numFmt numFmtId="246" formatCode="dd\-mmm\-yy_)"/>
    <numFmt numFmtId="247" formatCode="\$#,###,##0.00;\(\$#,###,##0.00\)"/>
  </numFmts>
  <fonts count="307">
    <font>
      <sz val="10"/>
      <color theme="1"/>
      <name val="Arial"/>
      <charset val="13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Angsana New"/>
      <family val="1"/>
    </font>
    <font>
      <sz val="13"/>
      <color theme="1"/>
      <name val="Browallia New"/>
      <family val="2"/>
    </font>
    <font>
      <b/>
      <sz val="16"/>
      <name val="Angsana New"/>
      <family val="1"/>
    </font>
    <font>
      <u/>
      <sz val="16"/>
      <name val="Angsana New"/>
      <family val="1"/>
    </font>
    <font>
      <sz val="11"/>
      <name val="Arial"/>
      <family val="2"/>
    </font>
    <font>
      <sz val="16"/>
      <color rgb="FF000000"/>
      <name val="Angsana New"/>
      <family val="1"/>
    </font>
    <font>
      <b/>
      <i/>
      <sz val="16"/>
      <name val="Angsana New"/>
      <family val="1"/>
    </font>
    <font>
      <sz val="16"/>
      <color theme="1"/>
      <name val="Angsana New"/>
      <family val="1"/>
    </font>
    <font>
      <b/>
      <i/>
      <sz val="18"/>
      <name val="Angsana New"/>
      <family val="1"/>
    </font>
    <font>
      <sz val="16"/>
      <name val="Wingdings 2"/>
      <family val="1"/>
      <charset val="2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5"/>
      <name val="Angsana New"/>
      <family val="1"/>
    </font>
    <font>
      <sz val="9"/>
      <color theme="1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EYInterstate"/>
    </font>
    <font>
      <sz val="10"/>
      <name val="MS Serif"/>
      <charset val="134"/>
    </font>
    <font>
      <sz val="14"/>
      <name val="AngsanaUPC"/>
      <family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Book Antiqua"/>
      <family val="1"/>
    </font>
    <font>
      <sz val="11"/>
      <color theme="1"/>
      <name val="Calibri"/>
      <family val="2"/>
      <scheme val="minor"/>
    </font>
    <font>
      <sz val="11"/>
      <color indexed="9"/>
      <name val="Calibri"/>
      <family val="2"/>
    </font>
    <font>
      <sz val="11"/>
      <color indexed="8"/>
      <name val="Cordia New"/>
      <family val="2"/>
    </font>
    <font>
      <sz val="11"/>
      <color theme="0"/>
      <name val="Calibri"/>
      <family val="2"/>
      <scheme val="minor"/>
    </font>
    <font>
      <sz val="11"/>
      <color indexed="9"/>
      <name val="Tahoma"/>
      <family val="2"/>
    </font>
    <font>
      <sz val="11"/>
      <color indexed="17"/>
      <name val="Tahoma"/>
      <family val="2"/>
    </font>
    <font>
      <sz val="10"/>
      <color indexed="8"/>
      <name val="MS Sans Serif"/>
      <charset val="222"/>
    </font>
    <font>
      <b/>
      <sz val="15"/>
      <color indexed="56"/>
      <name val="Tahoma"/>
      <family val="2"/>
    </font>
    <font>
      <b/>
      <sz val="11"/>
      <color indexed="9"/>
      <name val="Tahoma"/>
      <family val="2"/>
    </font>
    <font>
      <sz val="14"/>
      <color rgb="FF000000"/>
      <name val="EucrosiaUPC"/>
      <family val="1"/>
    </font>
    <font>
      <b/>
      <sz val="11"/>
      <color rgb="FFFA7D00"/>
      <name val="Calibri"/>
      <family val="2"/>
      <scheme val="minor"/>
    </font>
    <font>
      <sz val="14"/>
      <name val="Cordia New"/>
      <family val="2"/>
    </font>
    <font>
      <b/>
      <sz val="15"/>
      <color theme="3"/>
      <name val="Calibri"/>
      <family val="2"/>
      <scheme val="minor"/>
    </font>
    <font>
      <b/>
      <sz val="13"/>
      <color indexed="56"/>
      <name val="Tahoma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b/>
      <sz val="11"/>
      <color theme="3"/>
      <name val="Calibri"/>
      <family val="2"/>
      <scheme val="minor"/>
    </font>
    <font>
      <b/>
      <sz val="11"/>
      <color indexed="63"/>
      <name val="Tahoma"/>
      <family val="2"/>
    </font>
    <font>
      <sz val="10"/>
      <color indexed="8"/>
      <name val="Arial"/>
      <family val="2"/>
    </font>
    <font>
      <sz val="11"/>
      <color indexed="8"/>
      <name val="Tahoma"/>
      <family val="2"/>
    </font>
    <font>
      <sz val="10"/>
      <name val="Helv"/>
      <charset val="134"/>
    </font>
    <font>
      <b/>
      <sz val="18"/>
      <color indexed="56"/>
      <name val="Tahoma"/>
      <family val="2"/>
    </font>
    <font>
      <sz val="12"/>
      <name val="Courier New"/>
      <family val="3"/>
    </font>
    <font>
      <b/>
      <sz val="10"/>
      <name val="Times New Roman"/>
      <family val="1"/>
    </font>
    <font>
      <sz val="12"/>
      <name val="Courier"/>
      <charset val="134"/>
    </font>
    <font>
      <sz val="11"/>
      <color rgb="FFFA7D00"/>
      <name val="Calibri"/>
      <family val="2"/>
      <scheme val="minor"/>
    </font>
    <font>
      <b/>
      <sz val="9.9499999999999993"/>
      <color indexed="8"/>
      <name val="Tahoma"/>
      <family val="2"/>
    </font>
    <font>
      <sz val="8"/>
      <name val="Arial"/>
      <family val="2"/>
    </font>
    <font>
      <sz val="16"/>
      <name val="CordiaUPC"/>
      <family val="2"/>
    </font>
    <font>
      <sz val="12"/>
      <name val="Arial"/>
      <family val="2"/>
    </font>
    <font>
      <b/>
      <sz val="13"/>
      <color theme="3"/>
      <name val="Calibri"/>
      <family val="2"/>
      <scheme val="minor"/>
    </font>
    <font>
      <b/>
      <sz val="11"/>
      <color indexed="63"/>
      <name val="Calibri"/>
      <family val="2"/>
    </font>
    <font>
      <b/>
      <sz val="10"/>
      <name val="Book Antiqua"/>
      <family val="1"/>
    </font>
    <font>
      <b/>
      <sz val="11"/>
      <color indexed="8"/>
      <name val="Tahoma"/>
      <family val="2"/>
    </font>
    <font>
      <sz val="11"/>
      <color rgb="FF9C0006"/>
      <name val="Calibri"/>
      <family val="2"/>
      <scheme val="minor"/>
    </font>
    <font>
      <b/>
      <sz val="11.05"/>
      <color indexed="8"/>
      <name val="Tahoma"/>
      <family val="2"/>
    </font>
    <font>
      <b/>
      <sz val="12"/>
      <name val="Arial"/>
      <family val="2"/>
    </font>
    <font>
      <b/>
      <sz val="14"/>
      <name val="Angsana New"/>
      <family val="1"/>
    </font>
    <font>
      <sz val="11"/>
      <color indexed="8"/>
      <name val="แบบอักษรของเนื้อความ"/>
      <charset val="222"/>
    </font>
    <font>
      <sz val="11"/>
      <color indexed="20"/>
      <name val="Tahoma"/>
      <family val="2"/>
    </font>
    <font>
      <b/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0"/>
      <name val="MS Sans Serif"/>
      <charset val="222"/>
    </font>
    <font>
      <b/>
      <sz val="10"/>
      <name val="Tahoma"/>
      <family val="2"/>
    </font>
    <font>
      <sz val="14"/>
      <name val="AngsanaUPC"/>
      <family val="1"/>
    </font>
    <font>
      <b/>
      <sz val="11"/>
      <color indexed="52"/>
      <name val="Tahoma"/>
      <family val="2"/>
    </font>
    <font>
      <b/>
      <sz val="16"/>
      <color indexed="0"/>
      <name val="EucrosiaUPC"/>
      <family val="1"/>
    </font>
    <font>
      <sz val="11"/>
      <color indexed="52"/>
      <name val="Tahoma"/>
      <family val="2"/>
    </font>
    <font>
      <sz val="10"/>
      <name val="Arial"/>
      <family val="2"/>
    </font>
    <font>
      <b/>
      <sz val="16"/>
      <color indexed="0"/>
      <name val="BrowalliaUPC"/>
      <family val="2"/>
    </font>
    <font>
      <sz val="11"/>
      <color indexed="60"/>
      <name val="Tahoma"/>
      <family val="2"/>
    </font>
    <font>
      <sz val="11"/>
      <color rgb="FF00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name val="Times New Roman"/>
      <family val="1"/>
    </font>
    <font>
      <b/>
      <sz val="10"/>
      <name val="Tms Rmn"/>
      <charset val="134"/>
    </font>
    <font>
      <sz val="11"/>
      <color rgb="FF006100"/>
      <name val="Calibri"/>
      <family val="2"/>
      <scheme val="minor"/>
    </font>
    <font>
      <sz val="11"/>
      <name val="?l?r ?o?S?V?b?N"/>
      <charset val="134"/>
    </font>
    <font>
      <sz val="12"/>
      <name val="Helv"/>
      <charset val="222"/>
    </font>
    <font>
      <b/>
      <sz val="18"/>
      <color indexed="63"/>
      <name val="Cambria"/>
      <family val="1"/>
    </font>
    <font>
      <sz val="12"/>
      <name val="????"/>
      <charset val="222"/>
    </font>
    <font>
      <sz val="11"/>
      <color theme="1"/>
      <name val="แบบอักษรของเนื้อความ"/>
      <charset val="222"/>
    </font>
    <font>
      <sz val="11"/>
      <color rgb="FF9C6500"/>
      <name val="Calibri"/>
      <family val="2"/>
      <scheme val="minor"/>
    </font>
    <font>
      <sz val="14"/>
      <color indexed="0"/>
      <name val="EucrosiaUPC"/>
      <family val="1"/>
    </font>
    <font>
      <i/>
      <sz val="11"/>
      <color indexed="23"/>
      <name val="Tahoma"/>
      <family val="2"/>
    </font>
    <font>
      <sz val="14"/>
      <name val="CordiaUPC"/>
      <family val="2"/>
    </font>
    <font>
      <sz val="11"/>
      <color indexed="60"/>
      <name val="Calibri"/>
      <family val="2"/>
    </font>
    <font>
      <b/>
      <sz val="10"/>
      <color indexed="8"/>
      <name val="Tahoma"/>
      <family val="2"/>
    </font>
    <font>
      <i/>
      <sz val="11"/>
      <color rgb="FF7F7F7F"/>
      <name val="Calibri"/>
      <family val="2"/>
      <scheme val="minor"/>
    </font>
    <font>
      <b/>
      <sz val="11"/>
      <color indexed="56"/>
      <name val="Calibri"/>
      <family val="2"/>
    </font>
    <font>
      <b/>
      <sz val="12"/>
      <name val="Helv"/>
      <charset val="134"/>
    </font>
    <font>
      <b/>
      <sz val="18"/>
      <color indexed="56"/>
      <name val="Cambria"/>
      <family val="1"/>
    </font>
    <font>
      <b/>
      <sz val="10"/>
      <name val="Book Antiqua"/>
      <family val="1"/>
    </font>
    <font>
      <b/>
      <sz val="13"/>
      <color indexed="56"/>
      <name val="Calibri"/>
      <family val="2"/>
    </font>
    <font>
      <sz val="9"/>
      <name val="Arial"/>
      <family val="2"/>
    </font>
    <font>
      <sz val="11"/>
      <color indexed="17"/>
      <name val="Calibri"/>
      <family val="2"/>
    </font>
    <font>
      <sz val="11"/>
      <color indexed="10"/>
      <name val="Tahoma"/>
      <family val="2"/>
    </font>
    <font>
      <sz val="10"/>
      <name val="Geneva"/>
      <charset val="134"/>
    </font>
    <font>
      <b/>
      <sz val="11"/>
      <color indexed="52"/>
      <name val="Calibri"/>
      <family val="2"/>
    </font>
    <font>
      <u/>
      <sz val="14"/>
      <color indexed="12"/>
      <name val="Cordia New"/>
      <family val="2"/>
    </font>
    <font>
      <sz val="10"/>
      <name val="Tahoma"/>
      <family val="2"/>
    </font>
    <font>
      <sz val="12"/>
      <name val="นูลมรผ"/>
      <charset val="134"/>
    </font>
    <font>
      <b/>
      <sz val="15"/>
      <color indexed="56"/>
      <name val="Calibri"/>
      <family val="2"/>
    </font>
    <font>
      <b/>
      <sz val="12"/>
      <name val="Arial"/>
      <family val="2"/>
    </font>
    <font>
      <sz val="10"/>
      <name val="Times New Roman"/>
      <family val="1"/>
    </font>
    <font>
      <b/>
      <sz val="11"/>
      <color indexed="9"/>
      <name val="Calibri"/>
      <family val="2"/>
    </font>
    <font>
      <sz val="12"/>
      <name val="SWISS-1"/>
      <charset val="134"/>
    </font>
    <font>
      <sz val="11"/>
      <color rgb="FF3F3F76"/>
      <name val="Calibri"/>
      <family val="2"/>
      <scheme val="minor"/>
    </font>
    <font>
      <b/>
      <sz val="16"/>
      <color rgb="FF000000"/>
      <name val="EucrosiaUPC"/>
      <family val="1"/>
    </font>
    <font>
      <sz val="11"/>
      <color indexed="8"/>
      <name val="Microsoft YaHei"/>
      <family val="2"/>
    </font>
    <font>
      <sz val="11"/>
      <color indexed="10"/>
      <name val="Calibri"/>
      <family val="2"/>
    </font>
    <font>
      <sz val="10"/>
      <name val="Book Antiqua"/>
      <family val="1"/>
    </font>
    <font>
      <sz val="11"/>
      <color indexed="20"/>
      <name val="Calibri"/>
      <family val="2"/>
    </font>
    <font>
      <b/>
      <i/>
      <sz val="16"/>
      <name val="Helv"/>
      <charset val="222"/>
    </font>
    <font>
      <sz val="10"/>
      <color indexed="16"/>
      <name val="MS Serif"/>
      <charset val="134"/>
    </font>
    <font>
      <sz val="11"/>
      <color indexed="9"/>
      <name val="Cordia New"/>
      <family val="2"/>
    </font>
    <font>
      <sz val="12"/>
      <name val="นูลมรผ"/>
      <charset val="129"/>
    </font>
    <font>
      <sz val="11"/>
      <name val="Times New Roman"/>
      <family val="1"/>
    </font>
    <font>
      <sz val="9"/>
      <name val="Geneva"/>
      <charset val="134"/>
    </font>
    <font>
      <sz val="10"/>
      <color rgb="FF000000"/>
      <name val="Tahoma"/>
      <family val="2"/>
    </font>
    <font>
      <sz val="11"/>
      <color theme="1"/>
      <name val="Tahoma"/>
      <family val="2"/>
    </font>
    <font>
      <sz val="10"/>
      <name val="MS Sans Serif"/>
      <charset val="134"/>
    </font>
    <font>
      <b/>
      <sz val="11"/>
      <color indexed="56"/>
      <name val="Tahoma"/>
      <family val="2"/>
    </font>
    <font>
      <sz val="12"/>
      <name val="Helv"/>
      <charset val="134"/>
    </font>
    <font>
      <sz val="14"/>
      <color theme="1"/>
      <name val="AngsanaUPC"/>
      <family val="1"/>
    </font>
    <font>
      <u/>
      <sz val="8.4"/>
      <color indexed="12"/>
      <name val="Arial"/>
      <family val="2"/>
    </font>
    <font>
      <sz val="11"/>
      <color theme="1"/>
      <name val="Calibri"/>
      <family val="2"/>
    </font>
    <font>
      <b/>
      <sz val="16"/>
      <color rgb="FF000000"/>
      <name val="EucrosiaUPC"/>
      <family val="1"/>
    </font>
    <font>
      <sz val="14"/>
      <name val="?? ??"/>
      <charset val="222"/>
    </font>
    <font>
      <sz val="10"/>
      <color indexed="12"/>
      <name val="Arial"/>
      <family val="2"/>
    </font>
    <font>
      <b/>
      <i/>
      <sz val="16"/>
      <name val="Helv"/>
      <charset val="134"/>
    </font>
    <font>
      <sz val="12"/>
      <name val="???"/>
      <charset val="129"/>
    </font>
    <font>
      <sz val="14"/>
      <name val="CordiaUPC"/>
      <family val="2"/>
    </font>
    <font>
      <sz val="10"/>
      <name val="Angsana New"/>
      <family val="1"/>
    </font>
    <font>
      <b/>
      <sz val="11"/>
      <color indexed="24"/>
      <name val="Arial"/>
      <family val="2"/>
    </font>
    <font>
      <b/>
      <sz val="8"/>
      <name val="MS Sans Serif"/>
      <charset val="222"/>
    </font>
    <font>
      <sz val="11"/>
      <color rgb="FFFF0000"/>
      <name val="Calibri"/>
      <family val="2"/>
      <scheme val="minor"/>
    </font>
    <font>
      <sz val="11"/>
      <color indexed="8"/>
      <name val="Tahoma"/>
      <family val="2"/>
    </font>
    <font>
      <sz val="14"/>
      <color indexed="0"/>
      <name val="EucrosiaUPC"/>
      <family val="1"/>
    </font>
    <font>
      <b/>
      <sz val="11"/>
      <color indexed="16"/>
      <name val="Times New Roman"/>
      <family val="1"/>
    </font>
    <font>
      <b/>
      <sz val="18"/>
      <name val="Arial"/>
      <family val="2"/>
    </font>
    <font>
      <i/>
      <sz val="11"/>
      <color indexed="23"/>
      <name val="Calibri"/>
      <family val="2"/>
    </font>
    <font>
      <b/>
      <sz val="11"/>
      <color rgb="FF3F3F3F"/>
      <name val="Calibri"/>
      <family val="2"/>
      <scheme val="minor"/>
    </font>
    <font>
      <sz val="8"/>
      <name val="Tahoma"/>
      <family val="2"/>
    </font>
    <font>
      <b/>
      <sz val="9"/>
      <color indexed="24"/>
      <name val="Arial"/>
      <family val="2"/>
    </font>
    <font>
      <sz val="11"/>
      <name val="ＭＳ Ｐゴシック"/>
      <charset val="128"/>
    </font>
    <font>
      <sz val="28"/>
      <name val="Angsana New"/>
      <family val="1"/>
    </font>
    <font>
      <sz val="14"/>
      <name val="Helv"/>
      <charset val="134"/>
    </font>
    <font>
      <sz val="12"/>
      <name val="Tms Rmn"/>
      <charset val="134"/>
    </font>
    <font>
      <sz val="11"/>
      <color indexed="52"/>
      <name val="Calibri"/>
      <family val="2"/>
    </font>
    <font>
      <b/>
      <sz val="12"/>
      <color indexed="9"/>
      <name val="Tms Rmn"/>
      <charset val="134"/>
    </font>
    <font>
      <b/>
      <sz val="12"/>
      <color rgb="FF000000"/>
      <name val="Arial"/>
      <family val="2"/>
    </font>
    <font>
      <b/>
      <u/>
      <sz val="11"/>
      <color indexed="37"/>
      <name val="Arial"/>
      <family val="2"/>
    </font>
    <font>
      <u/>
      <sz val="14"/>
      <color indexed="36"/>
      <name val="Cordia New"/>
      <family val="2"/>
    </font>
    <font>
      <b/>
      <sz val="10"/>
      <name val="Arial"/>
      <family val="2"/>
    </font>
    <font>
      <sz val="7"/>
      <name val="Small Fonts"/>
      <charset val="134"/>
    </font>
    <font>
      <sz val="12"/>
      <name val="Tms Rmn"/>
      <charset val="222"/>
    </font>
    <font>
      <sz val="10"/>
      <name val="Segoe UI"/>
      <family val="2"/>
    </font>
    <font>
      <b/>
      <i/>
      <sz val="18"/>
      <color indexed="0"/>
      <name val="JasmineUPC"/>
      <family val="1"/>
    </font>
    <font>
      <sz val="11"/>
      <color theme="1"/>
      <name val="Calibri"/>
      <family val="2"/>
    </font>
    <font>
      <i/>
      <sz val="10"/>
      <color rgb="FF000000"/>
      <name val="Times New Roman"/>
      <family val="1"/>
    </font>
    <font>
      <b/>
      <sz val="16"/>
      <color indexed="8"/>
      <name val="EucrosiaUPC"/>
      <family val="1"/>
    </font>
    <font>
      <b/>
      <sz val="8"/>
      <color indexed="24"/>
      <name val="Arial"/>
      <family val="2"/>
    </font>
    <font>
      <sz val="10"/>
      <name val="CG Times (WN)"/>
      <charset val="222"/>
    </font>
    <font>
      <b/>
      <sz val="13"/>
      <name val="Times New Roman"/>
      <family val="1"/>
    </font>
    <font>
      <sz val="10"/>
      <color indexed="8"/>
      <name val="Times New Roman"/>
      <family val="1"/>
    </font>
    <font>
      <sz val="16"/>
      <name val="CordiaUPC"/>
      <family val="2"/>
    </font>
    <font>
      <sz val="12"/>
      <name val="ทsฒำฉ๚ล้"/>
      <charset val="136"/>
    </font>
    <font>
      <u/>
      <sz val="14"/>
      <color indexed="12"/>
      <name val="AngsanaUPC"/>
      <family val="1"/>
    </font>
    <font>
      <b/>
      <sz val="11"/>
      <name val="Times New Roman"/>
      <family val="1"/>
    </font>
    <font>
      <b/>
      <sz val="18"/>
      <color theme="3"/>
      <name val="Cambria"/>
      <family val="1"/>
      <scheme val="major"/>
    </font>
    <font>
      <sz val="11"/>
      <color indexed="8"/>
      <name val="Times New Roman"/>
      <family val="1"/>
    </font>
    <font>
      <b/>
      <i/>
      <sz val="9"/>
      <color rgb="FF000000"/>
      <name val="Arial"/>
      <family val="2"/>
    </font>
    <font>
      <sz val="12"/>
      <name val="ＭＳ 明朝"/>
      <charset val="128"/>
    </font>
    <font>
      <u/>
      <sz val="11.9"/>
      <color indexed="36"/>
      <name val="CordiaUPC"/>
      <family val="2"/>
    </font>
    <font>
      <b/>
      <sz val="13"/>
      <color indexed="63"/>
      <name val="Calibri"/>
      <family val="2"/>
    </font>
    <font>
      <b/>
      <sz val="12"/>
      <name val="Tahoma"/>
      <family val="2"/>
    </font>
    <font>
      <b/>
      <u/>
      <sz val="12"/>
      <name val="Helv"/>
      <charset val="134"/>
    </font>
    <font>
      <b/>
      <sz val="11"/>
      <color indexed="8"/>
      <name val="Cordia New"/>
      <family val="2"/>
    </font>
    <font>
      <sz val="14"/>
      <color indexed="8"/>
      <name val="EucrosiaUPC"/>
      <family val="1"/>
    </font>
    <font>
      <sz val="10"/>
      <name val="Helv"/>
      <charset val="134"/>
    </font>
    <font>
      <sz val="10"/>
      <name val="楲污omp"/>
      <charset val="134"/>
    </font>
    <font>
      <b/>
      <sz val="18"/>
      <color indexed="62"/>
      <name val="Angsana New"/>
      <family val="1"/>
    </font>
    <font>
      <sz val="10"/>
      <color rgb="FF000000"/>
      <name val="Times New Roman"/>
      <family val="1"/>
    </font>
    <font>
      <sz val="8"/>
      <name val="MS Sans Serif"/>
      <charset val="222"/>
    </font>
    <font>
      <sz val="8"/>
      <name val="Wingdings"/>
      <charset val="2"/>
    </font>
    <font>
      <sz val="14"/>
      <color rgb="FF000000"/>
      <name val="EucrosiaUPC"/>
      <family val="1"/>
    </font>
    <font>
      <sz val="18"/>
      <name val="Times New Roman"/>
      <family val="1"/>
    </font>
    <font>
      <sz val="8"/>
      <name val="EYInterstate Light"/>
    </font>
    <font>
      <sz val="16"/>
      <name val="AngsanaUPC"/>
      <family val="1"/>
    </font>
    <font>
      <b/>
      <sz val="8"/>
      <color indexed="8"/>
      <name val="Helv"/>
      <charset val="134"/>
    </font>
    <font>
      <sz val="10"/>
      <name val="MS Sans Serif"/>
      <charset val="222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24"/>
      <name val="Helv"/>
      <charset val="134"/>
    </font>
    <font>
      <sz val="10"/>
      <name val="ApFont"/>
      <charset val="222"/>
    </font>
    <font>
      <b/>
      <sz val="14"/>
      <color rgb="FF000000"/>
      <name val="EucrosiaUPC"/>
      <family val="1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b/>
      <sz val="24"/>
      <name val="AngsanaUPC"/>
      <family val="1"/>
    </font>
    <font>
      <sz val="8"/>
      <color indexed="12"/>
      <name val="Arial"/>
      <family val="2"/>
    </font>
    <font>
      <b/>
      <sz val="15"/>
      <color indexed="63"/>
      <name val="Calibri"/>
      <family val="2"/>
    </font>
    <font>
      <sz val="10"/>
      <color indexed="8"/>
      <name val="MS Sans Serif"/>
      <charset val="134"/>
    </font>
    <font>
      <sz val="14"/>
      <name val="ＭＳ 明朝"/>
      <charset val="128"/>
    </font>
    <font>
      <sz val="12"/>
      <name val="新細明體"/>
      <charset val="136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แบบอักษรของเนื้อความ"/>
      <family val="2"/>
      <charset val="222"/>
    </font>
    <font>
      <sz val="11"/>
      <color indexed="8"/>
      <name val="แบบอักษรของเนื้อความ"/>
      <family val="2"/>
      <charset val="222"/>
    </font>
    <font>
      <sz val="16"/>
      <name val="CordiaUPC"/>
      <family val="1"/>
      <charset val="222"/>
    </font>
    <font>
      <sz val="12"/>
      <name val="Courier"/>
      <family val="3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color indexed="8"/>
      <name val="MS Sans Serif"/>
      <family val="2"/>
      <charset val="222"/>
    </font>
    <font>
      <sz val="11"/>
      <color indexed="20"/>
      <name val="Tahoma"/>
      <family val="2"/>
      <charset val="22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0"/>
      <name val="Helv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SWISS-1"/>
    </font>
    <font>
      <sz val="14"/>
      <name val="Cordia New"/>
      <family val="2"/>
      <charset val="222"/>
    </font>
    <font>
      <sz val="11"/>
      <color indexed="8"/>
      <name val="Calibri"/>
      <family val="2"/>
      <charset val="222"/>
    </font>
    <font>
      <sz val="10"/>
      <name val="楲污omp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color indexed="9"/>
      <name val="Tms Rmn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8"/>
      <name val="MS Sans Serif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4"/>
      <color theme="1"/>
      <name val="AngsanaUPC"/>
      <family val="2"/>
      <charset val="222"/>
    </font>
    <font>
      <b/>
      <sz val="11"/>
      <color indexed="63"/>
      <name val="Tahoma"/>
      <family val="2"/>
      <charset val="222"/>
    </font>
    <font>
      <sz val="28"/>
      <name val="Angsana New"/>
      <family val="1"/>
      <charset val="222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b/>
      <sz val="8"/>
      <color indexed="8"/>
      <name val="Helv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MS Sans Serif"/>
      <family val="2"/>
      <charset val="222"/>
    </font>
    <font>
      <sz val="11"/>
      <color indexed="10"/>
      <name val="Tahoma"/>
      <family val="2"/>
      <charset val="222"/>
    </font>
    <font>
      <b/>
      <sz val="18"/>
      <color indexed="56"/>
      <name val="Cambria"/>
      <family val="2"/>
    </font>
    <font>
      <sz val="10"/>
      <name val="Arial"/>
      <family val="2"/>
      <charset val="222"/>
    </font>
    <font>
      <sz val="14"/>
      <name val="ＭＳ 明朝"/>
      <family val="1"/>
      <charset val="128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Book Antiqua"/>
      <family val="1"/>
      <charset val="222"/>
    </font>
    <font>
      <b/>
      <sz val="10"/>
      <name val="Book Antiqua"/>
      <family val="1"/>
      <charset val="222"/>
    </font>
    <font>
      <sz val="11"/>
      <color indexed="8"/>
      <name val="Microsoft YaHei"/>
      <family val="2"/>
      <charset val="222"/>
    </font>
    <font>
      <sz val="16"/>
      <name val="AngsanaUPC"/>
      <family val="1"/>
      <charset val="222"/>
    </font>
    <font>
      <sz val="11"/>
      <color theme="1"/>
      <name val="Tahoma"/>
      <family val="2"/>
      <charset val="222"/>
    </font>
    <font>
      <b/>
      <sz val="16"/>
      <color indexed="0"/>
      <name val="BrowalliaUPC"/>
      <family val="2"/>
      <charset val="222"/>
    </font>
    <font>
      <sz val="14"/>
      <color indexed="0"/>
      <name val="EucrosiaUPC"/>
      <family val="1"/>
      <charset val="222"/>
    </font>
    <font>
      <b/>
      <sz val="12"/>
      <name val="Arial"/>
      <family val="2"/>
      <charset val="222"/>
    </font>
    <font>
      <b/>
      <i/>
      <sz val="16"/>
      <name val="Helv"/>
    </font>
    <font>
      <sz val="11"/>
      <color theme="1"/>
      <name val="Calibri"/>
      <family val="2"/>
      <charset val="222"/>
    </font>
    <font>
      <b/>
      <sz val="14"/>
      <color rgb="FF000000"/>
      <name val="EucrosiaUPC"/>
      <family val="1"/>
      <charset val="222"/>
    </font>
    <font>
      <b/>
      <sz val="16"/>
      <color indexed="8"/>
      <name val="EucrosiaUPC"/>
      <family val="1"/>
      <charset val="222"/>
    </font>
    <font>
      <sz val="14"/>
      <color indexed="8"/>
      <name val="EucrosiaUPC"/>
      <family val="1"/>
      <charset val="222"/>
    </font>
    <font>
      <b/>
      <sz val="16"/>
      <color rgb="FF000000"/>
      <name val="EucrosiaUPC"/>
      <family val="1"/>
      <charset val="222"/>
    </font>
    <font>
      <sz val="14"/>
      <color rgb="FF000000"/>
      <name val="EucrosiaUPC"/>
      <family val="1"/>
      <charset val="222"/>
    </font>
    <font>
      <sz val="10"/>
      <color rgb="FF000000"/>
      <name val="Tahoma"/>
      <family val="2"/>
      <charset val="22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b/>
      <sz val="18"/>
      <color indexed="63"/>
      <name val="Cambria"/>
      <family val="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0"/>
      <color theme="1"/>
      <name val="EYInterstate"/>
      <family val="2"/>
    </font>
  </fonts>
  <fills count="13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5"/>
        <bgColor indexed="15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9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indexed="41"/>
        <bgColor indexed="9"/>
      </patternFill>
    </fill>
    <fill>
      <patternFill patternType="solid">
        <fgColor indexed="11"/>
        <bgColor indexed="11"/>
      </patternFill>
    </fill>
    <fill>
      <patternFill patternType="solid">
        <fgColor indexed="47"/>
        <bgColor indexed="47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rgb="FFC0C0C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51"/>
        <bgColor indexed="51"/>
      </patternFill>
    </fill>
    <fill>
      <patternFill patternType="solid">
        <fgColor indexed="22"/>
        <bgColor indexed="22"/>
      </patternFill>
    </fill>
    <fill>
      <patternFill patternType="lightUp">
        <fgColor indexed="9"/>
        <bgColor indexed="51"/>
      </patternFill>
    </fill>
    <fill>
      <patternFill patternType="gray125"/>
    </fill>
    <fill>
      <patternFill patternType="gray125">
        <fgColor indexed="8"/>
      </patternFill>
    </fill>
    <fill>
      <patternFill patternType="lightUp">
        <fgColor indexed="9"/>
        <bgColor indexed="54"/>
      </patternFill>
    </fill>
    <fill>
      <patternFill patternType="lightUp">
        <fgColor indexed="9"/>
        <bgColor indexed="11"/>
      </patternFill>
    </fill>
    <fill>
      <patternFill patternType="darkVertical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5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tted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theme="4" tint="0.399945066682943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8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5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30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thick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indexed="24"/>
      </bottom>
      <diagonal/>
    </border>
    <border>
      <left/>
      <right/>
      <top style="thin">
        <color auto="1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medium">
        <color indexed="49"/>
      </bottom>
      <diagonal/>
    </border>
    <border>
      <left style="double">
        <color auto="1"/>
      </left>
      <right/>
      <top/>
      <bottom style="hair">
        <color auto="1"/>
      </bottom>
      <diagonal/>
    </border>
    <border>
      <left/>
      <right/>
      <top/>
      <bottom style="thick">
        <color indexed="49"/>
      </bottom>
      <diagonal/>
    </border>
    <border>
      <left/>
      <right/>
      <top style="medium">
        <color auto="1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double">
        <color indexed="8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</borders>
  <cellStyleXfs count="11070">
    <xf numFmtId="0" fontId="0" fillId="0" borderId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178" fontId="17" fillId="0" borderId="0" applyFill="0" applyBorder="0" applyAlignment="0" applyProtection="0"/>
    <xf numFmtId="0" fontId="28" fillId="4" borderId="0" applyNumberFormat="0" applyBorder="0" applyAlignment="0" applyProtection="0"/>
    <xf numFmtId="0" fontId="43" fillId="0" borderId="14" applyNumberFormat="0" applyFill="0" applyAlignment="0" applyProtection="0"/>
    <xf numFmtId="164" fontId="19" fillId="0" borderId="0" applyFont="0" applyFill="0" applyBorder="0" applyAlignment="0" applyProtection="0"/>
    <xf numFmtId="176" fontId="27" fillId="0" borderId="0" applyFont="0" applyFill="0" applyBorder="0" applyAlignment="0" applyProtection="0"/>
    <xf numFmtId="184" fontId="22" fillId="0" borderId="0" applyFont="0" applyFill="0" applyBorder="0" applyAlignment="0" applyProtection="0"/>
    <xf numFmtId="43" fontId="211" fillId="0" borderId="0" applyFont="0" applyFill="0" applyBorder="0" applyAlignment="0" applyProtection="0"/>
    <xf numFmtId="0" fontId="30" fillId="12" borderId="0" applyNumberFormat="0" applyBorder="0" applyAlignment="0" applyProtection="0"/>
    <xf numFmtId="0" fontId="46" fillId="25" borderId="0" applyNumberFormat="0" applyBorder="0" applyAlignment="0" applyProtection="0"/>
    <xf numFmtId="182" fontId="22" fillId="0" borderId="0" applyFont="0" applyFill="0" applyBorder="0" applyAlignment="0" applyProtection="0"/>
    <xf numFmtId="178" fontId="19" fillId="0" borderId="0" applyFill="0" applyBorder="0" applyAlignment="0" applyProtection="0"/>
    <xf numFmtId="176" fontId="27" fillId="0" borderId="0" applyFont="0" applyFill="0" applyBorder="0" applyAlignment="0" applyProtection="0"/>
    <xf numFmtId="178" fontId="17" fillId="0" borderId="0" applyFill="0" applyBorder="0" applyAlignment="0" applyProtection="0"/>
    <xf numFmtId="172" fontId="17" fillId="0" borderId="0" applyFill="0" applyBorder="0" applyAlignment="0" applyProtection="0"/>
    <xf numFmtId="0" fontId="31" fillId="14" borderId="0" applyNumberFormat="0" applyBorder="0" applyAlignment="0" applyProtection="0"/>
    <xf numFmtId="43" fontId="19" fillId="0" borderId="0" applyFont="0" applyFill="0" applyBorder="0" applyAlignment="0" applyProtection="0"/>
    <xf numFmtId="179" fontId="55" fillId="0" borderId="20">
      <alignment horizontal="right" vertical="center"/>
    </xf>
    <xf numFmtId="172" fontId="17" fillId="0" borderId="0" applyFill="0" applyBorder="0" applyAlignment="0" applyProtection="0"/>
    <xf numFmtId="0" fontId="19" fillId="0" borderId="0" applyFill="0" applyBorder="0" applyAlignment="0" applyProtection="0"/>
    <xf numFmtId="0" fontId="19" fillId="0" borderId="0">
      <alignment vertical="justify"/>
    </xf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192" fontId="69" fillId="0" borderId="27" applyAlignment="0" applyProtection="0"/>
    <xf numFmtId="37" fontId="51" fillId="0" borderId="0"/>
    <xf numFmtId="176" fontId="27" fillId="0" borderId="0" applyFont="0" applyFill="0" applyBorder="0" applyAlignment="0" applyProtection="0"/>
    <xf numFmtId="0" fontId="24" fillId="21" borderId="0" applyNumberFormat="0" applyBorder="0" applyAlignment="0" applyProtection="0"/>
    <xf numFmtId="178" fontId="17" fillId="0" borderId="0" applyFill="0" applyBorder="0" applyAlignment="0" applyProtection="0"/>
    <xf numFmtId="172" fontId="17" fillId="0" borderId="0" applyFill="0" applyBorder="0" applyAlignment="0" applyProtection="0"/>
    <xf numFmtId="0" fontId="59" fillId="0" borderId="0"/>
    <xf numFmtId="43" fontId="19" fillId="0" borderId="0" applyFont="0" applyFill="0" applyBorder="0" applyAlignment="0" applyProtection="0"/>
    <xf numFmtId="0" fontId="74" fillId="0" borderId="28" applyNumberFormat="0" applyFill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64" fontId="68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7" fillId="37" borderId="0" applyNumberFormat="0" applyBorder="0" applyAlignment="0" applyProtection="0"/>
    <xf numFmtId="0" fontId="27" fillId="40" borderId="0" applyNumberFormat="0" applyBorder="0" applyAlignment="0" applyProtection="0"/>
    <xf numFmtId="0" fontId="21" fillId="0" borderId="0" applyNumberFormat="0" applyAlignment="0"/>
    <xf numFmtId="0" fontId="19" fillId="0" borderId="0">
      <alignment horizontal="centerContinuous" vertical="center"/>
    </xf>
    <xf numFmtId="0" fontId="30" fillId="7" borderId="0" applyNumberFormat="0" applyBorder="0" applyAlignment="0" applyProtection="0"/>
    <xf numFmtId="0" fontId="28" fillId="3" borderId="0" applyNumberFormat="0" applyBorder="0" applyAlignment="0" applyProtection="0"/>
    <xf numFmtId="0" fontId="27" fillId="37" borderId="0" applyNumberFormat="0" applyBorder="0" applyAlignment="0" applyProtection="0"/>
    <xf numFmtId="164" fontId="19" fillId="0" borderId="0" applyFont="0" applyFill="0" applyBorder="0" applyAlignment="0" applyProtection="0"/>
    <xf numFmtId="9" fontId="211" fillId="0" borderId="0" applyFont="0" applyFill="0" applyBorder="0" applyAlignment="0" applyProtection="0"/>
    <xf numFmtId="0" fontId="17" fillId="0" borderId="0"/>
    <xf numFmtId="0" fontId="27" fillId="0" borderId="0"/>
    <xf numFmtId="0" fontId="26" fillId="30" borderId="0"/>
    <xf numFmtId="0" fontId="83" fillId="0" borderId="0"/>
    <xf numFmtId="178" fontId="17" fillId="0" borderId="0" applyFill="0" applyBorder="0" applyAlignment="0" applyProtection="0"/>
    <xf numFmtId="172" fontId="17" fillId="0" borderId="0" applyFill="0" applyBorder="0" applyAlignment="0" applyProtection="0"/>
    <xf numFmtId="14" fontId="80" fillId="0" borderId="0">
      <alignment horizontal="center" wrapText="1"/>
      <protection locked="0"/>
    </xf>
    <xf numFmtId="0" fontId="30" fillId="51" borderId="0" applyNumberFormat="0" applyBorder="0" applyAlignment="0" applyProtection="0"/>
    <xf numFmtId="0" fontId="72" fillId="21" borderId="13" applyNumberFormat="0" applyAlignment="0" applyProtection="0"/>
    <xf numFmtId="164" fontId="19" fillId="0" borderId="0" applyFont="0" applyFill="0" applyBorder="0" applyAlignment="0" applyProtection="0"/>
    <xf numFmtId="0" fontId="85" fillId="0" borderId="0" applyNumberFormat="0" applyFill="0" applyBorder="0" applyAlignment="0" applyProtection="0"/>
    <xf numFmtId="183" fontId="19" fillId="0" borderId="0" applyFont="0" applyFill="0" applyBorder="0" applyAlignment="0" applyProtection="0"/>
    <xf numFmtId="0" fontId="39" fillId="0" borderId="11" applyNumberFormat="0" applyFill="0" applyAlignment="0" applyProtection="0"/>
    <xf numFmtId="178" fontId="17" fillId="0" borderId="0" applyFill="0" applyBorder="0" applyAlignment="0" applyProtection="0"/>
    <xf numFmtId="0" fontId="27" fillId="50" borderId="0" applyNumberFormat="0" applyBorder="0" applyAlignment="0" applyProtection="0"/>
    <xf numFmtId="43" fontId="7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4" fillId="53" borderId="0" applyNumberFormat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34" fillId="0" borderId="8" applyNumberFormat="0" applyFill="0" applyAlignment="0" applyProtection="0"/>
    <xf numFmtId="178" fontId="17" fillId="0" borderId="0" applyFill="0" applyBorder="0" applyAlignment="0" applyProtection="0"/>
    <xf numFmtId="0" fontId="27" fillId="40" borderId="0" applyNumberFormat="0" applyBorder="0" applyAlignment="0" applyProtection="0"/>
    <xf numFmtId="0" fontId="30" fillId="7" borderId="0" applyNumberFormat="0" applyBorder="0" applyAlignment="0" applyProtection="0"/>
    <xf numFmtId="43" fontId="19" fillId="0" borderId="0" applyFont="0" applyFill="0" applyBorder="0" applyAlignment="0" applyProtection="0"/>
    <xf numFmtId="0" fontId="31" fillId="4" borderId="0" applyNumberFormat="0" applyBorder="0" applyAlignment="0" applyProtection="0"/>
    <xf numFmtId="0" fontId="17" fillId="0" borderId="0"/>
    <xf numFmtId="0" fontId="19" fillId="0" borderId="0"/>
    <xf numFmtId="0" fontId="19" fillId="0" borderId="0"/>
    <xf numFmtId="175" fontId="26" fillId="0" borderId="0"/>
    <xf numFmtId="0" fontId="27" fillId="36" borderId="0" applyNumberFormat="0" applyBorder="0" applyAlignment="0" applyProtection="0"/>
    <xf numFmtId="0" fontId="31" fillId="29" borderId="0" applyNumberFormat="0" applyBorder="0" applyAlignment="0" applyProtection="0"/>
    <xf numFmtId="0" fontId="34" fillId="0" borderId="8" applyNumberFormat="0" applyFill="0" applyAlignment="0" applyProtection="0"/>
    <xf numFmtId="0" fontId="30" fillId="41" borderId="0" applyNumberFormat="0" applyBorder="0" applyAlignment="0" applyProtection="0"/>
    <xf numFmtId="178" fontId="17" fillId="0" borderId="0" applyFill="0" applyBorder="0" applyAlignment="0" applyProtection="0"/>
    <xf numFmtId="164" fontId="19" fillId="0" borderId="0" applyFont="0" applyFill="0" applyBorder="0" applyAlignment="0" applyProtection="0"/>
    <xf numFmtId="0" fontId="31" fillId="4" borderId="0" applyNumberFormat="0" applyBorder="0" applyAlignment="0" applyProtection="0"/>
    <xf numFmtId="43" fontId="19" fillId="0" borderId="0" applyFont="0" applyFill="0" applyBorder="0" applyAlignment="0" applyProtection="0"/>
    <xf numFmtId="176" fontId="53" fillId="0" borderId="0" applyFont="0" applyFill="0" applyBorder="0" applyAlignment="0" applyProtection="0"/>
    <xf numFmtId="0" fontId="30" fillId="22" borderId="0" applyNumberFormat="0" applyBorder="0" applyAlignment="0" applyProtection="0"/>
    <xf numFmtId="0" fontId="24" fillId="8" borderId="0" applyNumberFormat="0" applyBorder="0" applyAlignment="0" applyProtection="0"/>
    <xf numFmtId="0" fontId="95" fillId="0" borderId="31" applyNumberFormat="0" applyFill="0" applyAlignment="0" applyProtection="0"/>
    <xf numFmtId="188" fontId="22" fillId="0" borderId="0" applyFont="0" applyFill="0" applyBorder="0" applyAlignment="0" applyProtection="0"/>
    <xf numFmtId="0" fontId="31" fillId="23" borderId="0" applyNumberFormat="0" applyBorder="0" applyAlignment="0" applyProtection="0"/>
    <xf numFmtId="170" fontId="19" fillId="0" borderId="0"/>
    <xf numFmtId="0" fontId="27" fillId="0" borderId="0"/>
    <xf numFmtId="0" fontId="19" fillId="0" borderId="0"/>
    <xf numFmtId="0" fontId="33" fillId="0" borderId="0"/>
    <xf numFmtId="43" fontId="19" fillId="0" borderId="0" applyFont="0" applyFill="0" applyBorder="0" applyAlignment="0" applyProtection="0"/>
    <xf numFmtId="173" fontId="22" fillId="0" borderId="0" applyFont="0" applyFill="0" applyBorder="0" applyAlignment="0" applyProtection="0"/>
    <xf numFmtId="197" fontId="83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46" fillId="8" borderId="0" applyNumberFormat="0" applyBorder="0" applyAlignment="0" applyProtection="0"/>
    <xf numFmtId="0" fontId="72" fillId="21" borderId="13" applyNumberFormat="0" applyAlignment="0" applyProtection="0"/>
    <xf numFmtId="0" fontId="31" fillId="3" borderId="0" applyNumberFormat="0" applyBorder="0" applyAlignment="0" applyProtection="0"/>
    <xf numFmtId="0" fontId="27" fillId="57" borderId="0" applyNumberFormat="0" applyBorder="0" applyAlignment="0" applyProtection="0"/>
    <xf numFmtId="0" fontId="46" fillId="8" borderId="0" applyNumberFormat="0" applyBorder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28" fillId="15" borderId="0" applyNumberFormat="0" applyBorder="0" applyAlignment="0" applyProtection="0"/>
    <xf numFmtId="0" fontId="31" fillId="23" borderId="0" applyNumberFormat="0" applyBorder="0" applyAlignment="0" applyProtection="0"/>
    <xf numFmtId="0" fontId="33" fillId="0" borderId="0"/>
    <xf numFmtId="0" fontId="19" fillId="0" borderId="0"/>
    <xf numFmtId="0" fontId="19" fillId="0" borderId="0"/>
    <xf numFmtId="172" fontId="17" fillId="0" borderId="0" applyFill="0" applyBorder="0" applyAlignment="0" applyProtection="0"/>
    <xf numFmtId="178" fontId="17" fillId="0" borderId="0" applyFill="0" applyBorder="0" applyAlignment="0" applyProtection="0"/>
    <xf numFmtId="0" fontId="46" fillId="8" borderId="0" applyNumberFormat="0" applyBorder="0" applyAlignment="0" applyProtection="0"/>
    <xf numFmtId="0" fontId="72" fillId="21" borderId="13" applyNumberFormat="0" applyAlignment="0" applyProtection="0"/>
    <xf numFmtId="178" fontId="19" fillId="0" borderId="0" applyFill="0" applyBorder="0" applyAlignment="0" applyProtection="0"/>
    <xf numFmtId="0" fontId="38" fillId="0" borderId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37" fontId="49" fillId="0" borderId="0"/>
    <xf numFmtId="43" fontId="19" fillId="0" borderId="0" applyFont="0" applyFill="0" applyBorder="0" applyAlignment="0" applyProtection="0"/>
    <xf numFmtId="0" fontId="30" fillId="41" borderId="0" applyNumberFormat="0" applyBorder="0" applyAlignment="0" applyProtection="0"/>
    <xf numFmtId="164" fontId="19" fillId="0" borderId="0" applyFont="0" applyFill="0" applyBorder="0" applyAlignment="0" applyProtection="0"/>
    <xf numFmtId="172" fontId="17" fillId="0" borderId="0" applyFill="0" applyBorder="0" applyAlignment="0" applyProtection="0"/>
    <xf numFmtId="172" fontId="19" fillId="0" borderId="0" applyFill="0" applyBorder="0" applyAlignment="0" applyProtection="0"/>
    <xf numFmtId="0" fontId="46" fillId="19" borderId="0" applyNumberFormat="0" applyBorder="0" applyAlignment="0" applyProtection="0"/>
    <xf numFmtId="0" fontId="27" fillId="36" borderId="0" applyNumberFormat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59" fillId="0" borderId="0"/>
    <xf numFmtId="0" fontId="46" fillId="17" borderId="0" applyNumberFormat="0" applyBorder="0" applyAlignment="0" applyProtection="0"/>
    <xf numFmtId="0" fontId="19" fillId="0" borderId="0"/>
    <xf numFmtId="0" fontId="29" fillId="5" borderId="0" applyNumberFormat="0" applyBorder="0" applyAlignment="0" applyProtection="0"/>
    <xf numFmtId="43" fontId="19" fillId="0" borderId="0" applyFont="0" applyFill="0" applyBorder="0" applyAlignment="0" applyProtection="0"/>
    <xf numFmtId="0" fontId="111" fillId="9" borderId="9" applyNumberFormat="0" applyAlignment="0" applyProtection="0"/>
    <xf numFmtId="0" fontId="27" fillId="57" borderId="0" applyNumberFormat="0" applyBorder="0" applyAlignment="0" applyProtection="0"/>
    <xf numFmtId="16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25" fillId="0" borderId="0"/>
    <xf numFmtId="0" fontId="17" fillId="0" borderId="0"/>
    <xf numFmtId="172" fontId="17" fillId="0" borderId="0" applyFill="0" applyBorder="0" applyAlignment="0" applyProtection="0"/>
    <xf numFmtId="0" fontId="46" fillId="19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46" fillId="24" borderId="0" applyNumberFormat="0" applyBorder="0" applyAlignment="0" applyProtection="0"/>
    <xf numFmtId="37" fontId="49" fillId="0" borderId="0"/>
    <xf numFmtId="0" fontId="31" fillId="3" borderId="0" applyNumberFormat="0" applyBorder="0" applyAlignment="0" applyProtection="0"/>
    <xf numFmtId="0" fontId="26" fillId="0" borderId="0" applyFill="0">
      <alignment horizontal="center"/>
      <protection locked="0"/>
    </xf>
    <xf numFmtId="0" fontId="19" fillId="0" borderId="0"/>
    <xf numFmtId="172" fontId="17" fillId="0" borderId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59" fillId="0" borderId="22" applyFill="0">
      <alignment horizontal="center"/>
      <protection locked="0"/>
    </xf>
    <xf numFmtId="178" fontId="17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" fillId="19" borderId="0" applyNumberFormat="0" applyBorder="0" applyAlignment="0" applyProtection="0"/>
    <xf numFmtId="0" fontId="30" fillId="44" borderId="0" applyNumberFormat="0" applyBorder="0" applyAlignment="0" applyProtection="0"/>
    <xf numFmtId="0" fontId="24" fillId="32" borderId="0" applyNumberFormat="0" applyBorder="0" applyAlignment="0" applyProtection="0"/>
    <xf numFmtId="0" fontId="31" fillId="23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>
      <alignment vertical="justify"/>
    </xf>
    <xf numFmtId="0" fontId="46" fillId="16" borderId="0" applyNumberFormat="0" applyBorder="0" applyAlignment="0" applyProtection="0"/>
    <xf numFmtId="164" fontId="19" fillId="0" borderId="0" applyFont="0" applyFill="0" applyBorder="0" applyAlignment="0" applyProtection="0"/>
    <xf numFmtId="0" fontId="30" fillId="22" borderId="0" applyNumberFormat="0" applyBorder="0" applyAlignment="0" applyProtection="0"/>
    <xf numFmtId="178" fontId="19" fillId="0" borderId="0" applyFill="0" applyBorder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4" fillId="30" borderId="0" applyNumberFormat="0" applyBorder="0" applyAlignment="0" applyProtection="0"/>
    <xf numFmtId="0" fontId="27" fillId="20" borderId="0" applyNumberFormat="0" applyBorder="0" applyAlignment="0" applyProtection="0"/>
    <xf numFmtId="43" fontId="19" fillId="0" borderId="0" applyFont="0" applyFill="0" applyBorder="0" applyAlignment="0" applyProtection="0"/>
    <xf numFmtId="0" fontId="46" fillId="25" borderId="0" applyNumberFormat="0" applyBorder="0" applyAlignment="0" applyProtection="0"/>
    <xf numFmtId="37" fontId="51" fillId="0" borderId="0"/>
    <xf numFmtId="0" fontId="31" fillId="28" borderId="0" applyNumberFormat="0" applyBorder="0" applyAlignment="0" applyProtection="0"/>
    <xf numFmtId="179" fontId="55" fillId="0" borderId="20">
      <alignment horizontal="right" vertical="center"/>
    </xf>
    <xf numFmtId="172" fontId="19" fillId="0" borderId="0" applyFill="0" applyBorder="0" applyAlignment="0" applyProtection="0"/>
    <xf numFmtId="181" fontId="22" fillId="0" borderId="0"/>
    <xf numFmtId="0" fontId="19" fillId="0" borderId="0"/>
    <xf numFmtId="210" fontId="71" fillId="0" borderId="0"/>
    <xf numFmtId="0" fontId="30" fillId="42" borderId="0" applyNumberFormat="0" applyBorder="0" applyAlignment="0" applyProtection="0"/>
    <xf numFmtId="16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26" fillId="0" borderId="0"/>
    <xf numFmtId="0" fontId="26" fillId="0" borderId="0"/>
    <xf numFmtId="0" fontId="24" fillId="35" borderId="0" applyNumberFormat="0" applyBorder="0" applyAlignment="0" applyProtection="0"/>
    <xf numFmtId="0" fontId="79" fillId="48" borderId="6" applyNumberFormat="0" applyAlignment="0" applyProtection="0"/>
    <xf numFmtId="172" fontId="17" fillId="0" borderId="0" applyFill="0" applyBorder="0" applyAlignment="0" applyProtection="0"/>
    <xf numFmtId="0" fontId="27" fillId="34" borderId="0" applyNumberFormat="0" applyBorder="0" applyAlignment="0" applyProtection="0"/>
    <xf numFmtId="39" fontId="84" fillId="0" borderId="0"/>
    <xf numFmtId="43" fontId="19" fillId="0" borderId="0" applyFont="0" applyFill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7" fillId="26" borderId="0" applyNumberFormat="0" applyBorder="0" applyAlignment="0" applyProtection="0"/>
    <xf numFmtId="43" fontId="19" fillId="0" borderId="0" applyFont="0" applyFill="0" applyBorder="0" applyAlignment="0" applyProtection="0"/>
    <xf numFmtId="0" fontId="46" fillId="35" borderId="0" applyNumberFormat="0" applyBorder="0" applyAlignment="0" applyProtection="0"/>
    <xf numFmtId="37" fontId="49" fillId="0" borderId="0"/>
    <xf numFmtId="0" fontId="30" fillId="12" borderId="0" applyNumberFormat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172" fontId="17" fillId="0" borderId="0" applyFill="0" applyBorder="0" applyAlignment="0" applyProtection="0"/>
    <xf numFmtId="0" fontId="26" fillId="0" borderId="0"/>
    <xf numFmtId="0" fontId="26" fillId="0" borderId="0"/>
    <xf numFmtId="0" fontId="48" fillId="0" borderId="0" applyNumberFormat="0" applyFill="0" applyBorder="0" applyAlignment="0" applyProtection="0"/>
    <xf numFmtId="39" fontId="84" fillId="0" borderId="0"/>
    <xf numFmtId="43" fontId="19" fillId="0" borderId="0" applyFont="0" applyFill="0" applyBorder="0" applyAlignment="0" applyProtection="0"/>
    <xf numFmtId="0" fontId="19" fillId="0" borderId="0"/>
    <xf numFmtId="173" fontId="22" fillId="0" borderId="0" applyFont="0" applyFill="0" applyBorder="0" applyAlignment="0" applyProtection="0"/>
    <xf numFmtId="211" fontId="71" fillId="0" borderId="0"/>
    <xf numFmtId="43" fontId="19" fillId="0" borderId="0" applyFont="0" applyFill="0" applyBorder="0" applyAlignment="0" applyProtection="0"/>
    <xf numFmtId="38" fontId="12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4" fillId="0" borderId="8" applyNumberFormat="0" applyFill="0" applyAlignment="0" applyProtection="0"/>
    <xf numFmtId="178" fontId="17" fillId="0" borderId="0" applyFill="0" applyBorder="0" applyAlignment="0" applyProtection="0"/>
    <xf numFmtId="0" fontId="1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19" fillId="0" borderId="0"/>
    <xf numFmtId="0" fontId="30" fillId="61" borderId="0" applyNumberFormat="0" applyBorder="0" applyAlignment="0" applyProtection="0"/>
    <xf numFmtId="164" fontId="19" fillId="0" borderId="0" applyFont="0" applyFill="0" applyBorder="0" applyAlignment="0" applyProtection="0"/>
    <xf numFmtId="0" fontId="18" fillId="0" borderId="0"/>
    <xf numFmtId="0" fontId="27" fillId="34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6" fontId="27" fillId="0" borderId="0" applyFont="0" applyFill="0" applyBorder="0" applyAlignment="0" applyProtection="0"/>
    <xf numFmtId="0" fontId="31" fillId="14" borderId="0" applyNumberFormat="0" applyBorder="0" applyAlignment="0" applyProtection="0"/>
    <xf numFmtId="0" fontId="110" fillId="0" borderId="0" applyNumberFormat="0" applyFill="0" applyBorder="0" applyAlignment="0" applyProtection="0">
      <alignment horizontal="left"/>
    </xf>
    <xf numFmtId="0" fontId="117" fillId="0" borderId="0"/>
    <xf numFmtId="3" fontId="17" fillId="0" borderId="0" applyFill="0" applyBorder="0" applyAlignment="0" applyProtection="0"/>
    <xf numFmtId="43" fontId="19" fillId="0" borderId="0" applyFont="0" applyFill="0" applyBorder="0" applyAlignment="0" applyProtection="0"/>
    <xf numFmtId="43" fontId="55" fillId="0" borderId="35">
      <alignment horizontal="right" vertical="center"/>
    </xf>
    <xf numFmtId="0" fontId="67" fillId="0" borderId="24" applyNumberFormat="0" applyFill="0" applyAlignment="0" applyProtection="0"/>
    <xf numFmtId="179" fontId="55" fillId="0" borderId="20">
      <alignment horizontal="right" vertical="center"/>
    </xf>
    <xf numFmtId="0" fontId="110" fillId="0" borderId="0"/>
    <xf numFmtId="0" fontId="110" fillId="0" borderId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31" fillId="15" borderId="0" applyNumberFormat="0" applyBorder="0" applyAlignment="0" applyProtection="0"/>
    <xf numFmtId="0" fontId="46" fillId="45" borderId="0" applyNumberFormat="0" applyBorder="0" applyAlignment="0" applyProtection="0"/>
    <xf numFmtId="0" fontId="64" fillId="0" borderId="0"/>
    <xf numFmtId="0" fontId="64" fillId="0" borderId="0"/>
    <xf numFmtId="37" fontId="49" fillId="0" borderId="0"/>
    <xf numFmtId="0" fontId="28" fillId="3" borderId="0" applyNumberFormat="0" applyBorder="0" applyAlignment="0" applyProtection="0"/>
    <xf numFmtId="0" fontId="26" fillId="0" borderId="0" applyFill="0">
      <alignment horizontal="center"/>
      <protection locked="0"/>
    </xf>
    <xf numFmtId="0" fontId="19" fillId="0" borderId="0"/>
    <xf numFmtId="164" fontId="19" fillId="0" borderId="0" applyFont="0" applyFill="0" applyBorder="0" applyAlignment="0" applyProtection="0"/>
    <xf numFmtId="37" fontId="49" fillId="0" borderId="0"/>
    <xf numFmtId="0" fontId="31" fillId="3" borderId="0" applyNumberFormat="0" applyBorder="0" applyAlignment="0" applyProtection="0"/>
    <xf numFmtId="0" fontId="26" fillId="0" borderId="0" applyFill="0">
      <alignment horizontal="center"/>
      <protection locked="0"/>
    </xf>
    <xf numFmtId="0" fontId="19" fillId="0" borderId="0"/>
    <xf numFmtId="172" fontId="17" fillId="0" borderId="0" applyFill="0" applyBorder="0" applyAlignment="0" applyProtection="0"/>
    <xf numFmtId="0" fontId="46" fillId="24" borderId="0" applyNumberFormat="0" applyBorder="0" applyAlignment="0" applyProtection="0"/>
    <xf numFmtId="43" fontId="19" fillId="0" borderId="0" applyFont="0" applyFill="0" applyBorder="0" applyAlignment="0" applyProtection="0"/>
    <xf numFmtId="0" fontId="30" fillId="41" borderId="0" applyNumberFormat="0" applyBorder="0" applyAlignment="0" applyProtection="0"/>
    <xf numFmtId="164" fontId="19" fillId="0" borderId="0" applyFont="0" applyFill="0" applyBorder="0" applyAlignment="0" applyProtection="0"/>
    <xf numFmtId="37" fontId="49" fillId="0" borderId="0"/>
    <xf numFmtId="0" fontId="31" fillId="3" borderId="0" applyNumberFormat="0" applyBorder="0" applyAlignment="0" applyProtection="0"/>
    <xf numFmtId="0" fontId="26" fillId="0" borderId="0" applyFill="0">
      <alignment horizontal="center"/>
      <protection locked="0"/>
    </xf>
    <xf numFmtId="172" fontId="17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46" fillId="24" borderId="0" applyNumberFormat="0" applyBorder="0" applyAlignment="0" applyProtection="0"/>
    <xf numFmtId="43" fontId="19" fillId="0" borderId="0" applyFont="0" applyFill="0" applyBorder="0" applyAlignment="0" applyProtection="0"/>
    <xf numFmtId="0" fontId="19" fillId="0" borderId="0">
      <alignment horizontal="centerContinuous" vertical="center"/>
    </xf>
    <xf numFmtId="37" fontId="49" fillId="0" borderId="0"/>
    <xf numFmtId="0" fontId="19" fillId="0" borderId="0">
      <alignment vertical="justify"/>
    </xf>
    <xf numFmtId="0" fontId="31" fillId="3" borderId="0" applyNumberFormat="0" applyBorder="0" applyAlignment="0" applyProtection="0"/>
    <xf numFmtId="0" fontId="26" fillId="0" borderId="0" applyFill="0">
      <alignment horizontal="center"/>
      <protection locked="0"/>
    </xf>
    <xf numFmtId="172" fontId="17" fillId="0" borderId="0" applyFill="0" applyBorder="0" applyAlignment="0" applyProtection="0"/>
    <xf numFmtId="0" fontId="79" fillId="48" borderId="6" applyNumberFormat="0" applyAlignment="0" applyProtection="0"/>
    <xf numFmtId="0" fontId="31" fillId="3" borderId="0" applyNumberFormat="0" applyBorder="0" applyAlignment="0" applyProtection="0"/>
    <xf numFmtId="0" fontId="26" fillId="0" borderId="0" applyFill="0">
      <alignment horizontal="center"/>
      <protection locked="0"/>
    </xf>
    <xf numFmtId="0" fontId="37" fillId="10" borderId="10" applyNumberFormat="0" applyAlignment="0" applyProtection="0"/>
    <xf numFmtId="37" fontId="49" fillId="0" borderId="0"/>
    <xf numFmtId="172" fontId="17" fillId="0" borderId="0" applyFill="0" applyBorder="0" applyAlignment="0" applyProtection="0"/>
    <xf numFmtId="173" fontId="22" fillId="0" borderId="0" applyFont="0" applyFill="0" applyBorder="0" applyAlignment="0" applyProtection="0"/>
    <xf numFmtId="0" fontId="30" fillId="13" borderId="0" applyNumberFormat="0" applyBorder="0" applyAlignment="0" applyProtection="0"/>
    <xf numFmtId="172" fontId="17" fillId="0" borderId="0" applyFill="0" applyBorder="0" applyAlignment="0" applyProtection="0"/>
    <xf numFmtId="17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172" fontId="17" fillId="0" borderId="0" applyFill="0" applyBorder="0" applyAlignment="0" applyProtection="0"/>
    <xf numFmtId="0" fontId="19" fillId="0" borderId="0"/>
    <xf numFmtId="0" fontId="19" fillId="0" borderId="0"/>
    <xf numFmtId="0" fontId="27" fillId="20" borderId="0" applyNumberFormat="0" applyBorder="0" applyAlignment="0" applyProtection="0"/>
    <xf numFmtId="37" fontId="49" fillId="0" borderId="0"/>
    <xf numFmtId="0" fontId="28" fillId="3" borderId="0" applyNumberFormat="0" applyBorder="0" applyAlignment="0" applyProtection="0"/>
    <xf numFmtId="172" fontId="17" fillId="0" borderId="0" applyFill="0" applyBorder="0" applyAlignment="0" applyProtection="0"/>
    <xf numFmtId="0" fontId="88" fillId="52" borderId="0" applyNumberFormat="0" applyBorder="0" applyAlignment="0" applyProtection="0"/>
    <xf numFmtId="37" fontId="49" fillId="0" borderId="0"/>
    <xf numFmtId="43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7" fillId="0" borderId="0"/>
    <xf numFmtId="178" fontId="19" fillId="0" borderId="0" applyFill="0" applyBorder="0" applyAlignment="0" applyProtection="0"/>
    <xf numFmtId="37" fontId="49" fillId="0" borderId="0"/>
    <xf numFmtId="43" fontId="19" fillId="0" borderId="0" applyFont="0" applyFill="0" applyBorder="0" applyAlignment="0" applyProtection="0"/>
    <xf numFmtId="0" fontId="30" fillId="13" borderId="0" applyNumberFormat="0" applyBorder="0" applyAlignment="0" applyProtection="0"/>
    <xf numFmtId="172" fontId="17" fillId="0" borderId="0" applyFill="0" applyBorder="0" applyAlignment="0" applyProtection="0"/>
    <xf numFmtId="172" fontId="19" fillId="0" borderId="0" applyFill="0" applyBorder="0" applyAlignment="0" applyProtection="0"/>
    <xf numFmtId="172" fontId="17" fillId="0" borderId="0" applyFill="0" applyBorder="0" applyAlignment="0" applyProtection="0"/>
    <xf numFmtId="0" fontId="27" fillId="36" borderId="0" applyNumberFormat="0" applyBorder="0" applyAlignment="0" applyProtection="0"/>
    <xf numFmtId="37" fontId="49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30" fillId="43" borderId="0" applyNumberFormat="0" applyBorder="0" applyAlignment="0" applyProtection="0"/>
    <xf numFmtId="172" fontId="19" fillId="0" borderId="0" applyFill="0" applyBorder="0" applyAlignment="0" applyProtection="0"/>
    <xf numFmtId="43" fontId="19" fillId="0" borderId="0" applyFont="0" applyFill="0" applyBorder="0" applyAlignment="0" applyProtection="0"/>
    <xf numFmtId="0" fontId="19" fillId="0" borderId="0">
      <alignment vertical="justify"/>
    </xf>
    <xf numFmtId="37" fontId="49" fillId="0" borderId="0"/>
    <xf numFmtId="43" fontId="19" fillId="0" borderId="0" applyFont="0" applyFill="0" applyBorder="0" applyAlignment="0" applyProtection="0"/>
    <xf numFmtId="172" fontId="17" fillId="0" borderId="0" applyFill="0" applyBorder="0" applyAlignment="0" applyProtection="0"/>
    <xf numFmtId="164" fontId="19" fillId="0" borderId="0" applyFont="0" applyFill="0" applyBorder="0" applyAlignment="0" applyProtection="0"/>
    <xf numFmtId="37" fontId="49" fillId="0" borderId="0"/>
    <xf numFmtId="43" fontId="19" fillId="0" borderId="0" applyFont="0" applyFill="0" applyBorder="0" applyAlignment="0" applyProtection="0"/>
    <xf numFmtId="0" fontId="27" fillId="6" borderId="0" applyNumberFormat="0" applyBorder="0" applyAlignment="0" applyProtection="0"/>
    <xf numFmtId="172" fontId="17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29" fillId="0" borderId="0"/>
    <xf numFmtId="0" fontId="46" fillId="23" borderId="0" applyNumberFormat="0" applyBorder="0" applyAlignment="0" applyProtection="0"/>
    <xf numFmtId="0" fontId="19" fillId="0" borderId="0"/>
    <xf numFmtId="0" fontId="110" fillId="0" borderId="0"/>
    <xf numFmtId="205" fontId="91" fillId="0" borderId="0" applyFont="0" applyFill="0" applyBorder="0" applyAlignment="0" applyProtection="0"/>
    <xf numFmtId="170" fontId="19" fillId="0" borderId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17" fillId="0" borderId="0"/>
    <xf numFmtId="172" fontId="17" fillId="0" borderId="0" applyFill="0" applyBorder="0" applyAlignment="0" applyProtection="0"/>
    <xf numFmtId="0" fontId="110" fillId="0" borderId="0"/>
    <xf numFmtId="176" fontId="62" fillId="0" borderId="0" applyFont="0" applyFill="0" applyBorder="0" applyAlignment="0" applyProtection="0"/>
    <xf numFmtId="0" fontId="110" fillId="0" borderId="0"/>
    <xf numFmtId="0" fontId="19" fillId="0" borderId="0"/>
    <xf numFmtId="172" fontId="19" fillId="0" borderId="0" applyFill="0" applyBorder="0" applyAlignment="0" applyProtection="0"/>
    <xf numFmtId="0" fontId="59" fillId="0" borderId="22" applyFill="0">
      <alignment horizontal="center"/>
      <protection locked="0"/>
    </xf>
    <xf numFmtId="172" fontId="17" fillId="0" borderId="0" applyFill="0" applyBorder="0" applyAlignment="0" applyProtection="0"/>
    <xf numFmtId="0" fontId="17" fillId="0" borderId="0"/>
    <xf numFmtId="172" fontId="17" fillId="0" borderId="0" applyFill="0" applyBorder="0" applyAlignment="0" applyProtection="0"/>
    <xf numFmtId="0" fontId="110" fillId="0" borderId="0"/>
    <xf numFmtId="43" fontId="19" fillId="0" borderId="0" applyFont="0" applyFill="0" applyBorder="0" applyAlignment="0" applyProtection="0"/>
    <xf numFmtId="0" fontId="30" fillId="44" borderId="0" applyNumberFormat="0" applyBorder="0" applyAlignment="0" applyProtection="0"/>
    <xf numFmtId="172" fontId="17" fillId="0" borderId="0" applyFill="0" applyBorder="0" applyAlignment="0" applyProtection="0"/>
    <xf numFmtId="170" fontId="19" fillId="0" borderId="0">
      <alignment vertical="justify"/>
    </xf>
    <xf numFmtId="0" fontId="27" fillId="46" borderId="0" applyNumberFormat="0" applyBorder="0" applyAlignment="0" applyProtection="0"/>
    <xf numFmtId="0" fontId="30" fillId="60" borderId="0" applyNumberFormat="0" applyBorder="0" applyAlignment="0" applyProtection="0"/>
    <xf numFmtId="0" fontId="46" fillId="35" borderId="0" applyNumberFormat="0" applyBorder="0" applyAlignment="0" applyProtection="0"/>
    <xf numFmtId="176" fontId="25" fillId="0" borderId="0" applyFont="0" applyFill="0" applyBorder="0" applyAlignment="0" applyProtection="0"/>
    <xf numFmtId="0" fontId="110" fillId="0" borderId="0"/>
    <xf numFmtId="0" fontId="27" fillId="0" borderId="0"/>
    <xf numFmtId="0" fontId="117" fillId="65" borderId="0"/>
    <xf numFmtId="0" fontId="31" fillId="56" borderId="0" applyNumberFormat="0" applyBorder="0" applyAlignment="0" applyProtection="0"/>
    <xf numFmtId="179" fontId="55" fillId="0" borderId="20">
      <alignment horizontal="right" vertical="center"/>
    </xf>
    <xf numFmtId="172" fontId="17" fillId="0" borderId="0" applyFill="0" applyBorder="0" applyAlignment="0" applyProtection="0"/>
    <xf numFmtId="206" fontId="18" fillId="0" borderId="0" applyFont="0" applyFill="0" applyBorder="0" applyAlignment="0" applyProtection="0"/>
    <xf numFmtId="178" fontId="17" fillId="0" borderId="0" applyFill="0" applyBorder="0" applyAlignment="0" applyProtection="0"/>
    <xf numFmtId="172" fontId="17" fillId="0" borderId="0" applyFill="0" applyBorder="0" applyAlignment="0" applyProtection="0"/>
    <xf numFmtId="0" fontId="17" fillId="0" borderId="0"/>
    <xf numFmtId="0" fontId="66" fillId="17" borderId="0" applyNumberFormat="0" applyBorder="0" applyAlignment="0" applyProtection="0"/>
    <xf numFmtId="0" fontId="110" fillId="0" borderId="0"/>
    <xf numFmtId="0" fontId="19" fillId="0" borderId="0"/>
    <xf numFmtId="39" fontId="84" fillId="0" borderId="0"/>
    <xf numFmtId="178" fontId="17" fillId="0" borderId="0" applyFill="0" applyBorder="0" applyAlignment="0" applyProtection="0"/>
    <xf numFmtId="0" fontId="30" fillId="7" borderId="0" applyNumberFormat="0" applyBorder="0" applyAlignment="0" applyProtection="0"/>
    <xf numFmtId="178" fontId="17" fillId="0" borderId="0" applyFill="0" applyBorder="0" applyAlignment="0" applyProtection="0"/>
    <xf numFmtId="0" fontId="24" fillId="32" borderId="0" applyNumberFormat="0" applyBorder="0" applyAlignment="0" applyProtection="0"/>
    <xf numFmtId="0" fontId="27" fillId="40" borderId="0" applyNumberFormat="0" applyBorder="0" applyAlignment="0" applyProtection="0"/>
    <xf numFmtId="0" fontId="31" fillId="4" borderId="0" applyNumberFormat="0" applyBorder="0" applyAlignment="0" applyProtection="0"/>
    <xf numFmtId="166" fontId="71" fillId="0" borderId="0"/>
    <xf numFmtId="0" fontId="30" fillId="44" borderId="0" applyNumberFormat="0" applyBorder="0" applyAlignment="0" applyProtection="0"/>
    <xf numFmtId="172" fontId="17" fillId="0" borderId="0" applyFill="0" applyBorder="0" applyAlignment="0" applyProtection="0"/>
    <xf numFmtId="0" fontId="27" fillId="0" borderId="0"/>
    <xf numFmtId="0" fontId="19" fillId="0" borderId="0"/>
    <xf numFmtId="0" fontId="35" fillId="9" borderId="9" applyNumberFormat="0" applyAlignment="0" applyProtection="0"/>
    <xf numFmtId="0" fontId="46" fillId="23" borderId="0" applyNumberFormat="0" applyBorder="0" applyAlignment="0" applyProtection="0"/>
    <xf numFmtId="187" fontId="19" fillId="0" borderId="0" applyFont="0" applyFill="0" applyBorder="0" applyAlignment="0" applyProtection="0"/>
    <xf numFmtId="0" fontId="46" fillId="23" borderId="0" applyNumberFormat="0" applyBorder="0" applyAlignment="0" applyProtection="0"/>
    <xf numFmtId="0" fontId="24" fillId="45" borderId="0" applyNumberFormat="0" applyBorder="0" applyAlignment="0" applyProtection="0"/>
    <xf numFmtId="175" fontId="26" fillId="0" borderId="0"/>
    <xf numFmtId="172" fontId="17" fillId="0" borderId="0" applyFill="0" applyBorder="0" applyAlignment="0" applyProtection="0"/>
    <xf numFmtId="0" fontId="30" fillId="43" borderId="0" applyNumberFormat="0" applyBorder="0" applyAlignment="0" applyProtection="0"/>
    <xf numFmtId="176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39" fontId="84" fillId="0" borderId="0"/>
    <xf numFmtId="0" fontId="31" fillId="18" borderId="0" applyNumberFormat="0" applyBorder="0" applyAlignment="0" applyProtection="0"/>
    <xf numFmtId="0" fontId="48" fillId="0" borderId="0" applyNumberFormat="0" applyFill="0" applyBorder="0" applyAlignment="0" applyProtection="0"/>
    <xf numFmtId="0" fontId="46" fillId="16" borderId="0" applyNumberFormat="0" applyBorder="0" applyAlignment="0" applyProtection="0"/>
    <xf numFmtId="43" fontId="19" fillId="0" borderId="0" applyFont="0" applyFill="0" applyBorder="0" applyAlignment="0" applyProtection="0"/>
    <xf numFmtId="0" fontId="33" fillId="0" borderId="0"/>
    <xf numFmtId="0" fontId="28" fillId="17" borderId="0" applyNumberFormat="0" applyBorder="0" applyAlignment="0" applyProtection="0"/>
    <xf numFmtId="0" fontId="46" fillId="17" borderId="0" applyNumberFormat="0" applyBorder="0" applyAlignment="0" applyProtection="0"/>
    <xf numFmtId="172" fontId="19" fillId="0" borderId="0" applyFill="0" applyBorder="0" applyAlignment="0" applyProtection="0"/>
    <xf numFmtId="0" fontId="120" fillId="0" borderId="0" applyNumberFormat="0" applyAlignment="0"/>
    <xf numFmtId="0" fontId="19" fillId="0" borderId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7" fillId="0" borderId="0" applyFill="0" applyBorder="0" applyAlignment="0" applyProtection="0"/>
    <xf numFmtId="183" fontId="22" fillId="0" borderId="0" applyFont="0" applyFill="0" applyBorder="0" applyAlignment="0" applyProtection="0"/>
    <xf numFmtId="37" fontId="54" fillId="47" borderId="0" applyNumberFormat="0" applyBorder="0" applyAlignment="0" applyProtection="0"/>
    <xf numFmtId="0" fontId="19" fillId="0" borderId="0"/>
    <xf numFmtId="0" fontId="19" fillId="0" borderId="0"/>
    <xf numFmtId="164" fontId="86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9" fillId="0" borderId="0" applyNumberFormat="0" applyFill="0" applyBorder="0" applyAlignment="0" applyProtection="0"/>
    <xf numFmtId="196" fontId="87" fillId="0" borderId="0" applyFont="0" applyFill="0" applyBorder="0" applyAlignment="0" applyProtection="0"/>
    <xf numFmtId="0" fontId="19" fillId="0" borderId="0"/>
    <xf numFmtId="0" fontId="60" fillId="0" borderId="19" applyNumberFormat="0" applyFill="0" applyAlignment="0" applyProtection="0"/>
    <xf numFmtId="0" fontId="30" fillId="51" borderId="0" applyNumberFormat="0" applyBorder="0" applyAlignment="0" applyProtection="0"/>
    <xf numFmtId="0" fontId="121" fillId="63" borderId="0" applyNumberFormat="0" applyBorder="0" applyAlignment="0" applyProtection="0"/>
    <xf numFmtId="0" fontId="71" fillId="0" borderId="0"/>
    <xf numFmtId="0" fontId="134" fillId="0" borderId="0"/>
    <xf numFmtId="0" fontId="46" fillId="24" borderId="0" applyNumberFormat="0" applyBorder="0" applyAlignment="0" applyProtection="0"/>
    <xf numFmtId="43" fontId="19" fillId="0" borderId="0" applyFont="0" applyFill="0" applyBorder="0" applyAlignment="0" applyProtection="0"/>
    <xf numFmtId="0" fontId="17" fillId="0" borderId="0" applyFill="0" applyBorder="0" applyAlignment="0" applyProtection="0"/>
    <xf numFmtId="0" fontId="28" fillId="18" borderId="0" applyNumberFormat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82" fontId="7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1" fillId="3" borderId="0" applyNumberFormat="0" applyBorder="0" applyAlignment="0" applyProtection="0"/>
    <xf numFmtId="176" fontId="18" fillId="0" borderId="0" applyFont="0" applyFill="0" applyBorder="0" applyAlignment="0" applyProtection="0"/>
    <xf numFmtId="218" fontId="19" fillId="0" borderId="0" applyFont="0" applyFill="0" applyBorder="0" applyAlignment="0" applyProtection="0"/>
    <xf numFmtId="178" fontId="17" fillId="0" borderId="0" applyFill="0" applyBorder="0" applyAlignment="0" applyProtection="0"/>
    <xf numFmtId="43" fontId="19" fillId="0" borderId="0" applyFont="0" applyFill="0" applyBorder="0" applyAlignment="0" applyProtection="0"/>
    <xf numFmtId="172" fontId="17" fillId="0" borderId="0" applyFill="0" applyBorder="0" applyAlignment="0" applyProtection="0"/>
    <xf numFmtId="0" fontId="27" fillId="37" borderId="0" applyNumberFormat="0" applyBorder="0" applyAlignment="0" applyProtection="0"/>
    <xf numFmtId="0" fontId="31" fillId="56" borderId="0" applyNumberFormat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43" fontId="19" fillId="0" borderId="0" applyFont="0" applyFill="0" applyBorder="0" applyAlignment="0" applyProtection="0"/>
    <xf numFmtId="0" fontId="88" fillId="52" borderId="0" applyNumberFormat="0" applyBorder="0" applyAlignment="0" applyProtection="0"/>
    <xf numFmtId="43" fontId="19" fillId="0" borderId="0" applyFont="0" applyFill="0" applyBorder="0" applyAlignment="0" applyProtection="0"/>
    <xf numFmtId="0" fontId="28" fillId="4" borderId="0" applyNumberFormat="0" applyBorder="0" applyAlignment="0" applyProtection="0"/>
    <xf numFmtId="0" fontId="24" fillId="19" borderId="0" applyNumberFormat="0" applyBorder="0" applyAlignment="0" applyProtection="0"/>
    <xf numFmtId="172" fontId="17" fillId="0" borderId="0" applyFill="0" applyBorder="0" applyAlignment="0" applyProtection="0"/>
    <xf numFmtId="0" fontId="17" fillId="0" borderId="0"/>
    <xf numFmtId="164" fontId="22" fillId="0" borderId="0" applyFont="0" applyFill="0" applyBorder="0" applyAlignment="0" applyProtection="0"/>
    <xf numFmtId="0" fontId="30" fillId="44" borderId="0" applyNumberFormat="0" applyBorder="0" applyAlignment="0" applyProtection="0"/>
    <xf numFmtId="172" fontId="17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7" fillId="46" borderId="0" applyNumberFormat="0" applyBorder="0" applyAlignment="0" applyProtection="0"/>
    <xf numFmtId="0" fontId="30" fillId="60" borderId="0" applyNumberFormat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220" fontId="22" fillId="0" borderId="0" applyFont="0" applyFill="0" applyBorder="0" applyAlignment="0" applyProtection="0"/>
    <xf numFmtId="0" fontId="19" fillId="0" borderId="0">
      <alignment vertical="justify"/>
    </xf>
    <xf numFmtId="172" fontId="17" fillId="0" borderId="0" applyFill="0" applyBorder="0" applyAlignment="0" applyProtection="0"/>
    <xf numFmtId="172" fontId="17" fillId="0" borderId="0" applyFill="0" applyBorder="0" applyAlignment="0" applyProtection="0"/>
    <xf numFmtId="0" fontId="17" fillId="0" borderId="0"/>
    <xf numFmtId="176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1" fillId="33" borderId="0" applyNumberFormat="0" applyBorder="0" applyAlignment="0" applyProtection="0"/>
    <xf numFmtId="164" fontId="19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30" fillId="42" borderId="0" applyNumberFormat="0" applyBorder="0" applyAlignment="0" applyProtection="0"/>
    <xf numFmtId="0" fontId="46" fillId="16" borderId="0" applyNumberFormat="0" applyBorder="0" applyAlignment="0" applyProtection="0"/>
    <xf numFmtId="0" fontId="33" fillId="0" borderId="0"/>
    <xf numFmtId="0" fontId="28" fillId="17" borderId="0" applyNumberFormat="0" applyBorder="0" applyAlignment="0" applyProtection="0"/>
    <xf numFmtId="217" fontId="19" fillId="0" borderId="0" applyFont="0" applyFill="0" applyBorder="0" applyAlignment="0" applyProtection="0"/>
    <xf numFmtId="0" fontId="46" fillId="17" borderId="0" applyNumberFormat="0" applyBorder="0" applyAlignment="0" applyProtection="0"/>
    <xf numFmtId="0" fontId="30" fillId="54" borderId="0" applyNumberFormat="0" applyBorder="0" applyAlignment="0" applyProtection="0"/>
    <xf numFmtId="176" fontId="27" fillId="0" borderId="0" applyFont="0" applyFill="0" applyBorder="0" applyAlignment="0" applyProtection="0"/>
    <xf numFmtId="43" fontId="38" fillId="0" borderId="37" applyFont="0" applyFill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1" fillId="8" borderId="0" applyNumberFormat="0" applyBorder="0" applyAlignment="0" applyProtection="0"/>
    <xf numFmtId="0" fontId="28" fillId="19" borderId="0" applyNumberFormat="0" applyBorder="0" applyAlignment="0" applyProtection="0"/>
    <xf numFmtId="172" fontId="19" fillId="0" borderId="0" applyFill="0" applyBorder="0" applyAlignment="0" applyProtection="0"/>
    <xf numFmtId="176" fontId="86" fillId="0" borderId="0" applyFont="0" applyFill="0" applyBorder="0" applyAlignment="0" applyProtection="0"/>
    <xf numFmtId="0" fontId="137" fillId="0" borderId="0"/>
    <xf numFmtId="0" fontId="24" fillId="23" borderId="0" applyNumberFormat="0" applyBorder="0" applyAlignment="0" applyProtection="0"/>
    <xf numFmtId="176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205" fontId="138" fillId="0" borderId="0" applyFont="0" applyFill="0" applyBorder="0" applyAlignment="0" applyProtection="0"/>
    <xf numFmtId="173" fontId="22" fillId="0" borderId="0" applyFont="0" applyFill="0" applyBorder="0" applyAlignment="0" applyProtection="0"/>
    <xf numFmtId="0" fontId="27" fillId="6" borderId="0" applyNumberFormat="0" applyBorder="0" applyAlignment="0" applyProtection="0"/>
    <xf numFmtId="0" fontId="121" fillId="5" borderId="0" applyNumberFormat="0" applyBorder="0" applyAlignment="0" applyProtection="0"/>
    <xf numFmtId="164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3" fontId="26" fillId="0" borderId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81" fillId="0" borderId="0"/>
    <xf numFmtId="164" fontId="7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6" fillId="25" borderId="0" applyNumberFormat="0" applyBorder="0" applyAlignment="0" applyProtection="0"/>
    <xf numFmtId="172" fontId="17" fillId="0" borderId="0" applyFill="0" applyBorder="0" applyAlignment="0" applyProtection="0"/>
    <xf numFmtId="178" fontId="17" fillId="0" borderId="0" applyFill="0" applyBorder="0" applyAlignment="0" applyProtection="0"/>
    <xf numFmtId="178" fontId="17" fillId="0" borderId="0" applyFill="0" applyBorder="0" applyAlignment="0" applyProtection="0"/>
    <xf numFmtId="0" fontId="17" fillId="0" borderId="0"/>
    <xf numFmtId="0" fontId="99" fillId="0" borderId="12" applyNumberFormat="0" applyFill="0" applyAlignment="0" applyProtection="0"/>
    <xf numFmtId="0" fontId="31" fillId="56" borderId="0" applyNumberFormat="0" applyBorder="0" applyAlignment="0" applyProtection="0"/>
    <xf numFmtId="164" fontId="22" fillId="0" borderId="0" applyFont="0" applyFill="0" applyBorder="0" applyAlignment="0" applyProtection="0"/>
    <xf numFmtId="0" fontId="31" fillId="4" borderId="0" applyNumberFormat="0" applyBorder="0" applyAlignment="0" applyProtection="0"/>
    <xf numFmtId="172" fontId="19" fillId="0" borderId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24" fillId="17" borderId="0" applyNumberFormat="0" applyBorder="0" applyAlignment="0" applyProtection="0"/>
    <xf numFmtId="0" fontId="24" fillId="24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26" fillId="30" borderId="0"/>
    <xf numFmtId="0" fontId="27" fillId="34" borderId="0" applyNumberFormat="0" applyBorder="0" applyAlignment="0" applyProtection="0"/>
    <xf numFmtId="0" fontId="27" fillId="26" borderId="0" applyNumberFormat="0" applyBorder="0" applyAlignment="0" applyProtection="0"/>
    <xf numFmtId="164" fontId="22" fillId="0" borderId="0" applyFont="0" applyFill="0" applyBorder="0" applyAlignment="0" applyProtection="0"/>
    <xf numFmtId="0" fontId="17" fillId="0" borderId="0"/>
    <xf numFmtId="0" fontId="30" fillId="43" borderId="0" applyNumberFormat="0" applyBorder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0" fontId="31" fillId="29" borderId="0" applyNumberFormat="0" applyBorder="0" applyAlignment="0" applyProtection="0"/>
    <xf numFmtId="0" fontId="24" fillId="24" borderId="0" applyNumberFormat="0" applyBorder="0" applyAlignment="0" applyProtection="0"/>
    <xf numFmtId="0" fontId="46" fillId="25" borderId="0" applyNumberFormat="0" applyBorder="0" applyAlignment="0" applyProtection="0"/>
    <xf numFmtId="178" fontId="17" fillId="0" borderId="0" applyFill="0" applyBorder="0" applyAlignment="0" applyProtection="0"/>
    <xf numFmtId="49" fontId="140" fillId="0" borderId="0" applyAlignment="0" applyProtection="0">
      <alignment horizontal="left"/>
    </xf>
    <xf numFmtId="0" fontId="120" fillId="0" borderId="0" applyNumberFormat="0" applyAlignment="0"/>
    <xf numFmtId="164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164" fontId="22" fillId="0" borderId="0" applyFont="0" applyFill="0" applyBorder="0" applyAlignment="0" applyProtection="0"/>
    <xf numFmtId="38" fontId="54" fillId="53" borderId="0" applyNumberFormat="0" applyBorder="0" applyAlignment="0" applyProtection="0"/>
    <xf numFmtId="0" fontId="27" fillId="6" borderId="0" applyNumberFormat="0" applyBorder="0" applyAlignment="0" applyProtection="0"/>
    <xf numFmtId="178" fontId="17" fillId="0" borderId="0" applyFill="0" applyBorder="0" applyAlignment="0" applyProtection="0"/>
    <xf numFmtId="164" fontId="22" fillId="0" borderId="0" applyFont="0" applyFill="0" applyBorder="0" applyAlignment="0" applyProtection="0"/>
    <xf numFmtId="164" fontId="19" fillId="0" borderId="0" applyFont="0" applyFill="0" applyBorder="0" applyAlignment="0" applyProtection="0"/>
    <xf numFmtId="41" fontId="22" fillId="0" borderId="0" applyFont="0" applyFill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5" fillId="0" borderId="0"/>
    <xf numFmtId="178" fontId="19" fillId="0" borderId="0" applyFill="0" applyBorder="0" applyAlignment="0" applyProtection="0"/>
    <xf numFmtId="0" fontId="17" fillId="0" borderId="0"/>
    <xf numFmtId="0" fontId="27" fillId="20" borderId="0" applyNumberFormat="0" applyBorder="0" applyAlignment="0" applyProtection="0"/>
    <xf numFmtId="178" fontId="17" fillId="0" borderId="0" applyFill="0" applyBorder="0" applyAlignment="0" applyProtection="0"/>
    <xf numFmtId="182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178" fontId="17" fillId="0" borderId="0" applyFill="0" applyBorder="0" applyAlignment="0" applyProtection="0"/>
    <xf numFmtId="191" fontId="19" fillId="0" borderId="0" applyFont="0" applyFill="0" applyBorder="0" applyAlignment="0" applyProtection="0"/>
    <xf numFmtId="0" fontId="46" fillId="17" borderId="0" applyNumberFormat="0" applyBorder="0" applyAlignment="0" applyProtection="0"/>
    <xf numFmtId="182" fontId="22" fillId="0" borderId="0" applyFont="0" applyFill="0" applyBorder="0" applyAlignment="0" applyProtection="0"/>
    <xf numFmtId="0" fontId="17" fillId="0" borderId="0"/>
    <xf numFmtId="172" fontId="17" fillId="0" borderId="0" applyFill="0" applyBorder="0" applyAlignment="0" applyProtection="0"/>
    <xf numFmtId="43" fontId="19" fillId="0" borderId="0" applyFont="0" applyFill="0" applyBorder="0" applyAlignment="0" applyProtection="0"/>
    <xf numFmtId="0" fontId="46" fillId="16" borderId="0" applyNumberFormat="0" applyBorder="0" applyAlignment="0" applyProtection="0"/>
    <xf numFmtId="43" fontId="19" fillId="0" borderId="0" applyFont="0" applyFill="0" applyBorder="0" applyAlignment="0" applyProtection="0"/>
    <xf numFmtId="0" fontId="24" fillId="16" borderId="0" applyNumberFormat="0" applyBorder="0" applyAlignment="0" applyProtection="0"/>
    <xf numFmtId="0" fontId="141" fillId="0" borderId="17">
      <alignment horizontal="center"/>
    </xf>
    <xf numFmtId="164" fontId="19" fillId="0" borderId="0" applyFont="0" applyFill="0" applyBorder="0" applyAlignment="0" applyProtection="0"/>
    <xf numFmtId="182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178" fontId="17" fillId="0" borderId="0" applyFill="0" applyBorder="0" applyAlignment="0" applyProtection="0"/>
    <xf numFmtId="192" fontId="69" fillId="0" borderId="27" applyAlignment="0" applyProtection="0"/>
    <xf numFmtId="172" fontId="17" fillId="0" borderId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0" fontId="26" fillId="0" borderId="33">
      <alignment horizontal="center"/>
    </xf>
    <xf numFmtId="0" fontId="88" fillId="52" borderId="0" applyNumberFormat="0" applyBorder="0" applyAlignment="0" applyProtection="0"/>
    <xf numFmtId="0" fontId="46" fillId="35" borderId="0" applyNumberFormat="0" applyBorder="0" applyAlignment="0" applyProtection="0"/>
    <xf numFmtId="176" fontId="25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22" applyFill="0">
      <alignment horizontal="center"/>
      <protection locked="0"/>
    </xf>
    <xf numFmtId="0" fontId="46" fillId="16" borderId="0" applyNumberFormat="0" applyBorder="0" applyAlignment="0" applyProtection="0"/>
    <xf numFmtId="42" fontId="22" fillId="0" borderId="0" applyFont="0" applyFill="0" applyBorder="0" applyAlignment="0" applyProtection="0"/>
    <xf numFmtId="0" fontId="104" fillId="21" borderId="13" applyNumberFormat="0" applyAlignment="0" applyProtection="0"/>
    <xf numFmtId="178" fontId="17" fillId="0" borderId="0" applyFill="0" applyBorder="0" applyAlignment="0" applyProtection="0"/>
    <xf numFmtId="0" fontId="46" fillId="32" borderId="0" applyNumberFormat="0" applyBorder="0" applyAlignment="0" applyProtection="0"/>
    <xf numFmtId="0" fontId="26" fillId="0" borderId="0" applyFill="0">
      <alignment horizontal="center"/>
      <protection locked="0"/>
    </xf>
    <xf numFmtId="172" fontId="17" fillId="0" borderId="0" applyFill="0" applyBorder="0" applyAlignment="0" applyProtection="0"/>
    <xf numFmtId="0" fontId="19" fillId="0" borderId="0"/>
    <xf numFmtId="0" fontId="30" fillId="61" borderId="0" applyNumberFormat="0" applyBorder="0" applyAlignment="0" applyProtection="0"/>
    <xf numFmtId="0" fontId="31" fillId="56" borderId="0" applyNumberFormat="0" applyBorder="0" applyAlignment="0" applyProtection="0"/>
    <xf numFmtId="184" fontId="22" fillId="0" borderId="0" applyFont="0" applyFill="0" applyBorder="0" applyAlignment="0" applyProtection="0"/>
    <xf numFmtId="184" fontId="71" fillId="0" borderId="0" applyFont="0" applyFill="0" applyBorder="0" applyAlignment="0" applyProtection="0"/>
    <xf numFmtId="0" fontId="28" fillId="19" borderId="0" applyNumberFormat="0" applyBorder="0" applyAlignment="0" applyProtection="0"/>
    <xf numFmtId="0" fontId="30" fillId="42" borderId="0" applyNumberFormat="0" applyBorder="0" applyAlignment="0" applyProtection="0"/>
    <xf numFmtId="184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59" fillId="0" borderId="22" applyFill="0">
      <alignment horizontal="center"/>
      <protection locked="0"/>
    </xf>
    <xf numFmtId="178" fontId="17" fillId="0" borderId="0" applyFill="0" applyBorder="0" applyAlignment="0" applyProtection="0"/>
    <xf numFmtId="172" fontId="17" fillId="0" borderId="0" applyFill="0" applyBorder="0" applyAlignment="0" applyProtection="0"/>
    <xf numFmtId="43" fontId="19" fillId="0" borderId="0" applyFont="0" applyFill="0" applyBorder="0" applyAlignment="0" applyProtection="0"/>
    <xf numFmtId="0" fontId="28" fillId="19" borderId="0" applyNumberFormat="0" applyBorder="0" applyAlignment="0" applyProtection="0"/>
    <xf numFmtId="172" fontId="19" fillId="0" borderId="0" applyFill="0" applyBorder="0" applyAlignment="0" applyProtection="0"/>
    <xf numFmtId="0" fontId="27" fillId="20" borderId="0" applyNumberFormat="0" applyBorder="0" applyAlignment="0" applyProtection="0"/>
    <xf numFmtId="0" fontId="27" fillId="2" borderId="0" applyNumberFormat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184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7" fillId="39" borderId="0" applyNumberFormat="0" applyBorder="0" applyAlignment="0" applyProtection="0"/>
    <xf numFmtId="0" fontId="31" fillId="4" borderId="0" applyNumberFormat="0" applyBorder="0" applyAlignment="0" applyProtection="0"/>
    <xf numFmtId="0" fontId="34" fillId="0" borderId="8" applyNumberFormat="0" applyFill="0" applyAlignment="0" applyProtection="0"/>
    <xf numFmtId="184" fontId="22" fillId="0" borderId="0" applyFont="0" applyFill="0" applyBorder="0" applyAlignment="0" applyProtection="0"/>
    <xf numFmtId="0" fontId="59" fillId="62" borderId="0">
      <alignment horizontal="right"/>
    </xf>
    <xf numFmtId="178" fontId="17" fillId="0" borderId="0" applyFill="0" applyBorder="0" applyAlignment="0" applyProtection="0"/>
    <xf numFmtId="0" fontId="19" fillId="0" borderId="0"/>
    <xf numFmtId="0" fontId="31" fillId="18" borderId="0" applyNumberFormat="0" applyBorder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37" fontId="54" fillId="0" borderId="0"/>
    <xf numFmtId="184" fontId="22" fillId="0" borderId="0" applyFont="0" applyFill="0" applyBorder="0" applyAlignment="0" applyProtection="0"/>
    <xf numFmtId="0" fontId="31" fillId="15" borderId="0" applyNumberFormat="0" applyBorder="0" applyAlignment="0" applyProtection="0"/>
    <xf numFmtId="0" fontId="31" fillId="23" borderId="0" applyNumberFormat="0" applyBorder="0" applyAlignment="0" applyProtection="0"/>
    <xf numFmtId="0" fontId="18" fillId="0" borderId="0"/>
    <xf numFmtId="0" fontId="27" fillId="0" borderId="0"/>
    <xf numFmtId="0" fontId="19" fillId="0" borderId="0"/>
    <xf numFmtId="0" fontId="19" fillId="0" borderId="0"/>
    <xf numFmtId="172" fontId="17" fillId="0" borderId="0" applyFill="0" applyBorder="0" applyAlignment="0" applyProtection="0"/>
    <xf numFmtId="178" fontId="17" fillId="0" borderId="0" applyFill="0" applyBorder="0" applyAlignment="0" applyProtection="0"/>
    <xf numFmtId="0" fontId="30" fillId="43" borderId="0" applyNumberFormat="0" applyBorder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24" fillId="8" borderId="0" applyNumberFormat="0" applyBorder="0" applyAlignment="0" applyProtection="0"/>
    <xf numFmtId="0" fontId="46" fillId="32" borderId="0" applyNumberFormat="0" applyBorder="0" applyAlignment="0" applyProtection="0"/>
    <xf numFmtId="0" fontId="72" fillId="21" borderId="13" applyNumberFormat="0" applyAlignment="0" applyProtection="0"/>
    <xf numFmtId="0" fontId="19" fillId="0" borderId="0"/>
    <xf numFmtId="16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" fillId="56" borderId="0" applyNumberFormat="0" applyBorder="0" applyAlignment="0" applyProtection="0"/>
    <xf numFmtId="44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0" fontId="46" fillId="45" borderId="0" applyNumberFormat="0" applyBorder="0" applyAlignment="0" applyProtection="0"/>
    <xf numFmtId="0" fontId="19" fillId="0" borderId="0"/>
    <xf numFmtId="176" fontId="71" fillId="0" borderId="0" applyFont="0" applyFill="0" applyBorder="0" applyAlignment="0" applyProtection="0"/>
    <xf numFmtId="176" fontId="22" fillId="0" borderId="0" applyFont="0" applyFill="0" applyBorder="0" applyAlignment="0" applyProtection="0"/>
    <xf numFmtId="0" fontId="46" fillId="24" borderId="0" applyNumberFormat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1" fillId="15" borderId="0" applyNumberFormat="0" applyBorder="0" applyAlignment="0" applyProtection="0"/>
    <xf numFmtId="0" fontId="46" fillId="19" borderId="0" applyNumberFormat="0" applyBorder="0" applyAlignment="0" applyProtection="0"/>
    <xf numFmtId="43" fontId="19" fillId="0" borderId="0" applyFont="0" applyFill="0" applyBorder="0" applyAlignment="0" applyProtection="0"/>
    <xf numFmtId="0" fontId="27" fillId="57" borderId="0" applyNumberFormat="0" applyBorder="0" applyAlignment="0" applyProtection="0"/>
    <xf numFmtId="178" fontId="17" fillId="0" borderId="0" applyFill="0" applyBorder="0" applyAlignment="0" applyProtection="0"/>
    <xf numFmtId="176" fontId="22" fillId="0" borderId="0" applyFont="0" applyFill="0" applyBorder="0" applyAlignment="0" applyProtection="0"/>
    <xf numFmtId="0" fontId="17" fillId="0" borderId="0" applyFill="0" applyBorder="0" applyAlignment="0" applyProtection="0"/>
    <xf numFmtId="0" fontId="79" fillId="48" borderId="6" applyNumberFormat="0" applyAlignment="0" applyProtection="0"/>
    <xf numFmtId="176" fontId="22" fillId="0" borderId="0" applyFont="0" applyFill="0" applyBorder="0" applyAlignment="0" applyProtection="0"/>
    <xf numFmtId="0" fontId="24" fillId="21" borderId="0" applyNumberFormat="0" applyBorder="0" applyAlignment="0" applyProtection="0"/>
    <xf numFmtId="172" fontId="17" fillId="0" borderId="0" applyFill="0" applyBorder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27" fillId="0" borderId="0"/>
    <xf numFmtId="0" fontId="30" fillId="7" borderId="0" applyNumberFormat="0" applyBorder="0" applyAlignment="0" applyProtection="0"/>
    <xf numFmtId="176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6" fillId="19" borderId="0" applyNumberFormat="0" applyBorder="0" applyAlignment="0" applyProtection="0"/>
    <xf numFmtId="0" fontId="17" fillId="0" borderId="0"/>
    <xf numFmtId="178" fontId="17" fillId="0" borderId="0" applyFill="0" applyBorder="0" applyAlignment="0" applyProtection="0"/>
    <xf numFmtId="176" fontId="22" fillId="0" borderId="0" applyFont="0" applyFill="0" applyBorder="0" applyAlignment="0" applyProtection="0"/>
    <xf numFmtId="0" fontId="25" fillId="38" borderId="26" applyNumberFormat="0" applyFont="0" applyAlignment="0" applyProtection="0"/>
    <xf numFmtId="0" fontId="27" fillId="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172" fontId="17" fillId="0" borderId="0" applyFill="0" applyBorder="0" applyAlignment="0" applyProtection="0"/>
    <xf numFmtId="43" fontId="19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24" fillId="35" borderId="0" applyNumberFormat="0" applyBorder="0" applyAlignment="0" applyProtection="0"/>
    <xf numFmtId="43" fontId="22" fillId="0" borderId="0" applyFont="0" applyFill="0" applyBorder="0" applyAlignment="0" applyProtection="0"/>
    <xf numFmtId="0" fontId="33" fillId="0" borderId="0"/>
    <xf numFmtId="0" fontId="27" fillId="34" borderId="0" applyNumberFormat="0" applyBorder="0" applyAlignment="0" applyProtection="0"/>
    <xf numFmtId="0" fontId="46" fillId="23" borderId="0" applyNumberFormat="0" applyBorder="0" applyAlignment="0" applyProtection="0"/>
    <xf numFmtId="0" fontId="22" fillId="0" borderId="0"/>
    <xf numFmtId="171" fontId="91" fillId="0" borderId="0" applyFont="0" applyFill="0" applyBorder="0" applyAlignment="0" applyProtection="0"/>
    <xf numFmtId="0" fontId="34" fillId="0" borderId="8" applyNumberFormat="0" applyFill="0" applyAlignment="0" applyProtection="0"/>
    <xf numFmtId="178" fontId="17" fillId="0" borderId="0" applyFill="0" applyBorder="0" applyAlignment="0" applyProtection="0"/>
    <xf numFmtId="0" fontId="31" fillId="4" borderId="0" applyNumberFormat="0" applyBorder="0" applyAlignment="0" applyProtection="0"/>
    <xf numFmtId="43" fontId="19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71" fillId="0" borderId="0"/>
    <xf numFmtId="0" fontId="18" fillId="0" borderId="0"/>
    <xf numFmtId="43" fontId="19" fillId="0" borderId="0" applyFont="0" applyFill="0" applyBorder="0" applyAlignment="0" applyProtection="0"/>
    <xf numFmtId="0" fontId="24" fillId="11" borderId="0" applyNumberFormat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226" fontId="65" fillId="0" borderId="0" applyFont="0" applyFill="0" applyBorder="0" applyAlignment="0" applyProtection="0"/>
    <xf numFmtId="176" fontId="78" fillId="0" borderId="0" applyFont="0" applyFill="0" applyBorder="0" applyAlignment="0" applyProtection="0"/>
    <xf numFmtId="0" fontId="19" fillId="0" borderId="0"/>
    <xf numFmtId="0" fontId="19" fillId="0" borderId="0"/>
    <xf numFmtId="178" fontId="17" fillId="0" borderId="0" applyFill="0" applyBorder="0" applyAlignment="0" applyProtection="0"/>
    <xf numFmtId="0" fontId="43" fillId="0" borderId="0" applyNumberFormat="0" applyFill="0" applyBorder="0" applyAlignment="0" applyProtection="0"/>
    <xf numFmtId="172" fontId="17" fillId="0" borderId="0" applyFill="0" applyBorder="0" applyAlignment="0" applyProtection="0"/>
    <xf numFmtId="43" fontId="19" fillId="0" borderId="0" applyFont="0" applyFill="0" applyBorder="0" applyAlignment="0" applyProtection="0"/>
    <xf numFmtId="172" fontId="17" fillId="0" borderId="0" applyFill="0" applyBorder="0" applyAlignment="0" applyProtection="0"/>
    <xf numFmtId="179" fontId="55" fillId="0" borderId="20">
      <alignment horizontal="right" vertical="center"/>
    </xf>
    <xf numFmtId="172" fontId="17" fillId="0" borderId="0" applyFill="0" applyBorder="0" applyAlignment="0" applyProtection="0"/>
    <xf numFmtId="0" fontId="19" fillId="0" borderId="0"/>
    <xf numFmtId="0" fontId="30" fillId="61" borderId="0" applyNumberFormat="0" applyBorder="0" applyAlignment="0" applyProtection="0"/>
    <xf numFmtId="172" fontId="17" fillId="0" borderId="0" applyFill="0" applyBorder="0" applyAlignment="0" applyProtection="0"/>
    <xf numFmtId="43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27" fillId="0" borderId="0"/>
    <xf numFmtId="178" fontId="17" fillId="0" borderId="0" applyFill="0" applyBorder="0" applyAlignment="0" applyProtection="0"/>
    <xf numFmtId="176" fontId="18" fillId="0" borderId="0" applyFont="0" applyFill="0" applyBorder="0" applyAlignment="0" applyProtection="0"/>
    <xf numFmtId="0" fontId="22" fillId="0" borderId="0" applyFont="0" applyFill="0" applyBorder="0" applyAlignment="0" applyProtection="0"/>
    <xf numFmtId="178" fontId="17" fillId="0" borderId="0" applyFill="0" applyBorder="0" applyAlignment="0" applyProtection="0"/>
    <xf numFmtId="178" fontId="19" fillId="0" borderId="0" applyFill="0" applyBorder="0" applyAlignment="0" applyProtection="0"/>
    <xf numFmtId="172" fontId="17" fillId="0" borderId="0" applyFill="0" applyBorder="0" applyAlignment="0" applyProtection="0"/>
    <xf numFmtId="179" fontId="55" fillId="0" borderId="20">
      <alignment horizontal="right" vertical="center"/>
    </xf>
    <xf numFmtId="172" fontId="17" fillId="0" borderId="0" applyFill="0" applyBorder="0" applyAlignment="0" applyProtection="0"/>
    <xf numFmtId="0" fontId="32" fillId="8" borderId="0" applyNumberFormat="0" applyBorder="0" applyAlignment="0" applyProtection="0"/>
    <xf numFmtId="172" fontId="17" fillId="0" borderId="0" applyFill="0" applyBorder="0" applyAlignment="0" applyProtection="0"/>
    <xf numFmtId="0" fontId="146" fillId="0" borderId="0" applyProtection="0"/>
    <xf numFmtId="178" fontId="17" fillId="0" borderId="0" applyFill="0" applyBorder="0" applyAlignment="0" applyProtection="0"/>
    <xf numFmtId="172" fontId="17" fillId="0" borderId="0" applyFill="0" applyBorder="0" applyAlignment="0" applyProtection="0"/>
    <xf numFmtId="43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7" fillId="0" borderId="0"/>
    <xf numFmtId="9" fontId="71" fillId="0" borderId="0"/>
    <xf numFmtId="172" fontId="17" fillId="0" borderId="0" applyFill="0" applyBorder="0" applyAlignment="0" applyProtection="0"/>
    <xf numFmtId="1" fontId="19" fillId="0" borderId="25" applyNumberFormat="0" applyFill="0" applyAlignment="0" applyProtection="0">
      <alignment horizontal="center" vertical="center"/>
    </xf>
    <xf numFmtId="172" fontId="17" fillId="0" borderId="0" applyFill="0" applyBorder="0" applyAlignment="0" applyProtection="0"/>
    <xf numFmtId="1" fontId="19" fillId="0" borderId="25" applyNumberFormat="0" applyFill="0" applyAlignment="0" applyProtection="0">
      <alignment horizontal="center" vertical="center"/>
    </xf>
    <xf numFmtId="172" fontId="17" fillId="0" borderId="0" applyFill="0" applyBorder="0" applyAlignment="0" applyProtection="0"/>
    <xf numFmtId="1" fontId="19" fillId="0" borderId="25" applyNumberFormat="0" applyFill="0" applyAlignment="0" applyProtection="0">
      <alignment horizontal="center" vertical="center"/>
    </xf>
    <xf numFmtId="0" fontId="19" fillId="0" borderId="0"/>
    <xf numFmtId="0" fontId="19" fillId="0" borderId="0"/>
    <xf numFmtId="172" fontId="17" fillId="0" borderId="0" applyFill="0" applyBorder="0" applyAlignment="0" applyProtection="0"/>
    <xf numFmtId="0" fontId="27" fillId="2" borderId="0" applyNumberFormat="0" applyBorder="0" applyAlignment="0" applyProtection="0"/>
    <xf numFmtId="0" fontId="17" fillId="0" borderId="0"/>
    <xf numFmtId="172" fontId="19" fillId="0" borderId="0" applyFill="0" applyBorder="0" applyAlignment="0" applyProtection="0"/>
    <xf numFmtId="43" fontId="19" fillId="0" borderId="0" applyFont="0" applyFill="0" applyBorder="0" applyAlignment="0" applyProtection="0"/>
    <xf numFmtId="203" fontId="26" fillId="0" borderId="0"/>
    <xf numFmtId="0" fontId="46" fillId="25" borderId="0" applyNumberFormat="0" applyBorder="0" applyAlignment="0" applyProtection="0"/>
    <xf numFmtId="172" fontId="17" fillId="0" borderId="0" applyFill="0" applyBorder="0" applyAlignment="0" applyProtection="0"/>
    <xf numFmtId="203" fontId="26" fillId="0" borderId="0"/>
    <xf numFmtId="0" fontId="81" fillId="0" borderId="0"/>
    <xf numFmtId="17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6" fillId="25" borderId="0" applyNumberFormat="0" applyBorder="0" applyAlignment="0" applyProtection="0"/>
    <xf numFmtId="0" fontId="37" fillId="10" borderId="10" applyNumberFormat="0" applyAlignment="0" applyProtection="0"/>
    <xf numFmtId="0" fontId="31" fillId="18" borderId="0" applyNumberFormat="0" applyBorder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28" fillId="0" borderId="31" applyNumberFormat="0" applyFill="0" applyAlignment="0" applyProtection="0"/>
    <xf numFmtId="164" fontId="19" fillId="0" borderId="0" applyFont="0" applyFill="0" applyBorder="0" applyAlignment="0" applyProtection="0"/>
    <xf numFmtId="0" fontId="31" fillId="15" borderId="0" applyNumberFormat="0" applyBorder="0" applyAlignment="0" applyProtection="0"/>
    <xf numFmtId="0" fontId="30" fillId="41" borderId="0" applyNumberFormat="0" applyBorder="0" applyAlignment="0" applyProtection="0"/>
    <xf numFmtId="0" fontId="33" fillId="0" borderId="0"/>
    <xf numFmtId="0" fontId="19" fillId="0" borderId="0"/>
    <xf numFmtId="0" fontId="19" fillId="0" borderId="0"/>
    <xf numFmtId="172" fontId="17" fillId="0" borderId="0" applyFill="0" applyBorder="0" applyAlignment="0" applyProtection="0"/>
    <xf numFmtId="0" fontId="27" fillId="39" borderId="0" applyNumberFormat="0" applyBorder="0" applyAlignment="0" applyProtection="0"/>
    <xf numFmtId="178" fontId="17" fillId="0" borderId="0" applyFill="0" applyBorder="0" applyAlignment="0" applyProtection="0"/>
    <xf numFmtId="0" fontId="46" fillId="24" borderId="0" applyNumberFormat="0" applyBorder="0" applyAlignment="0" applyProtection="0"/>
    <xf numFmtId="0" fontId="28" fillId="11" borderId="0" applyNumberFormat="0" applyBorder="0" applyAlignment="0" applyProtection="0"/>
    <xf numFmtId="0" fontId="30" fillId="13" borderId="0" applyNumberFormat="0" applyBorder="0" applyAlignment="0" applyProtection="0"/>
    <xf numFmtId="0" fontId="42" fillId="16" borderId="13" applyNumberFormat="0" applyAlignment="0" applyProtection="0"/>
    <xf numFmtId="164" fontId="19" fillId="0" borderId="0" applyFont="0" applyFill="0" applyBorder="0" applyAlignment="0" applyProtection="0"/>
    <xf numFmtId="178" fontId="17" fillId="0" borderId="0" applyFill="0" applyBorder="0" applyAlignment="0" applyProtection="0"/>
    <xf numFmtId="164" fontId="19" fillId="0" borderId="0" applyFont="0" applyFill="0" applyBorder="0" applyAlignment="0" applyProtection="0"/>
    <xf numFmtId="173" fontId="22" fillId="0" borderId="0" applyFont="0" applyFill="0" applyBorder="0" applyAlignment="0" applyProtection="0"/>
    <xf numFmtId="0" fontId="46" fillId="17" borderId="0" applyNumberFormat="0" applyBorder="0" applyAlignment="0" applyProtection="0"/>
    <xf numFmtId="172" fontId="19" fillId="0" borderId="0" applyFill="0" applyBorder="0" applyAlignment="0" applyProtection="0"/>
    <xf numFmtId="43" fontId="19" fillId="0" borderId="0" applyFont="0" applyFill="0" applyBorder="0" applyAlignment="0" applyProtection="0"/>
    <xf numFmtId="0" fontId="46" fillId="16" borderId="0" applyNumberFormat="0" applyBorder="0" applyAlignment="0" applyProtection="0"/>
    <xf numFmtId="0" fontId="24" fillId="16" borderId="0" applyNumberFormat="0" applyBorder="0" applyAlignment="0" applyProtection="0"/>
    <xf numFmtId="0" fontId="17" fillId="0" borderId="0"/>
    <xf numFmtId="172" fontId="17" fillId="0" borderId="0" applyFill="0" applyBorder="0" applyAlignment="0" applyProtection="0"/>
    <xf numFmtId="172" fontId="19" fillId="0" borderId="0" applyFill="0" applyBorder="0" applyAlignment="0" applyProtection="0"/>
    <xf numFmtId="0" fontId="27" fillId="39" borderId="0" applyNumberFormat="0" applyBorder="0" applyAlignment="0" applyProtection="0"/>
    <xf numFmtId="178" fontId="17" fillId="0" borderId="0" applyFill="0" applyBorder="0" applyAlignment="0" applyProtection="0"/>
    <xf numFmtId="0" fontId="27" fillId="26" borderId="0" applyNumberFormat="0" applyBorder="0" applyAlignment="0" applyProtection="0"/>
    <xf numFmtId="0" fontId="46" fillId="24" borderId="0" applyNumberFormat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0" fontId="19" fillId="0" borderId="0">
      <alignment vertical="justify"/>
    </xf>
    <xf numFmtId="9" fontId="115" fillId="0" borderId="0" applyFill="0" applyBorder="0" applyAlignment="0" applyProtection="0"/>
    <xf numFmtId="0" fontId="19" fillId="0" borderId="0"/>
    <xf numFmtId="0" fontId="31" fillId="29" borderId="0" applyNumberFormat="0" applyBorder="0" applyAlignment="0" applyProtection="0"/>
    <xf numFmtId="0" fontId="24" fillId="24" borderId="0" applyNumberFormat="0" applyBorder="0" applyAlignment="0" applyProtection="0"/>
    <xf numFmtId="0" fontId="79" fillId="48" borderId="6" applyNumberFormat="0" applyAlignment="0" applyProtection="0"/>
    <xf numFmtId="0" fontId="17" fillId="0" borderId="0"/>
    <xf numFmtId="0" fontId="27" fillId="34" borderId="0" applyNumberFormat="0" applyBorder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2" fontId="19" fillId="0" borderId="0" applyFill="0" applyBorder="0" applyAlignment="0" applyProtection="0"/>
    <xf numFmtId="0" fontId="120" fillId="0" borderId="0" applyNumberFormat="0" applyAlignment="0"/>
    <xf numFmtId="0" fontId="132" fillId="0" borderId="0"/>
    <xf numFmtId="0" fontId="143" fillId="0" borderId="0"/>
    <xf numFmtId="0" fontId="27" fillId="36" borderId="0" applyNumberFormat="0" applyBorder="0" applyAlignment="0" applyProtection="0"/>
    <xf numFmtId="0" fontId="148" fillId="10" borderId="29" applyNumberFormat="0" applyAlignment="0" applyProtection="0"/>
    <xf numFmtId="164" fontId="19" fillId="0" borderId="0" applyFont="0" applyFill="0" applyBorder="0" applyAlignment="0" applyProtection="0"/>
    <xf numFmtId="0" fontId="46" fillId="16" borderId="0" applyNumberFormat="0" applyBorder="0" applyAlignment="0" applyProtection="0"/>
    <xf numFmtId="0" fontId="27" fillId="34" borderId="0" applyNumberFormat="0" applyBorder="0" applyAlignment="0" applyProtection="0"/>
    <xf numFmtId="43" fontId="19" fillId="0" borderId="0" applyFont="0" applyFill="0" applyBorder="0" applyAlignment="0" applyProtection="0"/>
    <xf numFmtId="172" fontId="17" fillId="0" borderId="0" applyFill="0" applyBorder="0" applyAlignment="0" applyProtection="0"/>
    <xf numFmtId="0" fontId="24" fillId="35" borderId="0" applyNumberFormat="0" applyBorder="0" applyAlignment="0" applyProtection="0"/>
    <xf numFmtId="9" fontId="115" fillId="0" borderId="0" applyFill="0" applyBorder="0" applyAlignment="0" applyProtection="0"/>
    <xf numFmtId="0" fontId="19" fillId="0" borderId="0"/>
    <xf numFmtId="0" fontId="24" fillId="16" borderId="0" applyNumberFormat="0" applyBorder="0" applyAlignment="0" applyProtection="0"/>
    <xf numFmtId="0" fontId="79" fillId="48" borderId="6" applyNumberFormat="0" applyAlignment="0" applyProtection="0"/>
    <xf numFmtId="0" fontId="24" fillId="21" borderId="0" applyNumberFormat="0" applyBorder="0" applyAlignment="0" applyProtection="0"/>
    <xf numFmtId="164" fontId="19" fillId="0" borderId="0" applyFont="0" applyFill="0" applyBorder="0" applyAlignment="0" applyProtection="0"/>
    <xf numFmtId="0" fontId="24" fillId="21" borderId="0" applyNumberFormat="0" applyBorder="0" applyAlignment="0" applyProtection="0"/>
    <xf numFmtId="172" fontId="17" fillId="0" borderId="0" applyFill="0" applyBorder="0" applyAlignment="0" applyProtection="0"/>
    <xf numFmtId="0" fontId="24" fillId="21" borderId="0" applyNumberFormat="0" applyBorder="0" applyAlignment="0" applyProtection="0"/>
    <xf numFmtId="172" fontId="17" fillId="0" borderId="0" applyFill="0" applyBorder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06" fillId="58" borderId="0">
      <alignment horizontal="left" wrapText="1" indent="2"/>
    </xf>
    <xf numFmtId="0" fontId="27" fillId="37" borderId="0" applyNumberFormat="0" applyBorder="0" applyAlignment="0" applyProtection="0"/>
    <xf numFmtId="0" fontId="24" fillId="21" borderId="0" applyNumberFormat="0" applyBorder="0" applyAlignment="0" applyProtection="0"/>
    <xf numFmtId="172" fontId="17" fillId="0" borderId="0" applyFill="0" applyBorder="0" applyAlignment="0" applyProtection="0"/>
    <xf numFmtId="173" fontId="22" fillId="0" borderId="0" applyFont="0" applyFill="0" applyBorder="0" applyAlignment="0" applyProtection="0"/>
    <xf numFmtId="172" fontId="17" fillId="0" borderId="0" applyFill="0" applyBorder="0" applyAlignment="0" applyProtection="0"/>
    <xf numFmtId="172" fontId="17" fillId="0" borderId="0" applyFill="0" applyBorder="0" applyAlignment="0" applyProtection="0"/>
    <xf numFmtId="0" fontId="135" fillId="0" borderId="36" applyNumberFormat="0" applyFill="0" applyAlignment="0" applyProtection="0"/>
    <xf numFmtId="0" fontId="30" fillId="60" borderId="0" applyNumberFormat="0" applyBorder="0" applyAlignment="0" applyProtection="0"/>
    <xf numFmtId="0" fontId="17" fillId="0" borderId="0"/>
    <xf numFmtId="0" fontId="27" fillId="37" borderId="0" applyNumberFormat="0" applyBorder="0" applyAlignment="0" applyProtection="0"/>
    <xf numFmtId="0" fontId="46" fillId="32" borderId="0" applyNumberFormat="0" applyBorder="0" applyAlignment="0" applyProtection="0"/>
    <xf numFmtId="0" fontId="19" fillId="0" borderId="0"/>
    <xf numFmtId="172" fontId="17" fillId="0" borderId="0" applyFill="0" applyBorder="0" applyAlignment="0" applyProtection="0"/>
    <xf numFmtId="16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7" fillId="0" borderId="0"/>
    <xf numFmtId="178" fontId="17" fillId="0" borderId="0" applyFill="0" applyBorder="0" applyAlignment="0" applyProtection="0"/>
    <xf numFmtId="164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7" fillId="0" borderId="0" applyFill="0" applyBorder="0" applyAlignment="0" applyProtection="0"/>
    <xf numFmtId="43" fontId="19" fillId="0" borderId="0" applyFont="0" applyFill="0" applyBorder="0" applyAlignment="0" applyProtection="0"/>
    <xf numFmtId="0" fontId="30" fillId="22" borderId="0" applyNumberFormat="0" applyBorder="0" applyAlignment="0" applyProtection="0"/>
    <xf numFmtId="172" fontId="19" fillId="0" borderId="0" applyFill="0" applyBorder="0" applyAlignment="0" applyProtection="0"/>
    <xf numFmtId="43" fontId="19" fillId="0" borderId="0" applyFont="0" applyFill="0" applyBorder="0" applyAlignment="0" applyProtection="0"/>
    <xf numFmtId="0" fontId="74" fillId="0" borderId="28" applyNumberFormat="0" applyFill="0" applyAlignment="0" applyProtection="0"/>
    <xf numFmtId="172" fontId="19" fillId="0" borderId="0" applyFill="0" applyBorder="0" applyAlignment="0" applyProtection="0"/>
    <xf numFmtId="0" fontId="30" fillId="13" borderId="0" applyNumberFormat="0" applyBorder="0" applyAlignment="0" applyProtection="0"/>
    <xf numFmtId="0" fontId="46" fillId="45" borderId="0" applyNumberFormat="0" applyBorder="0" applyAlignment="0" applyProtection="0"/>
    <xf numFmtId="179" fontId="55" fillId="0" borderId="20">
      <alignment horizontal="right" vertical="center"/>
    </xf>
    <xf numFmtId="0" fontId="26" fillId="0" borderId="33">
      <alignment horizontal="center"/>
    </xf>
    <xf numFmtId="172" fontId="19" fillId="0" borderId="0" applyFill="0" applyBorder="0" applyAlignment="0" applyProtection="0"/>
    <xf numFmtId="172" fontId="17" fillId="0" borderId="0" applyFill="0" applyBorder="0" applyAlignment="0" applyProtection="0"/>
    <xf numFmtId="173" fontId="22" fillId="0" borderId="0" applyFont="0" applyFill="0" applyBorder="0" applyAlignment="0" applyProtection="0"/>
    <xf numFmtId="0" fontId="46" fillId="24" borderId="0" applyNumberFormat="0" applyBorder="0" applyAlignment="0" applyProtection="0"/>
    <xf numFmtId="0" fontId="27" fillId="50" borderId="0" applyNumberFormat="0" applyBorder="0" applyAlignment="0" applyProtection="0"/>
    <xf numFmtId="0" fontId="19" fillId="0" borderId="0"/>
    <xf numFmtId="0" fontId="19" fillId="0" borderId="0"/>
    <xf numFmtId="172" fontId="17" fillId="0" borderId="0" applyFill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172" fontId="17" fillId="0" borderId="0" applyFill="0" applyBorder="0" applyAlignment="0" applyProtection="0"/>
    <xf numFmtId="49" fontId="150" fillId="0" borderId="39" applyNumberFormat="0" applyAlignment="0" applyProtection="0">
      <alignment horizontal="left" wrapText="1"/>
    </xf>
    <xf numFmtId="0" fontId="46" fillId="24" borderId="0" applyNumberFormat="0" applyBorder="0" applyAlignment="0" applyProtection="0"/>
    <xf numFmtId="0" fontId="26" fillId="0" borderId="0">
      <protection locked="0"/>
    </xf>
    <xf numFmtId="0" fontId="27" fillId="34" borderId="0" applyNumberFormat="0" applyBorder="0" applyAlignment="0" applyProtection="0"/>
    <xf numFmtId="172" fontId="17" fillId="0" borderId="0" applyFill="0" applyBorder="0" applyAlignment="0" applyProtection="0"/>
    <xf numFmtId="43" fontId="19" fillId="0" borderId="0" applyFont="0" applyFill="0" applyBorder="0" applyAlignment="0" applyProtection="0"/>
    <xf numFmtId="0" fontId="26" fillId="0" borderId="0">
      <protection locked="0"/>
    </xf>
    <xf numFmtId="0" fontId="46" fillId="24" borderId="0" applyNumberFormat="0" applyBorder="0" applyAlignment="0" applyProtection="0"/>
    <xf numFmtId="43" fontId="19" fillId="0" borderId="0" applyFont="0" applyFill="0" applyBorder="0" applyAlignment="0" applyProtection="0"/>
    <xf numFmtId="172" fontId="17" fillId="0" borderId="0" applyFill="0" applyBorder="0" applyAlignment="0" applyProtection="0"/>
    <xf numFmtId="43" fontId="19" fillId="0" borderId="0" applyFont="0" applyFill="0" applyBorder="0" applyAlignment="0" applyProtection="0"/>
    <xf numFmtId="0" fontId="26" fillId="0" borderId="0">
      <protection locked="0"/>
    </xf>
    <xf numFmtId="0" fontId="24" fillId="21" borderId="0" applyNumberFormat="0" applyBorder="0" applyAlignment="0" applyProtection="0"/>
    <xf numFmtId="0" fontId="46" fillId="24" borderId="0" applyNumberFormat="0" applyBorder="0" applyAlignment="0" applyProtection="0"/>
    <xf numFmtId="43" fontId="19" fillId="0" borderId="0" applyFont="0" applyFill="0" applyBorder="0" applyAlignment="0" applyProtection="0"/>
    <xf numFmtId="0" fontId="72" fillId="21" borderId="13" applyNumberFormat="0" applyAlignment="0" applyProtection="0"/>
    <xf numFmtId="172" fontId="17" fillId="0" borderId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6" fillId="0" borderId="0">
      <protection locked="0"/>
    </xf>
    <xf numFmtId="0" fontId="24" fillId="21" borderId="0" applyNumberFormat="0" applyBorder="0" applyAlignment="0" applyProtection="0"/>
    <xf numFmtId="0" fontId="30" fillId="61" borderId="0" applyNumberFormat="0" applyBorder="0" applyAlignment="0" applyProtection="0"/>
    <xf numFmtId="172" fontId="17" fillId="0" borderId="0" applyFill="0" applyBorder="0" applyAlignment="0" applyProtection="0"/>
    <xf numFmtId="0" fontId="29" fillId="5" borderId="0" applyNumberFormat="0" applyBorder="0" applyAlignment="0" applyProtection="0"/>
    <xf numFmtId="172" fontId="17" fillId="0" borderId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46" fillId="24" borderId="0" applyNumberFormat="0" applyBorder="0" applyAlignment="0" applyProtection="0"/>
    <xf numFmtId="172" fontId="19" fillId="0" borderId="0" applyFill="0" applyBorder="0" applyAlignment="0" applyProtection="0"/>
    <xf numFmtId="0" fontId="30" fillId="44" borderId="0" applyNumberFormat="0" applyBorder="0" applyAlignment="0" applyProtection="0"/>
    <xf numFmtId="172" fontId="17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7" fillId="46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46" fillId="24" borderId="0" applyNumberFormat="0" applyBorder="0" applyAlignment="0" applyProtection="0"/>
    <xf numFmtId="43" fontId="19" fillId="0" borderId="0" applyFont="0" applyFill="0" applyBorder="0" applyAlignment="0" applyProtection="0"/>
    <xf numFmtId="172" fontId="17" fillId="0" borderId="0" applyFill="0" applyBorder="0" applyAlignment="0" applyProtection="0"/>
    <xf numFmtId="0" fontId="24" fillId="17" borderId="0" applyNumberFormat="0" applyBorder="0" applyAlignment="0" applyProtection="0"/>
    <xf numFmtId="0" fontId="27" fillId="50" borderId="0" applyNumberFormat="0" applyBorder="0" applyAlignment="0" applyProtection="0"/>
    <xf numFmtId="0" fontId="46" fillId="8" borderId="0" applyNumberFormat="0" applyBorder="0" applyAlignment="0" applyProtection="0"/>
    <xf numFmtId="0" fontId="19" fillId="0" borderId="0" applyFill="0" applyBorder="0" applyAlignment="0"/>
    <xf numFmtId="0" fontId="43" fillId="0" borderId="14" applyNumberFormat="0" applyFill="0" applyAlignment="0" applyProtection="0"/>
    <xf numFmtId="16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0" fillId="41" borderId="0" applyNumberFormat="0" applyBorder="0" applyAlignment="0" applyProtection="0"/>
    <xf numFmtId="178" fontId="17" fillId="0" borderId="0" applyFill="0" applyBorder="0" applyAlignment="0" applyProtection="0"/>
    <xf numFmtId="0" fontId="17" fillId="0" borderId="0"/>
    <xf numFmtId="0" fontId="30" fillId="7" borderId="0" applyNumberFormat="0" applyBorder="0" applyAlignment="0" applyProtection="0"/>
    <xf numFmtId="164" fontId="19" fillId="0" borderId="0" applyFont="0" applyFill="0" applyBorder="0" applyAlignment="0" applyProtection="0"/>
    <xf numFmtId="0" fontId="17" fillId="0" borderId="0" applyFill="0" applyBorder="0" applyAlignment="0" applyProtection="0"/>
    <xf numFmtId="172" fontId="19" fillId="0" borderId="0" applyFill="0" applyBorder="0" applyAlignment="0" applyProtection="0"/>
    <xf numFmtId="0" fontId="26" fillId="0" borderId="0"/>
    <xf numFmtId="0" fontId="31" fillId="29" borderId="0" applyNumberFormat="0" applyBorder="0" applyAlignment="0" applyProtection="0"/>
    <xf numFmtId="0" fontId="24" fillId="35" borderId="0" applyNumberFormat="0" applyBorder="0" applyAlignment="0" applyProtection="0"/>
    <xf numFmtId="172" fontId="17" fillId="0" borderId="0" applyFill="0" applyBorder="0" applyAlignment="0" applyProtection="0"/>
    <xf numFmtId="172" fontId="19" fillId="0" borderId="0" applyFill="0" applyBorder="0" applyAlignment="0" applyProtection="0"/>
    <xf numFmtId="0" fontId="17" fillId="27" borderId="16" applyNumberFormat="0" applyFont="0" applyAlignment="0" applyProtection="0"/>
    <xf numFmtId="0" fontId="26" fillId="30" borderId="0"/>
    <xf numFmtId="176" fontId="27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36" borderId="0" applyNumberFormat="0" applyBorder="0" applyAlignment="0" applyProtection="0"/>
    <xf numFmtId="0" fontId="28" fillId="3" borderId="0" applyNumberFormat="0" applyBorder="0" applyAlignment="0" applyProtection="0"/>
    <xf numFmtId="176" fontId="27" fillId="0" borderId="0" applyFont="0" applyFill="0" applyBorder="0" applyAlignment="0" applyProtection="0"/>
    <xf numFmtId="0" fontId="19" fillId="0" borderId="0"/>
    <xf numFmtId="0" fontId="19" fillId="0" borderId="0"/>
    <xf numFmtId="0" fontId="30" fillId="43" borderId="0" applyNumberFormat="0" applyBorder="0" applyAlignment="0" applyProtection="0"/>
    <xf numFmtId="178" fontId="19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3" fontId="22" fillId="0" borderId="0" applyFont="0" applyFill="0" applyBorder="0" applyAlignment="0" applyProtection="0"/>
    <xf numFmtId="164" fontId="19" fillId="0" borderId="0" applyFont="0" applyFill="0" applyBorder="0" applyAlignment="0" applyProtection="0"/>
    <xf numFmtId="172" fontId="19" fillId="0" borderId="0" applyFill="0" applyBorder="0" applyAlignment="0" applyProtection="0"/>
    <xf numFmtId="43" fontId="19" fillId="0" borderId="0" applyFont="0" applyFill="0" applyBorder="0" applyAlignment="0" applyProtection="0"/>
    <xf numFmtId="0" fontId="31" fillId="3" borderId="0" applyNumberFormat="0" applyBorder="0" applyAlignment="0" applyProtection="0"/>
    <xf numFmtId="0" fontId="24" fillId="45" borderId="0" applyNumberFormat="0" applyBorder="0" applyAlignment="0" applyProtection="0"/>
    <xf numFmtId="176" fontId="27" fillId="0" borderId="0" applyFont="0" applyFill="0" applyBorder="0" applyAlignment="0" applyProtection="0"/>
    <xf numFmtId="175" fontId="26" fillId="0" borderId="0"/>
    <xf numFmtId="172" fontId="17" fillId="0" borderId="0" applyFill="0" applyBorder="0" applyAlignment="0" applyProtection="0"/>
    <xf numFmtId="0" fontId="17" fillId="0" borderId="0"/>
    <xf numFmtId="0" fontId="17" fillId="27" borderId="16" applyNumberFormat="0" applyFont="0" applyAlignment="0" applyProtection="0"/>
    <xf numFmtId="0" fontId="27" fillId="0" borderId="0"/>
    <xf numFmtId="172" fontId="19" fillId="0" borderId="0" applyFill="0" applyBorder="0" applyAlignment="0" applyProtection="0"/>
    <xf numFmtId="179" fontId="55" fillId="0" borderId="20">
      <alignment horizontal="right" vertical="center"/>
    </xf>
    <xf numFmtId="0" fontId="46" fillId="32" borderId="0" applyNumberFormat="0" applyBorder="0" applyAlignment="0" applyProtection="0"/>
    <xf numFmtId="172" fontId="17" fillId="0" borderId="0" applyFill="0" applyBorder="0" applyAlignment="0" applyProtection="0"/>
    <xf numFmtId="172" fontId="19" fillId="0" borderId="0" applyFill="0" applyBorder="0" applyAlignment="0" applyProtection="0"/>
    <xf numFmtId="43" fontId="19" fillId="0" borderId="0" applyFont="0" applyFill="0" applyBorder="0" applyAlignment="0" applyProtection="0"/>
    <xf numFmtId="179" fontId="55" fillId="0" borderId="20">
      <alignment horizontal="right" vertical="center"/>
    </xf>
    <xf numFmtId="172" fontId="17" fillId="0" borderId="0" applyFill="0" applyBorder="0" applyAlignment="0" applyProtection="0"/>
    <xf numFmtId="172" fontId="17" fillId="0" borderId="0" applyFill="0" applyBorder="0" applyAlignment="0" applyProtection="0"/>
    <xf numFmtId="172" fontId="17" fillId="0" borderId="0" applyFill="0" applyBorder="0" applyAlignment="0" applyProtection="0"/>
    <xf numFmtId="0" fontId="30" fillId="12" borderId="0" applyNumberFormat="0" applyBorder="0" applyAlignment="0" applyProtection="0"/>
    <xf numFmtId="173" fontId="22" fillId="0" borderId="0" applyFont="0" applyFill="0" applyBorder="0" applyAlignment="0" applyProtection="0"/>
    <xf numFmtId="0" fontId="27" fillId="2" borderId="0" applyNumberFormat="0" applyBorder="0" applyAlignment="0" applyProtection="0"/>
    <xf numFmtId="172" fontId="17" fillId="0" borderId="0" applyFill="0" applyBorder="0" applyAlignment="0" applyProtection="0"/>
    <xf numFmtId="0" fontId="17" fillId="0" borderId="0"/>
    <xf numFmtId="173" fontId="22" fillId="0" borderId="0" applyFont="0" applyFill="0" applyBorder="0" applyAlignment="0" applyProtection="0"/>
    <xf numFmtId="0" fontId="37" fillId="10" borderId="10" applyNumberFormat="0" applyAlignment="0" applyProtection="0"/>
    <xf numFmtId="172" fontId="17" fillId="0" borderId="0" applyFill="0" applyBorder="0" applyAlignment="0" applyProtection="0"/>
    <xf numFmtId="172" fontId="17" fillId="0" borderId="0" applyFill="0" applyBorder="0" applyAlignment="0" applyProtection="0"/>
    <xf numFmtId="43" fontId="19" fillId="0" borderId="0" applyFont="0" applyFill="0" applyBorder="0" applyAlignment="0" applyProtection="0"/>
    <xf numFmtId="172" fontId="17" fillId="0" borderId="0" applyFill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0" fontId="17" fillId="0" borderId="0"/>
    <xf numFmtId="164" fontId="19" fillId="0" borderId="0" applyFont="0" applyFill="0" applyBorder="0" applyAlignment="0" applyProtection="0"/>
    <xf numFmtId="0" fontId="77" fillId="47" borderId="0" applyNumberFormat="0" applyBorder="0" applyAlignment="0" applyProtection="0"/>
    <xf numFmtId="43" fontId="19" fillId="0" borderId="0" applyFont="0" applyFill="0" applyBorder="0" applyAlignment="0" applyProtection="0"/>
    <xf numFmtId="0" fontId="28" fillId="4" borderId="0" applyNumberFormat="0" applyBorder="0" applyAlignment="0" applyProtection="0"/>
    <xf numFmtId="0" fontId="30" fillId="44" borderId="0" applyNumberFormat="0" applyBorder="0" applyAlignment="0" applyProtection="0"/>
    <xf numFmtId="0" fontId="24" fillId="19" borderId="0" applyNumberFormat="0" applyBorder="0" applyAlignment="0" applyProtection="0"/>
    <xf numFmtId="172" fontId="17" fillId="0" borderId="0" applyFill="0" applyBorder="0" applyAlignment="0" applyProtection="0"/>
    <xf numFmtId="0" fontId="31" fillId="3" borderId="0" applyNumberFormat="0" applyBorder="0" applyAlignment="0" applyProtection="0"/>
    <xf numFmtId="43" fontId="19" fillId="0" borderId="0" applyFont="0" applyFill="0" applyBorder="0" applyAlignment="0" applyProtection="0"/>
    <xf numFmtId="178" fontId="19" fillId="0" borderId="0" applyFill="0" applyBorder="0" applyAlignment="0" applyProtection="0"/>
    <xf numFmtId="43" fontId="19" fillId="0" borderId="0" applyFont="0" applyFill="0" applyBorder="0" applyAlignment="0" applyProtection="0"/>
    <xf numFmtId="0" fontId="17" fillId="0" borderId="0" applyFill="0" applyBorder="0" applyAlignment="0" applyProtection="0"/>
    <xf numFmtId="16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 applyFill="0" applyBorder="0" applyAlignment="0" applyProtection="0"/>
    <xf numFmtId="164" fontId="19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2" fontId="19" fillId="0" borderId="0" applyFill="0" applyBorder="0" applyAlignment="0" applyProtection="0"/>
    <xf numFmtId="0" fontId="54" fillId="30" borderId="0" applyNumberFormat="0" applyBorder="0" applyAlignment="0" applyProtection="0"/>
    <xf numFmtId="172" fontId="19" fillId="0" borderId="0" applyFill="0" applyBorder="0" applyAlignment="0" applyProtection="0"/>
    <xf numFmtId="203" fontId="26" fillId="0" borderId="0"/>
    <xf numFmtId="0" fontId="28" fillId="4" borderId="0" applyNumberFormat="0" applyBorder="0" applyAlignment="0" applyProtection="0"/>
    <xf numFmtId="172" fontId="19" fillId="0" borderId="0" applyFill="0" applyBorder="0" applyAlignment="0" applyProtection="0"/>
    <xf numFmtId="172" fontId="17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59" fillId="0" borderId="22" applyFill="0">
      <alignment horizontal="center"/>
      <protection locked="0"/>
    </xf>
    <xf numFmtId="178" fontId="17" fillId="0" borderId="0" applyFill="0" applyBorder="0" applyAlignment="0" applyProtection="0"/>
    <xf numFmtId="0" fontId="28" fillId="19" borderId="0" applyNumberFormat="0" applyBorder="0" applyAlignment="0" applyProtection="0"/>
    <xf numFmtId="0" fontId="27" fillId="26" borderId="0" applyNumberFormat="0" applyBorder="0" applyAlignment="0" applyProtection="0"/>
    <xf numFmtId="0" fontId="24" fillId="32" borderId="0" applyNumberFormat="0" applyBorder="0" applyAlignment="0" applyProtection="0"/>
    <xf numFmtId="172" fontId="17" fillId="0" borderId="0" applyFill="0" applyBorder="0" applyAlignment="0" applyProtection="0"/>
    <xf numFmtId="43" fontId="19" fillId="0" borderId="0" applyFont="0" applyFill="0" applyBorder="0" applyAlignment="0" applyProtection="0"/>
    <xf numFmtId="0" fontId="31" fillId="4" borderId="0" applyNumberFormat="0" applyBorder="0" applyAlignment="0" applyProtection="0"/>
    <xf numFmtId="0" fontId="28" fillId="23" borderId="0" applyNumberFormat="0" applyBorder="0" applyAlignment="0" applyProtection="0"/>
    <xf numFmtId="0" fontId="17" fillId="0" borderId="0"/>
    <xf numFmtId="0" fontId="27" fillId="37" borderId="0" applyNumberFormat="0" applyBorder="0" applyAlignment="0" applyProtection="0"/>
    <xf numFmtId="178" fontId="17" fillId="0" borderId="0" applyFill="0" applyBorder="0" applyAlignment="0" applyProtection="0"/>
    <xf numFmtId="192" fontId="69" fillId="0" borderId="27" applyAlignment="0" applyProtection="0"/>
    <xf numFmtId="43" fontId="19" fillId="0" borderId="0" applyFont="0" applyFill="0" applyBorder="0" applyAlignment="0" applyProtection="0"/>
    <xf numFmtId="172" fontId="17" fillId="0" borderId="0" applyFill="0" applyBorder="0" applyAlignment="0" applyProtection="0"/>
    <xf numFmtId="172" fontId="17" fillId="0" borderId="0" applyFill="0" applyBorder="0" applyAlignment="0" applyProtection="0"/>
    <xf numFmtId="172" fontId="17" fillId="0" borderId="0" applyFill="0" applyBorder="0" applyAlignment="0" applyProtection="0"/>
    <xf numFmtId="172" fontId="17" fillId="0" borderId="0" applyFill="0" applyBorder="0" applyAlignment="0" applyProtection="0"/>
    <xf numFmtId="0" fontId="46" fillId="35" borderId="0" applyNumberFormat="0" applyBorder="0" applyAlignment="0" applyProtection="0"/>
    <xf numFmtId="0" fontId="104" fillId="21" borderId="13" applyNumberFormat="0" applyAlignment="0" applyProtection="0"/>
    <xf numFmtId="43" fontId="19" fillId="0" borderId="0" applyFont="0" applyFill="0" applyBorder="0" applyAlignment="0" applyProtection="0"/>
    <xf numFmtId="0" fontId="30" fillId="41" borderId="0" applyNumberFormat="0" applyBorder="0" applyAlignment="0" applyProtection="0"/>
    <xf numFmtId="164" fontId="19" fillId="0" borderId="0" applyFont="0" applyFill="0" applyBorder="0" applyAlignment="0" applyProtection="0"/>
    <xf numFmtId="0" fontId="46" fillId="35" borderId="0" applyNumberFormat="0" applyBorder="0" applyAlignment="0" applyProtection="0"/>
    <xf numFmtId="176" fontId="25" fillId="0" borderId="0" applyFont="0" applyFill="0" applyBorder="0" applyAlignment="0" applyProtection="0"/>
    <xf numFmtId="172" fontId="17" fillId="0" borderId="0" applyFill="0" applyBorder="0" applyAlignment="0" applyProtection="0"/>
    <xf numFmtId="172" fontId="17" fillId="0" borderId="0" applyFill="0" applyBorder="0" applyAlignment="0" applyProtection="0"/>
    <xf numFmtId="0" fontId="27" fillId="36" borderId="0" applyNumberFormat="0" applyBorder="0" applyAlignment="0" applyProtection="0"/>
    <xf numFmtId="0" fontId="46" fillId="35" borderId="0" applyNumberFormat="0" applyBorder="0" applyAlignment="0" applyProtection="0"/>
    <xf numFmtId="176" fontId="25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30" fillId="43" borderId="0" applyNumberFormat="0" applyBorder="0" applyAlignment="0" applyProtection="0"/>
    <xf numFmtId="0" fontId="17" fillId="0" borderId="0"/>
    <xf numFmtId="164" fontId="19" fillId="0" borderId="0" applyFont="0" applyFill="0" applyBorder="0" applyAlignment="0" applyProtection="0"/>
    <xf numFmtId="0" fontId="46" fillId="0" borderId="0"/>
    <xf numFmtId="0" fontId="59" fillId="0" borderId="22" applyFill="0">
      <alignment horizontal="center"/>
      <protection locked="0"/>
    </xf>
    <xf numFmtId="0" fontId="46" fillId="35" borderId="0" applyNumberFormat="0" applyBorder="0" applyAlignment="0" applyProtection="0"/>
    <xf numFmtId="176" fontId="25" fillId="0" borderId="0" applyFont="0" applyFill="0" applyBorder="0" applyAlignment="0" applyProtection="0"/>
    <xf numFmtId="172" fontId="17" fillId="0" borderId="0" applyFill="0" applyBorder="0" applyAlignment="0" applyProtection="0"/>
    <xf numFmtId="0" fontId="19" fillId="0" borderId="0"/>
    <xf numFmtId="0" fontId="59" fillId="0" borderId="22" applyFill="0">
      <alignment horizontal="center"/>
      <protection locked="0"/>
    </xf>
    <xf numFmtId="172" fontId="17" fillId="0" borderId="0" applyFill="0" applyBorder="0" applyAlignment="0" applyProtection="0"/>
    <xf numFmtId="0" fontId="17" fillId="0" borderId="0"/>
    <xf numFmtId="164" fontId="19" fillId="0" borderId="0" applyFont="0" applyFill="0" applyBorder="0" applyAlignment="0" applyProtection="0"/>
    <xf numFmtId="3" fontId="152" fillId="0" borderId="0" applyNumberFormat="0" applyFill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176" fontId="25" fillId="0" borderId="0" applyFont="0" applyFill="0" applyBorder="0" applyAlignment="0" applyProtection="0"/>
    <xf numFmtId="0" fontId="27" fillId="6" borderId="0" applyNumberFormat="0" applyBorder="0" applyAlignment="0" applyProtection="0"/>
    <xf numFmtId="0" fontId="121" fillId="5" borderId="0" applyNumberFormat="0" applyBorder="0" applyAlignment="0" applyProtection="0"/>
    <xf numFmtId="172" fontId="17" fillId="0" borderId="0" applyFill="0" applyBorder="0" applyAlignment="0" applyProtection="0"/>
    <xf numFmtId="0" fontId="19" fillId="0" borderId="0"/>
    <xf numFmtId="172" fontId="17" fillId="0" borderId="0" applyFill="0" applyBorder="0" applyAlignment="0" applyProtection="0"/>
    <xf numFmtId="0" fontId="17" fillId="0" borderId="0"/>
    <xf numFmtId="172" fontId="17" fillId="0" borderId="0" applyFill="0" applyBorder="0" applyAlignment="0" applyProtection="0"/>
    <xf numFmtId="0" fontId="27" fillId="46" borderId="0" applyNumberFormat="0" applyBorder="0" applyAlignment="0" applyProtection="0"/>
    <xf numFmtId="176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72" fontId="17" fillId="0" borderId="0" applyFill="0" applyBorder="0" applyAlignment="0" applyProtection="0"/>
    <xf numFmtId="43" fontId="19" fillId="0" borderId="0" applyFont="0" applyFill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19" fillId="0" borderId="0"/>
    <xf numFmtId="0" fontId="19" fillId="0" borderId="0"/>
    <xf numFmtId="0" fontId="46" fillId="23" borderId="0" applyNumberFormat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43" fontId="19" fillId="0" borderId="0" applyFont="0" applyFill="0" applyBorder="0" applyAlignment="0" applyProtection="0"/>
    <xf numFmtId="0" fontId="38" fillId="0" borderId="0"/>
    <xf numFmtId="0" fontId="59" fillId="0" borderId="0"/>
    <xf numFmtId="164" fontId="19" fillId="0" borderId="0" applyFont="0" applyFill="0" applyBorder="0" applyAlignment="0" applyProtection="0"/>
    <xf numFmtId="0" fontId="28" fillId="4" borderId="0" applyNumberFormat="0" applyBorder="0" applyAlignment="0" applyProtection="0"/>
    <xf numFmtId="0" fontId="27" fillId="26" borderId="0" applyNumberFormat="0" applyBorder="0" applyAlignment="0" applyProtection="0"/>
    <xf numFmtId="0" fontId="24" fillId="19" borderId="0" applyNumberFormat="0" applyBorder="0" applyAlignment="0" applyProtection="0"/>
    <xf numFmtId="172" fontId="17" fillId="0" borderId="0" applyFill="0" applyBorder="0" applyAlignment="0" applyProtection="0"/>
    <xf numFmtId="0" fontId="30" fillId="43" borderId="0" applyNumberFormat="0" applyBorder="0" applyAlignment="0" applyProtection="0"/>
    <xf numFmtId="172" fontId="19" fillId="0" borderId="0" applyFill="0" applyBorder="0" applyAlignment="0" applyProtection="0"/>
    <xf numFmtId="176" fontId="27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59" fillId="0" borderId="22" applyFill="0">
      <alignment horizontal="center"/>
      <protection locked="0"/>
    </xf>
    <xf numFmtId="0" fontId="46" fillId="32" borderId="0" applyNumberFormat="0" applyBorder="0" applyAlignment="0" applyProtection="0"/>
    <xf numFmtId="0" fontId="27" fillId="36" borderId="0" applyNumberFormat="0" applyBorder="0" applyAlignment="0" applyProtection="0"/>
    <xf numFmtId="0" fontId="30" fillId="43" borderId="0" applyNumberFormat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30" fillId="43" borderId="0" applyNumberFormat="0" applyBorder="0" applyAlignment="0" applyProtection="0"/>
    <xf numFmtId="172" fontId="19" fillId="0" borderId="0" applyFill="0" applyBorder="0" applyAlignment="0" applyProtection="0"/>
    <xf numFmtId="0" fontId="17" fillId="0" borderId="0"/>
    <xf numFmtId="0" fontId="19" fillId="0" borderId="0"/>
    <xf numFmtId="43" fontId="18" fillId="0" borderId="0" applyFont="0" applyFill="0" applyBorder="0" applyAlignment="0" applyProtection="0"/>
    <xf numFmtId="221" fontId="17" fillId="0" borderId="0" applyFill="0" applyBorder="0" applyAlignment="0" applyProtection="0"/>
    <xf numFmtId="0" fontId="17" fillId="0" borderId="0"/>
    <xf numFmtId="0" fontId="24" fillId="16" borderId="0" applyNumberFormat="0" applyBorder="0" applyAlignment="0" applyProtection="0"/>
    <xf numFmtId="172" fontId="19" fillId="0" borderId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59" fillId="0" borderId="22" applyFill="0">
      <alignment horizontal="center"/>
      <protection locked="0"/>
    </xf>
    <xf numFmtId="178" fontId="17" fillId="0" borderId="0" applyFill="0" applyBorder="0" applyAlignment="0" applyProtection="0"/>
    <xf numFmtId="0" fontId="28" fillId="19" borderId="0" applyNumberFormat="0" applyBorder="0" applyAlignment="0" applyProtection="0"/>
    <xf numFmtId="0" fontId="24" fillId="32" borderId="0" applyNumberFormat="0" applyBorder="0" applyAlignment="0" applyProtection="0"/>
    <xf numFmtId="43" fontId="19" fillId="0" borderId="0" applyFont="0" applyFill="0" applyBorder="0" applyAlignment="0" applyProtection="0"/>
    <xf numFmtId="0" fontId="27" fillId="6" borderId="0" applyNumberFormat="0" applyBorder="0" applyAlignment="0" applyProtection="0"/>
    <xf numFmtId="172" fontId="19" fillId="0" borderId="0" applyFill="0" applyBorder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31" fillId="15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3" fillId="0" borderId="0"/>
    <xf numFmtId="0" fontId="19" fillId="0" borderId="0"/>
    <xf numFmtId="0" fontId="19" fillId="0" borderId="0"/>
    <xf numFmtId="172" fontId="17" fillId="0" borderId="0" applyFill="0" applyBorder="0" applyAlignment="0" applyProtection="0"/>
    <xf numFmtId="178" fontId="17" fillId="0" borderId="0" applyFill="0" applyBorder="0" applyAlignment="0" applyProtection="0"/>
    <xf numFmtId="0" fontId="31" fillId="15" borderId="0" applyNumberFormat="0" applyBorder="0" applyAlignment="0" applyProtection="0"/>
    <xf numFmtId="0" fontId="31" fillId="23" borderId="0" applyNumberFormat="0" applyBorder="0" applyAlignment="0" applyProtection="0"/>
    <xf numFmtId="0" fontId="17" fillId="27" borderId="16" applyNumberFormat="0" applyFont="0" applyAlignment="0" applyProtection="0"/>
    <xf numFmtId="0" fontId="27" fillId="0" borderId="0"/>
    <xf numFmtId="0" fontId="27" fillId="0" borderId="0"/>
    <xf numFmtId="0" fontId="19" fillId="0" borderId="0"/>
    <xf numFmtId="172" fontId="17" fillId="0" borderId="0" applyFill="0" applyBorder="0" applyAlignment="0" applyProtection="0"/>
    <xf numFmtId="178" fontId="17" fillId="0" borderId="0" applyFill="0" applyBorder="0" applyAlignment="0" applyProtection="0"/>
    <xf numFmtId="0" fontId="31" fillId="15" borderId="0" applyNumberFormat="0" applyBorder="0" applyAlignment="0" applyProtection="0"/>
    <xf numFmtId="0" fontId="31" fillId="23" borderId="0" applyNumberFormat="0" applyBorder="0" applyAlignment="0" applyProtection="0"/>
    <xf numFmtId="0" fontId="18" fillId="0" borderId="0"/>
    <xf numFmtId="0" fontId="27" fillId="0" borderId="0"/>
    <xf numFmtId="0" fontId="19" fillId="0" borderId="0"/>
    <xf numFmtId="0" fontId="19" fillId="0" borderId="0"/>
    <xf numFmtId="172" fontId="17" fillId="0" borderId="0" applyFill="0" applyBorder="0" applyAlignment="0" applyProtection="0"/>
    <xf numFmtId="172" fontId="19" fillId="0" borderId="0" applyFill="0" applyBorder="0" applyAlignment="0" applyProtection="0"/>
    <xf numFmtId="178" fontId="17" fillId="0" borderId="0" applyFill="0" applyBorder="0" applyAlignment="0" applyProtection="0"/>
    <xf numFmtId="0" fontId="28" fillId="15" borderId="0" applyNumberFormat="0" applyBorder="0" applyAlignment="0" applyProtection="0"/>
    <xf numFmtId="0" fontId="43" fillId="0" borderId="0" applyNumberFormat="0" applyFill="0" applyBorder="0" applyAlignment="0" applyProtection="0"/>
    <xf numFmtId="178" fontId="17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7" fillId="0" borderId="0"/>
    <xf numFmtId="0" fontId="27" fillId="0" borderId="0"/>
    <xf numFmtId="0" fontId="19" fillId="0" borderId="0"/>
    <xf numFmtId="0" fontId="19" fillId="0" borderId="0"/>
    <xf numFmtId="172" fontId="17" fillId="0" borderId="0" applyFill="0" applyBorder="0" applyAlignment="0" applyProtection="0"/>
    <xf numFmtId="0" fontId="46" fillId="25" borderId="0" applyNumberFormat="0" applyBorder="0" applyAlignment="0" applyProtection="0"/>
    <xf numFmtId="178" fontId="17" fillId="0" borderId="0" applyFill="0" applyBorder="0" applyAlignment="0" applyProtection="0"/>
    <xf numFmtId="0" fontId="31" fillId="3" borderId="0" applyNumberFormat="0" applyBorder="0" applyAlignment="0" applyProtection="0"/>
    <xf numFmtId="172" fontId="19" fillId="0" borderId="0" applyFill="0" applyBorder="0" applyAlignment="0" applyProtection="0"/>
    <xf numFmtId="0" fontId="46" fillId="35" borderId="0" applyNumberFormat="0" applyBorder="0" applyAlignment="0" applyProtection="0"/>
    <xf numFmtId="164" fontId="19" fillId="0" borderId="0" applyFont="0" applyFill="0" applyBorder="0" applyAlignment="0" applyProtection="0"/>
    <xf numFmtId="0" fontId="46" fillId="35" borderId="0" applyNumberFormat="0" applyBorder="0" applyAlignment="0" applyProtection="0"/>
    <xf numFmtId="164" fontId="19" fillId="0" borderId="0" applyFont="0" applyFill="0" applyBorder="0" applyAlignment="0" applyProtection="0"/>
    <xf numFmtId="0" fontId="27" fillId="46" borderId="0" applyNumberFormat="0" applyBorder="0" applyAlignment="0" applyProtection="0"/>
    <xf numFmtId="172" fontId="17" fillId="0" borderId="0" applyFill="0" applyBorder="0" applyAlignment="0" applyProtection="0"/>
    <xf numFmtId="0" fontId="26" fillId="0" borderId="0"/>
    <xf numFmtId="0" fontId="26" fillId="0" borderId="0"/>
    <xf numFmtId="0" fontId="24" fillId="35" borderId="0" applyNumberFormat="0" applyBorder="0" applyAlignment="0" applyProtection="0"/>
    <xf numFmtId="172" fontId="17" fillId="0" borderId="0" applyFill="0" applyBorder="0" applyAlignment="0" applyProtection="0"/>
    <xf numFmtId="0" fontId="19" fillId="0" borderId="0">
      <alignment vertical="justify"/>
    </xf>
    <xf numFmtId="185" fontId="47" fillId="0" borderId="0" applyFill="0" applyBorder="0" applyAlignment="0"/>
    <xf numFmtId="0" fontId="26" fillId="0" borderId="0"/>
    <xf numFmtId="0" fontId="26" fillId="0" borderId="0"/>
    <xf numFmtId="0" fontId="24" fillId="35" borderId="0" applyNumberFormat="0" applyBorder="0" applyAlignment="0" applyProtection="0"/>
    <xf numFmtId="172" fontId="17" fillId="0" borderId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0" fillId="54" borderId="0" applyNumberFormat="0" applyBorder="0" applyAlignment="0" applyProtection="0"/>
    <xf numFmtId="164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" fillId="3" borderId="0" applyNumberFormat="0" applyBorder="0" applyAlignment="0" applyProtection="0"/>
    <xf numFmtId="0" fontId="28" fillId="29" borderId="0" applyNumberFormat="0" applyBorder="0" applyAlignment="0" applyProtection="0"/>
    <xf numFmtId="203" fontId="26" fillId="0" borderId="0"/>
    <xf numFmtId="178" fontId="17" fillId="0" borderId="0" applyFill="0" applyBorder="0" applyAlignment="0" applyProtection="0"/>
    <xf numFmtId="0" fontId="30" fillId="61" borderId="0" applyNumberFormat="0" applyBorder="0" applyAlignment="0" applyProtection="0"/>
    <xf numFmtId="164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24" fillId="17" borderId="0" applyNumberFormat="0" applyBorder="0" applyAlignment="0" applyProtection="0"/>
    <xf numFmtId="203" fontId="26" fillId="0" borderId="0"/>
    <xf numFmtId="173" fontId="22" fillId="0" borderId="0" applyFont="0" applyFill="0" applyBorder="0" applyAlignment="0" applyProtection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7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" fillId="31" borderId="0" applyNumberFormat="0" applyBorder="0" applyAlignment="0" applyProtection="0"/>
    <xf numFmtId="0" fontId="24" fillId="23" borderId="0" applyNumberFormat="0" applyBorder="0" applyAlignment="0" applyProtection="0"/>
    <xf numFmtId="0" fontId="17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78" fontId="19" fillId="0" borderId="0" applyFill="0" applyBorder="0" applyAlignment="0" applyProtection="0"/>
    <xf numFmtId="172" fontId="19" fillId="0" borderId="0" applyFill="0" applyBorder="0" applyAlignment="0" applyProtection="0"/>
    <xf numFmtId="176" fontId="25" fillId="0" borderId="0" applyFont="0" applyFill="0" applyBorder="0" applyAlignment="0" applyProtection="0"/>
    <xf numFmtId="0" fontId="129" fillId="0" borderId="0"/>
    <xf numFmtId="0" fontId="46" fillId="45" borderId="0" applyNumberFormat="0" applyBorder="0" applyAlignment="0" applyProtection="0"/>
    <xf numFmtId="172" fontId="17" fillId="0" borderId="0" applyFill="0" applyBorder="0" applyAlignment="0" applyProtection="0"/>
    <xf numFmtId="0" fontId="129" fillId="0" borderId="0"/>
    <xf numFmtId="0" fontId="27" fillId="6" borderId="0" applyNumberFormat="0" applyBorder="0" applyAlignment="0" applyProtection="0"/>
    <xf numFmtId="168" fontId="117" fillId="0" borderId="0"/>
    <xf numFmtId="172" fontId="17" fillId="0" borderId="0" applyFill="0" applyBorder="0" applyAlignment="0" applyProtection="0"/>
    <xf numFmtId="0" fontId="46" fillId="23" borderId="0" applyNumberFormat="0" applyBorder="0" applyAlignment="0" applyProtection="0"/>
    <xf numFmtId="0" fontId="31" fillId="3" borderId="0" applyNumberFormat="0" applyBorder="0" applyAlignment="0" applyProtection="0"/>
    <xf numFmtId="0" fontId="24" fillId="45" borderId="0" applyNumberFormat="0" applyBorder="0" applyAlignment="0" applyProtection="0"/>
    <xf numFmtId="175" fontId="26" fillId="0" borderId="0"/>
    <xf numFmtId="172" fontId="17" fillId="0" borderId="0" applyFill="0" applyBorder="0" applyAlignment="0" applyProtection="0"/>
    <xf numFmtId="0" fontId="27" fillId="26" borderId="0" applyNumberFormat="0" applyBorder="0" applyAlignment="0" applyProtection="0"/>
    <xf numFmtId="0" fontId="27" fillId="40" borderId="0" applyNumberFormat="0" applyBorder="0" applyAlignment="0" applyProtection="0"/>
    <xf numFmtId="0" fontId="19" fillId="0" borderId="0"/>
    <xf numFmtId="0" fontId="24" fillId="45" borderId="0" applyNumberFormat="0" applyBorder="0" applyAlignment="0" applyProtection="0"/>
    <xf numFmtId="175" fontId="26" fillId="0" borderId="0"/>
    <xf numFmtId="172" fontId="17" fillId="0" borderId="0" applyFill="0" applyBorder="0" applyAlignment="0" applyProtection="0"/>
    <xf numFmtId="0" fontId="28" fillId="31" borderId="0" applyNumberFormat="0" applyBorder="0" applyAlignment="0" applyProtection="0"/>
    <xf numFmtId="0" fontId="24" fillId="23" borderId="0" applyNumberFormat="0" applyBorder="0" applyAlignment="0" applyProtection="0"/>
    <xf numFmtId="173" fontId="22" fillId="0" borderId="0" applyFont="0" applyFill="0" applyBorder="0" applyAlignment="0" applyProtection="0"/>
    <xf numFmtId="175" fontId="26" fillId="0" borderId="0"/>
    <xf numFmtId="172" fontId="17" fillId="0" borderId="0" applyFill="0" applyBorder="0" applyAlignment="0" applyProtection="0"/>
    <xf numFmtId="176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7" fillId="6" borderId="0" applyNumberFormat="0" applyBorder="0" applyAlignment="0" applyProtection="0"/>
    <xf numFmtId="0" fontId="17" fillId="0" borderId="0" applyFill="0" applyBorder="0" applyAlignment="0" applyProtection="0"/>
    <xf numFmtId="0" fontId="19" fillId="0" borderId="0">
      <alignment horizontal="centerContinuous" vertical="center"/>
    </xf>
    <xf numFmtId="164" fontId="19" fillId="0" borderId="0" applyFont="0" applyFill="0" applyBorder="0" applyAlignment="0" applyProtection="0"/>
    <xf numFmtId="0" fontId="19" fillId="0" borderId="0"/>
    <xf numFmtId="0" fontId="17" fillId="0" borderId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9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7" fillId="0" borderId="0"/>
    <xf numFmtId="178" fontId="19" fillId="0" borderId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27" fillId="0" borderId="0"/>
    <xf numFmtId="43" fontId="19" fillId="0" borderId="0" applyFont="0" applyFill="0" applyBorder="0" applyAlignment="0" applyProtection="0"/>
    <xf numFmtId="0" fontId="24" fillId="21" borderId="0" applyNumberFormat="0" applyBorder="0" applyAlignment="0" applyProtection="0"/>
    <xf numFmtId="0" fontId="17" fillId="0" borderId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2" fontId="17" fillId="0" borderId="0" applyFill="0" applyBorder="0" applyAlignment="0" applyProtection="0"/>
    <xf numFmtId="0" fontId="19" fillId="0" borderId="0"/>
    <xf numFmtId="176" fontId="27" fillId="0" borderId="0" applyFont="0" applyFill="0" applyBorder="0" applyAlignment="0" applyProtection="0"/>
    <xf numFmtId="0" fontId="24" fillId="21" borderId="0" applyNumberFormat="0" applyBorder="0" applyAlignment="0" applyProtection="0"/>
    <xf numFmtId="173" fontId="22" fillId="0" borderId="0" applyFont="0" applyFill="0" applyBorder="0" applyAlignment="0" applyProtection="0"/>
    <xf numFmtId="172" fontId="17" fillId="0" borderId="0" applyFill="0" applyBorder="0" applyAlignment="0" applyProtection="0"/>
    <xf numFmtId="0" fontId="27" fillId="40" borderId="0" applyNumberFormat="0" applyBorder="0" applyAlignment="0" applyProtection="0"/>
    <xf numFmtId="0" fontId="17" fillId="0" borderId="0" applyFill="0" applyBorder="0" applyAlignment="0" applyProtection="0"/>
    <xf numFmtId="0" fontId="17" fillId="0" borderId="0"/>
    <xf numFmtId="176" fontId="27" fillId="0" borderId="0" applyFont="0" applyFill="0" applyBorder="0" applyAlignment="0" applyProtection="0"/>
    <xf numFmtId="0" fontId="24" fillId="21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8" fontId="17" fillId="0" borderId="0" applyFill="0" applyBorder="0" applyAlignment="0" applyProtection="0"/>
    <xf numFmtId="172" fontId="17" fillId="0" borderId="0" applyFill="0" applyBorder="0" applyAlignment="0" applyProtection="0"/>
    <xf numFmtId="0" fontId="27" fillId="37" borderId="0" applyNumberFormat="0" applyBorder="0" applyAlignment="0" applyProtection="0"/>
    <xf numFmtId="0" fontId="24" fillId="21" borderId="0" applyNumberFormat="0" applyBorder="0" applyAlignment="0" applyProtection="0"/>
    <xf numFmtId="178" fontId="17" fillId="0" borderId="0" applyFill="0" applyBorder="0" applyAlignment="0" applyProtection="0"/>
    <xf numFmtId="172" fontId="17" fillId="0" borderId="0" applyFill="0" applyBorder="0" applyAlignment="0" applyProtection="0"/>
    <xf numFmtId="0" fontId="27" fillId="20" borderId="0" applyNumberFormat="0" applyBorder="0" applyAlignment="0" applyProtection="0"/>
    <xf numFmtId="178" fontId="19" fillId="0" borderId="0" applyFill="0" applyBorder="0" applyAlignment="0" applyProtection="0"/>
    <xf numFmtId="0" fontId="27" fillId="0" borderId="0"/>
    <xf numFmtId="0" fontId="87" fillId="0" borderId="0"/>
    <xf numFmtId="0" fontId="46" fillId="17" borderId="0" applyNumberFormat="0" applyBorder="0" applyAlignment="0" applyProtection="0"/>
    <xf numFmtId="43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6" fillId="35" borderId="0" applyNumberFormat="0" applyBorder="0" applyAlignment="0" applyProtection="0"/>
    <xf numFmtId="178" fontId="19" fillId="0" borderId="0" applyFill="0" applyBorder="0" applyAlignment="0" applyProtection="0"/>
    <xf numFmtId="0" fontId="31" fillId="4" borderId="0" applyNumberFormat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37" fillId="10" borderId="10" applyNumberFormat="0" applyAlignment="0" applyProtection="0"/>
    <xf numFmtId="172" fontId="17" fillId="0" borderId="0" applyFill="0" applyBorder="0" applyAlignment="0" applyProtection="0"/>
    <xf numFmtId="164" fontId="19" fillId="0" borderId="0" applyFont="0" applyFill="0" applyBorder="0" applyAlignment="0" applyProtection="0"/>
    <xf numFmtId="0" fontId="46" fillId="35" borderId="0" applyNumberFormat="0" applyBorder="0" applyAlignment="0" applyProtection="0"/>
    <xf numFmtId="164" fontId="19" fillId="0" borderId="0" applyFont="0" applyFill="0" applyBorder="0" applyAlignment="0" applyProtection="0"/>
    <xf numFmtId="0" fontId="17" fillId="0" borderId="0" applyFill="0" applyBorder="0" applyAlignment="0" applyProtection="0"/>
    <xf numFmtId="0" fontId="46" fillId="16" borderId="0" applyNumberFormat="0" applyBorder="0" applyAlignment="0" applyProtection="0"/>
    <xf numFmtId="0" fontId="19" fillId="0" borderId="0"/>
    <xf numFmtId="0" fontId="38" fillId="0" borderId="0"/>
    <xf numFmtId="0" fontId="28" fillId="17" borderId="0" applyNumberFormat="0" applyBorder="0" applyAlignment="0" applyProtection="0"/>
    <xf numFmtId="172" fontId="19" fillId="0" borderId="0" applyFill="0" applyBorder="0" applyAlignment="0" applyProtection="0"/>
    <xf numFmtId="0" fontId="46" fillId="17" borderId="0" applyNumberFormat="0" applyBorder="0" applyAlignment="0" applyProtection="0"/>
    <xf numFmtId="164" fontId="19" fillId="0" borderId="0" applyFont="0" applyFill="0" applyBorder="0" applyAlignment="0" applyProtection="0"/>
    <xf numFmtId="17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27" fillId="6" borderId="0" applyNumberFormat="0" applyBorder="0" applyAlignment="0" applyProtection="0"/>
    <xf numFmtId="178" fontId="17" fillId="0" borderId="0" applyFill="0" applyBorder="0" applyAlignment="0" applyProtection="0"/>
    <xf numFmtId="178" fontId="17" fillId="0" borderId="0" applyFill="0" applyBorder="0" applyAlignment="0" applyProtection="0"/>
    <xf numFmtId="178" fontId="17" fillId="0" borderId="0" applyFill="0" applyBorder="0" applyAlignment="0" applyProtection="0"/>
    <xf numFmtId="178" fontId="17" fillId="0" borderId="0" applyFill="0" applyBorder="0" applyAlignment="0" applyProtection="0"/>
    <xf numFmtId="178" fontId="17" fillId="0" borderId="0" applyFill="0" applyBorder="0" applyAlignment="0" applyProtection="0"/>
    <xf numFmtId="178" fontId="17" fillId="0" borderId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59" fillId="0" borderId="22" applyFill="0">
      <alignment horizontal="center"/>
      <protection locked="0"/>
    </xf>
    <xf numFmtId="173" fontId="22" fillId="0" borderId="0" applyFont="0" applyFill="0" applyBorder="0" applyAlignment="0" applyProtection="0"/>
    <xf numFmtId="0" fontId="46" fillId="17" borderId="0" applyNumberFormat="0" applyBorder="0" applyAlignment="0" applyProtection="0"/>
    <xf numFmtId="0" fontId="27" fillId="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59" fillId="0" borderId="22" applyFill="0">
      <alignment horizontal="center"/>
      <protection locked="0"/>
    </xf>
    <xf numFmtId="178" fontId="17" fillId="0" borderId="0" applyFill="0" applyBorder="0" applyAlignment="0" applyProtection="0"/>
    <xf numFmtId="178" fontId="19" fillId="0" borderId="0" applyFill="0" applyBorder="0" applyAlignment="0" applyProtection="0"/>
    <xf numFmtId="43" fontId="19" fillId="0" borderId="0" applyFont="0" applyFill="0" applyBorder="0" applyAlignment="0" applyProtection="0"/>
    <xf numFmtId="38" fontId="151" fillId="0" borderId="0" applyFont="0" applyFill="0" applyBorder="0" applyAlignment="0" applyProtection="0"/>
    <xf numFmtId="0" fontId="28" fillId="19" borderId="0" applyNumberFormat="0" applyBorder="0" applyAlignment="0" applyProtection="0"/>
    <xf numFmtId="0" fontId="24" fillId="32" borderId="0" applyNumberFormat="0" applyBorder="0" applyAlignment="0" applyProtection="0"/>
    <xf numFmtId="0" fontId="17" fillId="0" borderId="0"/>
    <xf numFmtId="0" fontId="59" fillId="62" borderId="0">
      <alignment horizontal="right"/>
    </xf>
    <xf numFmtId="178" fontId="17" fillId="0" borderId="0" applyFill="0" applyBorder="0" applyAlignment="0" applyProtection="0"/>
    <xf numFmtId="0" fontId="27" fillId="0" borderId="0"/>
    <xf numFmtId="178" fontId="19" fillId="0" borderId="0" applyFill="0" applyBorder="0" applyAlignment="0" applyProtection="0"/>
    <xf numFmtId="0" fontId="82" fillId="49" borderId="0" applyNumberFormat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31" fillId="18" borderId="0" applyNumberFormat="0" applyBorder="0" applyAlignment="0" applyProtection="0"/>
    <xf numFmtId="178" fontId="17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8" fillId="0" borderId="0" applyFont="0" applyFill="0" applyBorder="0" applyAlignment="0" applyProtection="0"/>
    <xf numFmtId="12" fontId="124" fillId="0" borderId="34">
      <alignment horizontal="center"/>
    </xf>
    <xf numFmtId="178" fontId="19" fillId="0" borderId="0" applyFill="0" applyBorder="0" applyAlignment="0" applyProtection="0"/>
    <xf numFmtId="178" fontId="17" fillId="0" borderId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43" fillId="0" borderId="0" applyNumberFormat="0" applyFill="0" applyBorder="0" applyAlignment="0" applyProtection="0"/>
    <xf numFmtId="178" fontId="17" fillId="0" borderId="0" applyFill="0" applyBorder="0" applyAlignment="0" applyProtection="0"/>
    <xf numFmtId="0" fontId="31" fillId="4" borderId="0" applyNumberFormat="0" applyBorder="0" applyAlignment="0" applyProtection="0"/>
    <xf numFmtId="0" fontId="30" fillId="13" borderId="0" applyNumberFormat="0" applyBorder="0" applyAlignment="0" applyProtection="0"/>
    <xf numFmtId="178" fontId="17" fillId="0" borderId="0" applyFill="0" applyBorder="0" applyAlignment="0" applyProtection="0"/>
    <xf numFmtId="0" fontId="31" fillId="4" borderId="0" applyNumberFormat="0" applyBorder="0" applyAlignment="0" applyProtection="0"/>
    <xf numFmtId="0" fontId="24" fillId="19" borderId="0" applyNumberFormat="0" applyBorder="0" applyAlignment="0" applyProtection="0"/>
    <xf numFmtId="178" fontId="17" fillId="0" borderId="0" applyFill="0" applyBorder="0" applyAlignment="0" applyProtection="0"/>
    <xf numFmtId="0" fontId="31" fillId="15" borderId="0" applyNumberFormat="0" applyBorder="0" applyAlignment="0" applyProtection="0"/>
    <xf numFmtId="0" fontId="46" fillId="19" borderId="0" applyNumberFormat="0" applyBorder="0" applyAlignment="0" applyProtection="0"/>
    <xf numFmtId="178" fontId="17" fillId="0" borderId="0" applyFill="0" applyBorder="0" applyAlignment="0" applyProtection="0"/>
    <xf numFmtId="0" fontId="28" fillId="56" borderId="0" applyNumberFormat="0" applyBorder="0" applyAlignment="0" applyProtection="0"/>
    <xf numFmtId="0" fontId="24" fillId="24" borderId="0" applyNumberFormat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4" fillId="38" borderId="26" applyNumberFormat="0" applyFont="0" applyAlignment="0" applyProtection="0"/>
    <xf numFmtId="172" fontId="19" fillId="0" borderId="0" applyFill="0" applyBorder="0" applyAlignment="0" applyProtection="0"/>
    <xf numFmtId="0" fontId="27" fillId="0" borderId="0"/>
    <xf numFmtId="0" fontId="27" fillId="0" borderId="0"/>
    <xf numFmtId="173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0" fontId="17" fillId="0" borderId="0"/>
    <xf numFmtId="178" fontId="19" fillId="0" borderId="0" applyFill="0" applyBorder="0" applyAlignment="0" applyProtection="0"/>
    <xf numFmtId="176" fontId="27" fillId="0" borderId="0" applyFont="0" applyFill="0" applyBorder="0" applyAlignment="0" applyProtection="0"/>
    <xf numFmtId="0" fontId="31" fillId="15" borderId="0" applyNumberFormat="0" applyBorder="0" applyAlignment="0" applyProtection="0"/>
    <xf numFmtId="178" fontId="19" fillId="0" borderId="0" applyFill="0" applyBorder="0" applyAlignment="0" applyProtection="0"/>
    <xf numFmtId="186" fontId="115" fillId="0" borderId="0" applyFill="0" applyBorder="0" applyAlignment="0" applyProtection="0"/>
    <xf numFmtId="0" fontId="27" fillId="46" borderId="0" applyNumberFormat="0" applyBorder="0" applyAlignment="0" applyProtection="0"/>
    <xf numFmtId="43" fontId="19" fillId="0" borderId="0" applyFont="0" applyFill="0" applyBorder="0" applyAlignment="0" applyProtection="0"/>
    <xf numFmtId="0" fontId="19" fillId="0" borderId="0">
      <alignment vertical="justify"/>
    </xf>
    <xf numFmtId="178" fontId="19" fillId="0" borderId="0" applyFill="0" applyBorder="0" applyAlignment="0" applyProtection="0"/>
    <xf numFmtId="172" fontId="17" fillId="0" borderId="0" applyFill="0" applyBorder="0" applyAlignment="0" applyProtection="0"/>
    <xf numFmtId="172" fontId="17" fillId="0" borderId="0" applyFill="0" applyBorder="0" applyAlignment="0" applyProtection="0"/>
    <xf numFmtId="172" fontId="17" fillId="0" borderId="0" applyFill="0" applyBorder="0" applyAlignment="0" applyProtection="0"/>
    <xf numFmtId="172" fontId="17" fillId="0" borderId="0" applyFill="0" applyBorder="0" applyAlignment="0" applyProtection="0"/>
    <xf numFmtId="0" fontId="113" fillId="59" borderId="10" applyNumberFormat="0" applyAlignment="0" applyProtection="0"/>
    <xf numFmtId="172" fontId="17" fillId="0" borderId="0" applyFill="0" applyBorder="0" applyAlignment="0" applyProtection="0"/>
    <xf numFmtId="43" fontId="19" fillId="0" borderId="0" applyFont="0" applyFill="0" applyBorder="0" applyAlignment="0" applyProtection="0"/>
    <xf numFmtId="172" fontId="17" fillId="0" borderId="0" applyFill="0" applyBorder="0" applyAlignment="0" applyProtection="0"/>
    <xf numFmtId="0" fontId="26" fillId="0" borderId="33">
      <alignment horizontal="center"/>
    </xf>
    <xf numFmtId="0" fontId="27" fillId="50" borderId="0" applyNumberFormat="0" applyBorder="0" applyAlignment="0" applyProtection="0"/>
    <xf numFmtId="0" fontId="46" fillId="32" borderId="0" applyNumberFormat="0" applyBorder="0" applyAlignment="0" applyProtection="0"/>
    <xf numFmtId="172" fontId="19" fillId="0" borderId="0" applyFill="0" applyBorder="0" applyAlignment="0" applyProtection="0"/>
    <xf numFmtId="43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172" fontId="17" fillId="0" borderId="0" applyFill="0" applyBorder="0" applyAlignment="0" applyProtection="0"/>
    <xf numFmtId="176" fontId="93" fillId="0" borderId="0" applyFont="0" applyFill="0" applyBorder="0" applyAlignment="0" applyProtection="0"/>
    <xf numFmtId="0" fontId="17" fillId="0" borderId="0" applyNumberFormat="0" applyFill="0" applyBorder="0" applyProtection="0">
      <alignment horizontal="left"/>
    </xf>
    <xf numFmtId="0" fontId="30" fillId="12" borderId="0" applyNumberFormat="0" applyBorder="0" applyAlignment="0" applyProtection="0"/>
    <xf numFmtId="0" fontId="17" fillId="0" borderId="0"/>
    <xf numFmtId="0" fontId="14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46" fillId="35" borderId="0" applyNumberFormat="0" applyBorder="0" applyAlignment="0" applyProtection="0"/>
    <xf numFmtId="216" fontId="19" fillId="0" borderId="0" applyFont="0" applyFill="0" applyBorder="0" applyAlignment="0" applyProtection="0"/>
    <xf numFmtId="0" fontId="31" fillId="4" borderId="0" applyNumberFormat="0" applyBorder="0" applyAlignment="0" applyProtection="0"/>
    <xf numFmtId="173" fontId="22" fillId="0" borderId="0" applyFont="0" applyFill="0" applyBorder="0" applyAlignment="0" applyProtection="0"/>
    <xf numFmtId="172" fontId="17" fillId="0" borderId="0" applyFill="0" applyBorder="0" applyAlignment="0" applyProtection="0"/>
    <xf numFmtId="172" fontId="17" fillId="0" borderId="0" applyFill="0" applyBorder="0" applyAlignment="0" applyProtection="0"/>
    <xf numFmtId="172" fontId="17" fillId="0" borderId="0" applyFill="0" applyBorder="0" applyAlignment="0" applyProtection="0"/>
    <xf numFmtId="0" fontId="67" fillId="0" borderId="24" applyNumberFormat="0" applyFill="0" applyAlignment="0" applyProtection="0"/>
    <xf numFmtId="164" fontId="19" fillId="0" borderId="0" applyFont="0" applyFill="0" applyBorder="0" applyAlignment="0" applyProtection="0"/>
    <xf numFmtId="0" fontId="17" fillId="0" borderId="0"/>
    <xf numFmtId="164" fontId="19" fillId="0" borderId="0" applyFont="0" applyFill="0" applyBorder="0" applyAlignment="0" applyProtection="0"/>
    <xf numFmtId="172" fontId="19" fillId="0" borderId="0" applyFill="0" applyBorder="0" applyAlignment="0" applyProtection="0"/>
    <xf numFmtId="0" fontId="28" fillId="15" borderId="0" applyNumberFormat="0" applyBorder="0" applyAlignment="0" applyProtection="0"/>
    <xf numFmtId="0" fontId="30" fillId="13" borderId="0" applyNumberFormat="0" applyBorder="0" applyAlignment="0" applyProtection="0"/>
    <xf numFmtId="172" fontId="19" fillId="0" borderId="0" applyFill="0" applyBorder="0" applyAlignment="0" applyProtection="0"/>
    <xf numFmtId="172" fontId="17" fillId="0" borderId="0" applyFill="0" applyBorder="0" applyAlignment="0" applyProtection="0"/>
    <xf numFmtId="172" fontId="19" fillId="0" borderId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28" fillId="4" borderId="0" applyNumberFormat="0" applyBorder="0" applyAlignment="0" applyProtection="0"/>
    <xf numFmtId="0" fontId="30" fillId="44" borderId="0" applyNumberFormat="0" applyBorder="0" applyAlignment="0" applyProtection="0"/>
    <xf numFmtId="0" fontId="158" fillId="0" borderId="0" applyNumberFormat="0" applyFill="0" applyBorder="0" applyAlignment="0" applyProtection="0"/>
    <xf numFmtId="173" fontId="22" fillId="0" borderId="0" applyFont="0" applyFill="0" applyBorder="0" applyAlignment="0" applyProtection="0"/>
    <xf numFmtId="0" fontId="27" fillId="46" borderId="0" applyNumberFormat="0" applyBorder="0" applyAlignment="0" applyProtection="0"/>
    <xf numFmtId="0" fontId="34" fillId="0" borderId="8" applyNumberFormat="0" applyFill="0" applyAlignment="0" applyProtection="0"/>
    <xf numFmtId="178" fontId="17" fillId="0" borderId="0" applyFill="0" applyBorder="0" applyAlignment="0" applyProtection="0"/>
    <xf numFmtId="0" fontId="46" fillId="23" borderId="0" applyNumberFormat="0" applyBorder="0" applyAlignment="0" applyProtection="0"/>
    <xf numFmtId="0" fontId="27" fillId="6" borderId="0" applyNumberFormat="0" applyBorder="0" applyAlignment="0" applyProtection="0"/>
    <xf numFmtId="0" fontId="31" fillId="29" borderId="0" applyNumberFormat="0" applyBorder="0" applyAlignment="0" applyProtection="0"/>
    <xf numFmtId="175" fontId="26" fillId="0" borderId="0"/>
    <xf numFmtId="0" fontId="28" fillId="29" borderId="0" applyNumberFormat="0" applyBorder="0" applyAlignment="0" applyProtection="0"/>
    <xf numFmtId="0" fontId="24" fillId="24" borderId="0" applyNumberFormat="0" applyBorder="0" applyAlignment="0" applyProtection="0"/>
    <xf numFmtId="173" fontId="22" fillId="0" borderId="0" applyFont="0" applyFill="0" applyBorder="0" applyAlignment="0" applyProtection="0"/>
    <xf numFmtId="175" fontId="26" fillId="0" borderId="0"/>
    <xf numFmtId="0" fontId="31" fillId="29" borderId="0" applyNumberFormat="0" applyBorder="0" applyAlignment="0" applyProtection="0"/>
    <xf numFmtId="0" fontId="24" fillId="24" borderId="0" applyNumberFormat="0" applyBorder="0" applyAlignment="0" applyProtection="0"/>
    <xf numFmtId="0" fontId="46" fillId="25" borderId="0" applyNumberFormat="0" applyBorder="0" applyAlignment="0" applyProtection="0"/>
    <xf numFmtId="178" fontId="17" fillId="0" borderId="0" applyFill="0" applyBorder="0" applyAlignment="0" applyProtection="0"/>
    <xf numFmtId="0" fontId="24" fillId="25" borderId="0" applyNumberFormat="0" applyBorder="0" applyAlignment="0" applyProtection="0"/>
    <xf numFmtId="178" fontId="17" fillId="0" borderId="0" applyFill="0" applyBorder="0" applyAlignment="0" applyProtection="0"/>
    <xf numFmtId="0" fontId="46" fillId="24" borderId="0" applyNumberFormat="0" applyBorder="0" applyAlignment="0" applyProtection="0"/>
    <xf numFmtId="43" fontId="19" fillId="0" borderId="0" applyFont="0" applyFill="0" applyBorder="0" applyAlignment="0" applyProtection="0"/>
    <xf numFmtId="0" fontId="24" fillId="25" borderId="0" applyNumberFormat="0" applyBorder="0" applyAlignment="0" applyProtection="0"/>
    <xf numFmtId="178" fontId="17" fillId="0" borderId="0" applyFill="0" applyBorder="0" applyAlignment="0" applyProtection="0"/>
    <xf numFmtId="0" fontId="29" fillId="55" borderId="0" applyNumberFormat="0" applyBorder="0" applyAlignment="0" applyProtection="0"/>
    <xf numFmtId="43" fontId="19" fillId="0" borderId="0" applyFont="0" applyFill="0" applyBorder="0" applyAlignment="0" applyProtection="0"/>
    <xf numFmtId="0" fontId="24" fillId="25" borderId="0" applyNumberFormat="0" applyBorder="0" applyAlignment="0" applyProtection="0"/>
    <xf numFmtId="178" fontId="17" fillId="0" borderId="0" applyFill="0" applyBorder="0" applyAlignment="0" applyProtection="0"/>
    <xf numFmtId="0" fontId="24" fillId="25" borderId="0" applyNumberFormat="0" applyBorder="0" applyAlignment="0" applyProtection="0"/>
    <xf numFmtId="178" fontId="17" fillId="0" borderId="0" applyFill="0" applyBorder="0" applyAlignment="0" applyProtection="0"/>
    <xf numFmtId="0" fontId="27" fillId="26" borderId="0" applyNumberFormat="0" applyBorder="0" applyAlignment="0" applyProtection="0"/>
    <xf numFmtId="0" fontId="19" fillId="0" borderId="0"/>
    <xf numFmtId="0" fontId="19" fillId="0" borderId="0"/>
    <xf numFmtId="0" fontId="28" fillId="4" borderId="0" applyNumberFormat="0" applyBorder="0" applyAlignment="0" applyProtection="0"/>
    <xf numFmtId="0" fontId="27" fillId="26" borderId="0" applyNumberFormat="0" applyBorder="0" applyAlignment="0" applyProtection="0"/>
    <xf numFmtId="0" fontId="31" fillId="3" borderId="0" applyNumberFormat="0" applyBorder="0" applyAlignment="0" applyProtection="0"/>
    <xf numFmtId="0" fontId="30" fillId="61" borderId="0" applyNumberFormat="0" applyBorder="0" applyAlignment="0" applyProtection="0"/>
    <xf numFmtId="0" fontId="94" fillId="0" borderId="0" applyNumberFormat="0" applyFill="0" applyBorder="0" applyAlignment="0" applyProtection="0"/>
    <xf numFmtId="178" fontId="19" fillId="0" borderId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0" fillId="61" borderId="0" applyNumberFormat="0" applyBorder="0" applyAlignment="0" applyProtection="0"/>
    <xf numFmtId="0" fontId="24" fillId="16" borderId="0" applyNumberFormat="0" applyBorder="0" applyAlignment="0" applyProtection="0"/>
    <xf numFmtId="178" fontId="19" fillId="0" borderId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24" fillId="35" borderId="0" applyNumberFormat="0" applyBorder="0" applyAlignment="0" applyProtection="0"/>
    <xf numFmtId="0" fontId="19" fillId="0" borderId="0"/>
    <xf numFmtId="0" fontId="19" fillId="0" borderId="0"/>
    <xf numFmtId="178" fontId="17" fillId="0" borderId="0" applyFill="0" applyBorder="0" applyAlignment="0" applyProtection="0"/>
    <xf numFmtId="37" fontId="54" fillId="47" borderId="0" applyNumberFormat="0" applyBorder="0" applyAlignment="0" applyProtection="0"/>
    <xf numFmtId="0" fontId="19" fillId="0" borderId="0">
      <alignment vertical="justify"/>
    </xf>
    <xf numFmtId="9" fontId="115" fillId="0" borderId="0" applyFill="0" applyBorder="0" applyAlignment="0" applyProtection="0"/>
    <xf numFmtId="0" fontId="27" fillId="20" borderId="0" applyNumberFormat="0" applyBorder="0" applyAlignment="0" applyProtection="0"/>
    <xf numFmtId="0" fontId="19" fillId="0" borderId="0"/>
    <xf numFmtId="0" fontId="19" fillId="0" borderId="0">
      <alignment horizontal="centerContinuous" vertical="center"/>
    </xf>
    <xf numFmtId="178" fontId="17" fillId="0" borderId="0" applyFill="0" applyBorder="0" applyAlignment="0" applyProtection="0"/>
    <xf numFmtId="0" fontId="19" fillId="0" borderId="0">
      <alignment horizontal="centerContinuous" vertical="center"/>
    </xf>
    <xf numFmtId="178" fontId="17" fillId="0" borderId="0" applyFill="0" applyBorder="0" applyAlignment="0" applyProtection="0"/>
    <xf numFmtId="0" fontId="46" fillId="32" borderId="0" applyNumberFormat="0" applyBorder="0" applyAlignment="0" applyProtection="0"/>
    <xf numFmtId="0" fontId="28" fillId="23" borderId="0" applyNumberFormat="0" applyBorder="0" applyAlignment="0" applyProtection="0"/>
    <xf numFmtId="0" fontId="17" fillId="0" borderId="0"/>
    <xf numFmtId="178" fontId="17" fillId="0" borderId="0" applyFill="0" applyBorder="0" applyAlignment="0" applyProtection="0"/>
    <xf numFmtId="0" fontId="31" fillId="23" borderId="0" applyNumberFormat="0" applyBorder="0" applyAlignment="0" applyProtection="0"/>
    <xf numFmtId="167" fontId="112" fillId="0" borderId="0"/>
    <xf numFmtId="0" fontId="46" fillId="32" borderId="0" applyNumberFormat="0" applyBorder="0" applyAlignment="0" applyProtection="0"/>
    <xf numFmtId="0" fontId="17" fillId="0" borderId="0"/>
    <xf numFmtId="178" fontId="17" fillId="0" borderId="0" applyFill="0" applyBorder="0" applyAlignment="0" applyProtection="0"/>
    <xf numFmtId="0" fontId="17" fillId="0" borderId="0"/>
    <xf numFmtId="178" fontId="17" fillId="0" borderId="0" applyFill="0" applyBorder="0" applyAlignment="0" applyProtection="0"/>
    <xf numFmtId="0" fontId="17" fillId="0" borderId="0"/>
    <xf numFmtId="0" fontId="31" fillId="4" borderId="0" applyNumberFormat="0" applyBorder="0" applyAlignment="0" applyProtection="0"/>
    <xf numFmtId="0" fontId="17" fillId="0" borderId="0" applyFill="0" applyBorder="0" applyAlignment="0" applyProtection="0"/>
    <xf numFmtId="43" fontId="19" fillId="0" borderId="0" applyFont="0" applyFill="0" applyBorder="0" applyAlignment="0" applyProtection="0"/>
    <xf numFmtId="203" fontId="26" fillId="0" borderId="0"/>
    <xf numFmtId="178" fontId="17" fillId="0" borderId="0" applyFill="0" applyBorder="0" applyAlignment="0" applyProtection="0"/>
    <xf numFmtId="0" fontId="59" fillId="62" borderId="0">
      <alignment horizontal="right"/>
    </xf>
    <xf numFmtId="178" fontId="17" fillId="0" borderId="0" applyFill="0" applyBorder="0" applyAlignment="0" applyProtection="0"/>
    <xf numFmtId="0" fontId="17" fillId="0" borderId="0"/>
    <xf numFmtId="0" fontId="59" fillId="62" borderId="0">
      <alignment horizontal="right"/>
    </xf>
    <xf numFmtId="173" fontId="22" fillId="0" borderId="0" applyFont="0" applyFill="0" applyBorder="0" applyAlignment="0" applyProtection="0"/>
    <xf numFmtId="178" fontId="17" fillId="0" borderId="0" applyFill="0" applyBorder="0" applyAlignment="0" applyProtection="0"/>
    <xf numFmtId="0" fontId="17" fillId="0" borderId="0"/>
    <xf numFmtId="0" fontId="59" fillId="62" borderId="0">
      <alignment horizontal="right"/>
    </xf>
    <xf numFmtId="178" fontId="17" fillId="0" borderId="0" applyFill="0" applyBorder="0" applyAlignment="0" applyProtection="0"/>
    <xf numFmtId="43" fontId="19" fillId="0" borderId="0" applyFont="0" applyFill="0" applyBorder="0" applyAlignment="0" applyProtection="0"/>
    <xf numFmtId="9" fontId="115" fillId="0" borderId="0" applyFill="0" applyBorder="0" applyAlignment="0" applyProtection="0"/>
    <xf numFmtId="0" fontId="27" fillId="37" borderId="0" applyNumberFormat="0" applyBorder="0" applyAlignment="0" applyProtection="0"/>
    <xf numFmtId="0" fontId="30" fillId="51" borderId="0" applyNumberFormat="0" applyBorder="0" applyAlignment="0" applyProtection="0"/>
    <xf numFmtId="0" fontId="27" fillId="57" borderId="0" applyNumberFormat="0" applyBorder="0" applyAlignment="0" applyProtection="0"/>
    <xf numFmtId="178" fontId="19" fillId="0" borderId="0" applyFill="0" applyBorder="0" applyAlignment="0" applyProtection="0"/>
    <xf numFmtId="43" fontId="27" fillId="0" borderId="0" applyFont="0" applyFill="0" applyBorder="0" applyAlignment="0" applyProtection="0"/>
    <xf numFmtId="172" fontId="17" fillId="0" borderId="0" applyFill="0" applyBorder="0" applyAlignment="0" applyProtection="0"/>
    <xf numFmtId="0" fontId="30" fillId="22" borderId="0" applyNumberFormat="0" applyBorder="0" applyAlignment="0" applyProtection="0"/>
    <xf numFmtId="43" fontId="19" fillId="0" borderId="0" applyFont="0" applyFill="0" applyBorder="0" applyAlignment="0" applyProtection="0"/>
    <xf numFmtId="9" fontId="115" fillId="0" borderId="0" applyFill="0" applyBorder="0" applyAlignment="0" applyProtection="0"/>
    <xf numFmtId="0" fontId="153" fillId="0" borderId="0"/>
    <xf numFmtId="0" fontId="46" fillId="23" borderId="0" applyNumberFormat="0" applyBorder="0" applyAlignment="0" applyProtection="0"/>
    <xf numFmtId="0" fontId="18" fillId="0" borderId="0"/>
    <xf numFmtId="178" fontId="19" fillId="0" borderId="0" applyFill="0" applyBorder="0" applyAlignment="0" applyProtection="0"/>
    <xf numFmtId="198" fontId="17" fillId="0" borderId="0" applyFill="0" applyBorder="0" applyAlignment="0" applyProtection="0"/>
    <xf numFmtId="176" fontId="27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9" fillId="0" borderId="0"/>
    <xf numFmtId="178" fontId="19" fillId="0" borderId="0" applyFill="0" applyBorder="0" applyAlignment="0" applyProtection="0"/>
    <xf numFmtId="178" fontId="17" fillId="0" borderId="0" applyFill="0" applyBorder="0" applyAlignment="0" applyProtection="0"/>
    <xf numFmtId="178" fontId="17" fillId="0" borderId="0" applyFill="0" applyBorder="0" applyAlignment="0" applyProtection="0"/>
    <xf numFmtId="0" fontId="17" fillId="0" borderId="0"/>
    <xf numFmtId="0" fontId="99" fillId="0" borderId="12" applyNumberFormat="0" applyFill="0" applyAlignment="0" applyProtection="0"/>
    <xf numFmtId="0" fontId="27" fillId="34" borderId="0" applyNumberFormat="0" applyBorder="0" applyAlignment="0" applyProtection="0"/>
    <xf numFmtId="0" fontId="31" fillId="4" borderId="0" applyNumberFormat="0" applyBorder="0" applyAlignment="0" applyProtection="0"/>
    <xf numFmtId="164" fontId="19" fillId="0" borderId="0" applyFont="0" applyFill="0" applyBorder="0" applyAlignment="0" applyProtection="0"/>
    <xf numFmtId="178" fontId="17" fillId="0" borderId="0" applyFill="0" applyBorder="0" applyAlignment="0" applyProtection="0"/>
    <xf numFmtId="178" fontId="17" fillId="0" borderId="0" applyFill="0" applyBorder="0" applyAlignment="0" applyProtection="0"/>
    <xf numFmtId="0" fontId="19" fillId="0" borderId="0">
      <alignment vertical="justify"/>
    </xf>
    <xf numFmtId="0" fontId="27" fillId="2" borderId="0" applyNumberFormat="0" applyBorder="0" applyAlignment="0" applyProtection="0"/>
    <xf numFmtId="0" fontId="17" fillId="0" borderId="0"/>
    <xf numFmtId="173" fontId="22" fillId="0" borderId="0" applyFont="0" applyFill="0" applyBorder="0" applyAlignment="0" applyProtection="0"/>
    <xf numFmtId="0" fontId="17" fillId="0" borderId="0"/>
    <xf numFmtId="178" fontId="17" fillId="0" borderId="0" applyFill="0" applyBorder="0" applyAlignment="0" applyProtection="0"/>
    <xf numFmtId="0" fontId="17" fillId="0" borderId="0"/>
    <xf numFmtId="178" fontId="17" fillId="0" borderId="0" applyFill="0" applyBorder="0" applyAlignment="0" applyProtection="0"/>
    <xf numFmtId="38" fontId="54" fillId="21" borderId="0" applyNumberFormat="0" applyBorder="0" applyAlignment="0" applyProtection="0"/>
    <xf numFmtId="0" fontId="27" fillId="36" borderId="0" applyNumberFormat="0" applyBorder="0" applyAlignment="0" applyProtection="0"/>
    <xf numFmtId="0" fontId="17" fillId="0" borderId="0"/>
    <xf numFmtId="178" fontId="17" fillId="0" borderId="0" applyFill="0" applyBorder="0" applyAlignment="0" applyProtection="0"/>
    <xf numFmtId="178" fontId="17" fillId="0" borderId="0" applyFill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178" fontId="17" fillId="0" borderId="0" applyFill="0" applyBorder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54" fillId="30" borderId="0" applyNumberFormat="0" applyBorder="0" applyAlignment="0" applyProtection="0"/>
    <xf numFmtId="43" fontId="19" fillId="0" borderId="0" applyFont="0" applyFill="0" applyBorder="0" applyAlignment="0" applyProtection="0"/>
    <xf numFmtId="0" fontId="46" fillId="16" borderId="0" applyNumberFormat="0" applyBorder="0" applyAlignment="0" applyProtection="0"/>
    <xf numFmtId="178" fontId="17" fillId="0" borderId="0" applyFill="0" applyBorder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54" fillId="30" borderId="0" applyNumberFormat="0" applyBorder="0" applyAlignment="0" applyProtection="0"/>
    <xf numFmtId="43" fontId="19" fillId="0" borderId="0" applyFont="0" applyFill="0" applyBorder="0" applyAlignment="0" applyProtection="0"/>
    <xf numFmtId="172" fontId="17" fillId="0" borderId="0" applyFill="0" applyBorder="0" applyAlignment="0" applyProtection="0"/>
    <xf numFmtId="0" fontId="27" fillId="26" borderId="0" applyNumberFormat="0" applyBorder="0" applyAlignment="0" applyProtection="0"/>
    <xf numFmtId="0" fontId="27" fillId="36" borderId="0" applyNumberFormat="0" applyBorder="0" applyAlignment="0" applyProtection="0"/>
    <xf numFmtId="0" fontId="28" fillId="4" borderId="0" applyNumberFormat="0" applyBorder="0" applyAlignment="0" applyProtection="0"/>
    <xf numFmtId="0" fontId="24" fillId="19" borderId="0" applyNumberFormat="0" applyBorder="0" applyAlignment="0" applyProtection="0"/>
    <xf numFmtId="172" fontId="17" fillId="0" borderId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6" borderId="0" applyNumberFormat="0" applyBorder="0" applyAlignment="0" applyProtection="0"/>
    <xf numFmtId="0" fontId="17" fillId="0" borderId="0"/>
    <xf numFmtId="0" fontId="90" fillId="0" borderId="0" applyNumberForma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6" fillId="0" borderId="0">
      <protection locked="0"/>
    </xf>
    <xf numFmtId="0" fontId="24" fillId="21" borderId="0" applyNumberFormat="0" applyBorder="0" applyAlignment="0" applyProtection="0"/>
    <xf numFmtId="0" fontId="30" fillId="54" borderId="0" applyNumberFormat="0" applyBorder="0" applyAlignment="0" applyProtection="0"/>
    <xf numFmtId="0" fontId="25" fillId="38" borderId="26" applyNumberFormat="0" applyFont="0" applyAlignment="0" applyProtection="0"/>
    <xf numFmtId="172" fontId="19" fillId="0" borderId="0" applyFill="0" applyBorder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2" fontId="19" fillId="0" borderId="0" applyFill="0" applyBorder="0" applyAlignment="0" applyProtection="0"/>
    <xf numFmtId="0" fontId="154" fillId="0" borderId="0" applyNumberFormat="0" applyFill="0" applyBorder="0" applyAlignment="0" applyProtection="0"/>
    <xf numFmtId="172" fontId="19" fillId="0" borderId="0" applyFill="0" applyBorder="0" applyAlignment="0" applyProtection="0"/>
    <xf numFmtId="0" fontId="28" fillId="31" borderId="0" applyNumberFormat="0" applyBorder="0" applyAlignment="0" applyProtection="0"/>
    <xf numFmtId="173" fontId="22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6" fillId="0" borderId="0"/>
    <xf numFmtId="0" fontId="30" fillId="54" borderId="0" applyNumberFormat="0" applyBorder="0" applyAlignment="0" applyProtection="0"/>
    <xf numFmtId="178" fontId="19" fillId="0" borderId="0" applyFill="0" applyBorder="0" applyAlignment="0" applyProtection="0"/>
    <xf numFmtId="43" fontId="55" fillId="0" borderId="35">
      <alignment horizontal="right" vertical="center"/>
    </xf>
    <xf numFmtId="0" fontId="28" fillId="4" borderId="0" applyNumberFormat="0" applyBorder="0" applyAlignment="0" applyProtection="0"/>
    <xf numFmtId="178" fontId="17" fillId="0" borderId="0" applyFill="0" applyBorder="0" applyAlignment="0" applyProtection="0"/>
    <xf numFmtId="178" fontId="17" fillId="0" borderId="0" applyFill="0" applyBorder="0" applyAlignment="0" applyProtection="0"/>
    <xf numFmtId="0" fontId="160" fillId="0" borderId="0" applyNumberFormat="0" applyFont="0" applyFill="0" applyBorder="0" applyProtection="0">
      <alignment horizontal="left"/>
    </xf>
    <xf numFmtId="0" fontId="61" fillId="33" borderId="0" applyNumberFormat="0" applyBorder="0" applyAlignment="0" applyProtection="0"/>
    <xf numFmtId="0" fontId="43" fillId="0" borderId="14" applyNumberFormat="0" applyFill="0" applyAlignment="0" applyProtection="0"/>
    <xf numFmtId="178" fontId="17" fillId="0" borderId="0" applyFill="0" applyBorder="0" applyAlignment="0" applyProtection="0"/>
    <xf numFmtId="0" fontId="30" fillId="60" borderId="0" applyNumberFormat="0" applyBorder="0" applyAlignment="0" applyProtection="0"/>
    <xf numFmtId="178" fontId="17" fillId="0" borderId="0" applyFill="0" applyBorder="0" applyAlignment="0" applyProtection="0"/>
    <xf numFmtId="0" fontId="46" fillId="25" borderId="0" applyNumberFormat="0" applyBorder="0" applyAlignment="0" applyProtection="0"/>
    <xf numFmtId="178" fontId="17" fillId="0" borderId="0" applyFill="0" applyBorder="0" applyAlignment="0" applyProtection="0"/>
    <xf numFmtId="173" fontId="22" fillId="0" borderId="0" applyFont="0" applyFill="0" applyBorder="0" applyAlignment="0" applyProtection="0"/>
    <xf numFmtId="0" fontId="31" fillId="29" borderId="0" applyNumberFormat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8" fontId="19" fillId="0" borderId="0" applyFill="0" applyBorder="0" applyAlignment="0" applyProtection="0"/>
    <xf numFmtId="178" fontId="19" fillId="0" borderId="0" applyFill="0" applyBorder="0" applyAlignment="0" applyProtection="0"/>
    <xf numFmtId="0" fontId="19" fillId="0" borderId="0"/>
    <xf numFmtId="0" fontId="19" fillId="0" borderId="0"/>
    <xf numFmtId="37" fontId="161" fillId="0" borderId="0"/>
    <xf numFmtId="0" fontId="46" fillId="16" borderId="0" applyNumberFormat="0" applyBorder="0" applyAlignment="0" applyProtection="0"/>
    <xf numFmtId="0" fontId="17" fillId="0" borderId="0"/>
    <xf numFmtId="172" fontId="17" fillId="0" borderId="0" applyFill="0" applyBorder="0" applyAlignment="0" applyProtection="0"/>
    <xf numFmtId="0" fontId="17" fillId="0" borderId="0"/>
    <xf numFmtId="172" fontId="17" fillId="0" borderId="0" applyFill="0" applyBorder="0" applyAlignment="0" applyProtection="0"/>
    <xf numFmtId="43" fontId="19" fillId="0" borderId="0" applyFont="0" applyFill="0" applyBorder="0" applyAlignment="0" applyProtection="0"/>
    <xf numFmtId="0" fontId="46" fillId="16" borderId="0" applyNumberFormat="0" applyBorder="0" applyAlignment="0" applyProtection="0"/>
    <xf numFmtId="43" fontId="19" fillId="0" borderId="0" applyFont="0" applyFill="0" applyBorder="0" applyAlignment="0" applyProtection="0"/>
    <xf numFmtId="0" fontId="30" fillId="51" borderId="0" applyNumberFormat="0" applyBorder="0" applyAlignment="0" applyProtection="0"/>
    <xf numFmtId="0" fontId="67" fillId="0" borderId="24" applyNumberFormat="0" applyFill="0" applyAlignment="0" applyProtection="0"/>
    <xf numFmtId="0" fontId="46" fillId="16" borderId="0" applyNumberFormat="0" applyBorder="0" applyAlignment="0" applyProtection="0"/>
    <xf numFmtId="0" fontId="17" fillId="0" borderId="0"/>
    <xf numFmtId="172" fontId="17" fillId="0" borderId="0" applyFill="0" applyBorder="0" applyAlignment="0" applyProtection="0"/>
    <xf numFmtId="16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2" fontId="17" fillId="0" borderId="0" applyFill="0" applyBorder="0" applyAlignment="0" applyProtection="0"/>
    <xf numFmtId="17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172" fontId="17" fillId="0" borderId="0" applyFill="0" applyBorder="0" applyAlignment="0" applyProtection="0"/>
    <xf numFmtId="172" fontId="17" fillId="0" borderId="0" applyFill="0" applyBorder="0" applyAlignment="0" applyProtection="0"/>
    <xf numFmtId="164" fontId="19" fillId="0" borderId="0" applyFont="0" applyFill="0" applyBorder="0" applyAlignment="0" applyProtection="0"/>
    <xf numFmtId="0" fontId="30" fillId="42" borderId="0" applyNumberFormat="0" applyBorder="0" applyAlignment="0" applyProtection="0"/>
    <xf numFmtId="178" fontId="17" fillId="0" borderId="0" applyFill="0" applyBorder="0" applyAlignment="0" applyProtection="0"/>
    <xf numFmtId="0" fontId="46" fillId="32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2" fontId="19" fillId="0" borderId="0" applyFill="0" applyBorder="0" applyAlignment="0" applyProtection="0"/>
    <xf numFmtId="43" fontId="19" fillId="0" borderId="0" applyFont="0" applyFill="0" applyBorder="0" applyAlignment="0" applyProtection="0"/>
    <xf numFmtId="0" fontId="27" fillId="0" borderId="0"/>
    <xf numFmtId="0" fontId="27" fillId="0" borderId="0"/>
    <xf numFmtId="173" fontId="22" fillId="0" borderId="0" applyFont="0" applyFill="0" applyBorder="0" applyAlignment="0" applyProtection="0"/>
    <xf numFmtId="0" fontId="27" fillId="34" borderId="0" applyNumberFormat="0" applyBorder="0" applyAlignment="0" applyProtection="0"/>
    <xf numFmtId="43" fontId="19" fillId="0" borderId="0" applyFont="0" applyFill="0" applyBorder="0" applyAlignment="0" applyProtection="0"/>
    <xf numFmtId="0" fontId="24" fillId="53" borderId="0" applyNumberFormat="0" applyBorder="0" applyAlignment="0" applyProtection="0"/>
    <xf numFmtId="43" fontId="19" fillId="0" borderId="0" applyFont="0" applyFill="0" applyBorder="0" applyAlignment="0" applyProtection="0"/>
    <xf numFmtId="9" fontId="65" fillId="0" borderId="0" applyFont="0" applyFill="0" applyBorder="0" applyAlignment="0" applyProtection="0"/>
    <xf numFmtId="178" fontId="17" fillId="0" borderId="0" applyFill="0" applyBorder="0" applyAlignment="0" applyProtection="0"/>
    <xf numFmtId="0" fontId="46" fillId="32" borderId="0" applyNumberFormat="0" applyBorder="0" applyAlignment="0" applyProtection="0"/>
    <xf numFmtId="0" fontId="79" fillId="48" borderId="6" applyNumberFormat="0" applyAlignment="0" applyProtection="0"/>
    <xf numFmtId="0" fontId="72" fillId="21" borderId="13" applyNumberFormat="0" applyAlignment="0" applyProtection="0"/>
    <xf numFmtId="0" fontId="72" fillId="21" borderId="13" applyNumberFormat="0" applyAlignment="0" applyProtection="0"/>
    <xf numFmtId="9" fontId="163" fillId="0" borderId="0" applyFont="0" applyFill="0" applyBorder="0" applyAlignment="0" applyProtection="0"/>
    <xf numFmtId="178" fontId="17" fillId="0" borderId="0" applyFill="0" applyBorder="0" applyAlignment="0" applyProtection="0"/>
    <xf numFmtId="0" fontId="46" fillId="32" borderId="0" applyNumberFormat="0" applyBorder="0" applyAlignment="0" applyProtection="0"/>
    <xf numFmtId="0" fontId="27" fillId="20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2" fillId="21" borderId="13" applyNumberFormat="0" applyAlignment="0" applyProtection="0"/>
    <xf numFmtId="178" fontId="17" fillId="0" borderId="0" applyFill="0" applyBorder="0" applyAlignment="0" applyProtection="0"/>
    <xf numFmtId="0" fontId="46" fillId="32" borderId="0" applyNumberFormat="0" applyBorder="0" applyAlignment="0" applyProtection="0"/>
    <xf numFmtId="178" fontId="17" fillId="0" borderId="0" applyFill="0" applyBorder="0" applyAlignment="0" applyProtection="0"/>
    <xf numFmtId="0" fontId="24" fillId="32" borderId="0" applyNumberFormat="0" applyBorder="0" applyAlignment="0" applyProtection="0"/>
    <xf numFmtId="0" fontId="39" fillId="0" borderId="11" applyNumberFormat="0" applyFill="0" applyAlignment="0" applyProtection="0"/>
    <xf numFmtId="43" fontId="18" fillId="0" borderId="0" applyFont="0" applyFill="0" applyBorder="0" applyAlignment="0" applyProtection="0"/>
    <xf numFmtId="176" fontId="46" fillId="0" borderId="0" applyFont="0" applyFill="0" applyBorder="0" applyAlignment="0" applyProtection="0"/>
    <xf numFmtId="0" fontId="27" fillId="0" borderId="0"/>
    <xf numFmtId="0" fontId="27" fillId="0" borderId="0"/>
    <xf numFmtId="17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203" fontId="26" fillId="0" borderId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27" fillId="2" borderId="0" applyNumberFormat="0" applyBorder="0" applyAlignment="0" applyProtection="0"/>
    <xf numFmtId="0" fontId="27" fillId="36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178" fontId="19" fillId="0" borderId="0" applyFill="0" applyBorder="0" applyAlignment="0" applyProtection="0"/>
    <xf numFmtId="178" fontId="19" fillId="0" borderId="0" applyFill="0" applyBorder="0" applyAlignment="0" applyProtection="0"/>
    <xf numFmtId="0" fontId="46" fillId="24" borderId="0" applyNumberFormat="0" applyBorder="0" applyAlignment="0" applyProtection="0"/>
    <xf numFmtId="0" fontId="27" fillId="0" borderId="0"/>
    <xf numFmtId="0" fontId="27" fillId="0" borderId="0"/>
    <xf numFmtId="0" fontId="17" fillId="0" borderId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6" fillId="0" borderId="0" applyFill="0">
      <alignment horizontal="center"/>
      <protection locked="0"/>
    </xf>
    <xf numFmtId="194" fontId="68" fillId="0" borderId="0" applyFont="0" applyFill="0" applyBorder="0" applyAlignment="0" applyProtection="0"/>
    <xf numFmtId="0" fontId="167" fillId="0" borderId="0" applyNumberFormat="0" applyBorder="0" applyAlignment="0"/>
    <xf numFmtId="172" fontId="17" fillId="0" borderId="0" applyFill="0" applyBorder="0" applyAlignment="0" applyProtection="0"/>
    <xf numFmtId="0" fontId="57" fillId="0" borderId="21" applyNumberFormat="0" applyFill="0" applyAlignment="0" applyProtection="0"/>
    <xf numFmtId="209" fontId="19" fillId="0" borderId="0">
      <protection locked="0"/>
    </xf>
    <xf numFmtId="172" fontId="17" fillId="0" borderId="0" applyFill="0" applyBorder="0" applyAlignment="0" applyProtection="0"/>
    <xf numFmtId="172" fontId="17" fillId="0" borderId="0" applyFill="0" applyBorder="0" applyAlignment="0" applyProtection="0"/>
    <xf numFmtId="172" fontId="17" fillId="0" borderId="0" applyFill="0" applyBorder="0" applyAlignment="0" applyProtection="0"/>
    <xf numFmtId="0" fontId="31" fillId="3" borderId="0" applyNumberFormat="0" applyBorder="0" applyAlignment="0" applyProtection="0"/>
    <xf numFmtId="172" fontId="17" fillId="0" borderId="0" applyFill="0" applyBorder="0" applyAlignment="0" applyProtection="0"/>
    <xf numFmtId="0" fontId="141" fillId="0" borderId="0">
      <alignment horizontal="center"/>
    </xf>
    <xf numFmtId="0" fontId="31" fillId="3" borderId="0" applyNumberFormat="0" applyBorder="0" applyAlignment="0" applyProtection="0"/>
    <xf numFmtId="172" fontId="17" fillId="0" borderId="0" applyFill="0" applyBorder="0" applyAlignment="0" applyProtection="0"/>
    <xf numFmtId="0" fontId="24" fillId="45" borderId="0" applyNumberFormat="0" applyBorder="0" applyAlignment="0" applyProtection="0"/>
    <xf numFmtId="0" fontId="26" fillId="0" borderId="0" applyFill="0">
      <alignment horizontal="center"/>
      <protection locked="0"/>
    </xf>
    <xf numFmtId="0" fontId="19" fillId="0" borderId="0"/>
    <xf numFmtId="16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203" fontId="26" fillId="0" borderId="0"/>
    <xf numFmtId="164" fontId="19" fillId="0" borderId="0" applyFont="0" applyFill="0" applyBorder="0" applyAlignment="0" applyProtection="0"/>
    <xf numFmtId="0" fontId="102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1" fontId="19" fillId="0" borderId="25" applyNumberFormat="0" applyFill="0" applyAlignment="0" applyProtection="0">
      <alignment horizontal="center" vertical="center"/>
    </xf>
    <xf numFmtId="1" fontId="19" fillId="0" borderId="25" applyNumberFormat="0" applyFill="0" applyAlignment="0" applyProtection="0">
      <alignment horizontal="center" vertical="center"/>
    </xf>
    <xf numFmtId="0" fontId="30" fillId="13" borderId="0" applyNumberFormat="0" applyBorder="0" applyAlignment="0" applyProtection="0"/>
    <xf numFmtId="172" fontId="19" fillId="0" borderId="0" applyFill="0" applyBorder="0" applyAlignment="0" applyProtection="0"/>
    <xf numFmtId="0" fontId="19" fillId="0" borderId="0"/>
    <xf numFmtId="0" fontId="19" fillId="0" borderId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185" fontId="47" fillId="0" borderId="0" applyFill="0" applyBorder="0" applyAlignment="0"/>
    <xf numFmtId="172" fontId="19" fillId="0" borderId="0" applyFill="0" applyBorder="0" applyAlignment="0" applyProtection="0"/>
    <xf numFmtId="0" fontId="19" fillId="0" borderId="0"/>
    <xf numFmtId="176" fontId="38" fillId="0" borderId="0" applyFont="0" applyFill="0" applyBorder="0" applyAlignment="0" applyProtection="0"/>
    <xf numFmtId="0" fontId="25" fillId="0" borderId="0"/>
    <xf numFmtId="0" fontId="27" fillId="2" borderId="0" applyNumberFormat="0" applyBorder="0" applyAlignment="0" applyProtection="0"/>
    <xf numFmtId="228" fontId="83" fillId="0" borderId="0" applyFont="0" applyFill="0" applyBorder="0" applyAlignment="0" applyProtection="0"/>
    <xf numFmtId="0" fontId="17" fillId="0" borderId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0" fontId="31" fillId="4" borderId="0" applyNumberFormat="0" applyBorder="0" applyAlignment="0" applyProtection="0"/>
    <xf numFmtId="0" fontId="17" fillId="0" borderId="0" applyFill="0" applyBorder="0" applyAlignment="0" applyProtection="0"/>
    <xf numFmtId="0" fontId="30" fillId="7" borderId="0" applyNumberFormat="0" applyBorder="0" applyAlignment="0" applyProtection="0"/>
    <xf numFmtId="0" fontId="17" fillId="0" borderId="0" applyFill="0" applyBorder="0" applyAlignment="0" applyProtection="0"/>
    <xf numFmtId="0" fontId="28" fillId="4" borderId="0" applyNumberFormat="0" applyBorder="0" applyAlignment="0" applyProtection="0"/>
    <xf numFmtId="0" fontId="17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" fillId="4" borderId="0" applyNumberFormat="0" applyBorder="0" applyAlignment="0" applyProtection="0"/>
    <xf numFmtId="0" fontId="17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" fillId="4" borderId="0" applyNumberFormat="0" applyBorder="0" applyAlignment="0" applyProtection="0"/>
    <xf numFmtId="0" fontId="17" fillId="0" borderId="0" applyFill="0" applyBorder="0" applyAlignment="0" applyProtection="0"/>
    <xf numFmtId="0" fontId="19" fillId="0" borderId="0"/>
    <xf numFmtId="0" fontId="19" fillId="0" borderId="0"/>
    <xf numFmtId="0" fontId="27" fillId="20" borderId="0" applyNumberFormat="0" applyBorder="0" applyAlignment="0" applyProtection="0"/>
    <xf numFmtId="0" fontId="35" fillId="9" borderId="9" applyNumberFormat="0" applyAlignment="0" applyProtection="0"/>
    <xf numFmtId="0" fontId="19" fillId="0" borderId="0" applyFill="0" applyBorder="0" applyAlignment="0" applyProtection="0"/>
    <xf numFmtId="0" fontId="46" fillId="23" borderId="0" applyNumberFormat="0" applyBorder="0" applyAlignment="0" applyProtection="0"/>
    <xf numFmtId="0" fontId="27" fillId="6" borderId="0" applyNumberFormat="0" applyBorder="0" applyAlignment="0" applyProtection="0"/>
    <xf numFmtId="206" fontId="47" fillId="0" borderId="0" applyFill="0" applyBorder="0" applyAlignment="0"/>
    <xf numFmtId="0" fontId="31" fillId="3" borderId="0" applyNumberFormat="0" applyBorder="0" applyAlignment="0" applyProtection="0"/>
    <xf numFmtId="176" fontId="27" fillId="0" borderId="0" applyFont="0" applyFill="0" applyBorder="0" applyAlignment="0" applyProtection="0"/>
    <xf numFmtId="0" fontId="46" fillId="24" borderId="0" applyNumberFormat="0" applyBorder="0" applyAlignment="0" applyProtection="0"/>
    <xf numFmtId="43" fontId="19" fillId="0" borderId="0" applyFont="0" applyFill="0" applyBorder="0" applyAlignment="0" applyProtection="0"/>
    <xf numFmtId="0" fontId="27" fillId="6" borderId="0" applyNumberFormat="0" applyBorder="0" applyAlignment="0" applyProtection="0"/>
    <xf numFmtId="0" fontId="153" fillId="0" borderId="0"/>
    <xf numFmtId="0" fontId="46" fillId="45" borderId="0" applyNumberFormat="0" applyBorder="0" applyAlignment="0" applyProtection="0"/>
    <xf numFmtId="0" fontId="44" fillId="21" borderId="15" applyNumberFormat="0" applyAlignment="0" applyProtection="0"/>
    <xf numFmtId="0" fontId="46" fillId="16" borderId="0" applyNumberFormat="0" applyBorder="0" applyAlignment="0" applyProtection="0"/>
    <xf numFmtId="0" fontId="46" fillId="45" borderId="0" applyNumberFormat="0" applyBorder="0" applyAlignment="0" applyProtection="0"/>
    <xf numFmtId="0" fontId="44" fillId="21" borderId="15" applyNumberFormat="0" applyAlignment="0" applyProtection="0"/>
    <xf numFmtId="0" fontId="46" fillId="16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27" fillId="0" borderId="0"/>
    <xf numFmtId="0" fontId="27" fillId="0" borderId="0"/>
    <xf numFmtId="0" fontId="46" fillId="45" borderId="0" applyNumberFormat="0" applyBorder="0" applyAlignment="0" applyProtection="0"/>
    <xf numFmtId="176" fontId="65" fillId="0" borderId="0" applyFont="0" applyFill="0" applyBorder="0" applyAlignment="0" applyProtection="0"/>
    <xf numFmtId="0" fontId="46" fillId="45" borderId="0" applyNumberFormat="0" applyBorder="0" applyAlignment="0" applyProtection="0"/>
    <xf numFmtId="0" fontId="27" fillId="6" borderId="0" applyNumberFormat="0" applyBorder="0" applyAlignment="0" applyProtection="0"/>
    <xf numFmtId="0" fontId="46" fillId="45" borderId="0" applyNumberFormat="0" applyBorder="0" applyAlignment="0" applyProtection="0"/>
    <xf numFmtId="203" fontId="26" fillId="0" borderId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24" fillId="45" borderId="0" applyNumberFormat="0" applyBorder="0" applyAlignment="0" applyProtection="0"/>
    <xf numFmtId="0" fontId="46" fillId="25" borderId="0" applyNumberFormat="0" applyBorder="0" applyAlignment="0" applyProtection="0"/>
    <xf numFmtId="0" fontId="98" fillId="0" borderId="17" applyFill="0">
      <alignment horizontal="center"/>
      <protection locked="0"/>
    </xf>
    <xf numFmtId="0" fontId="46" fillId="16" borderId="0" applyNumberFormat="0" applyBorder="0" applyAlignment="0" applyProtection="0"/>
    <xf numFmtId="0" fontId="46" fillId="45" borderId="0" applyNumberFormat="0" applyBorder="0" applyAlignment="0" applyProtection="0"/>
    <xf numFmtId="0" fontId="59" fillId="0" borderId="22" applyFill="0">
      <alignment horizontal="center"/>
      <protection locked="0"/>
    </xf>
    <xf numFmtId="0" fontId="24" fillId="16" borderId="0" applyNumberFormat="0" applyBorder="0" applyAlignment="0" applyProtection="0"/>
    <xf numFmtId="0" fontId="19" fillId="0" borderId="0" applyFill="0" applyBorder="0" applyAlignment="0" applyProtection="0"/>
    <xf numFmtId="0" fontId="46" fillId="45" borderId="0" applyNumberFormat="0" applyBorder="0" applyAlignment="0" applyProtection="0"/>
    <xf numFmtId="0" fontId="169" fillId="0" borderId="0"/>
    <xf numFmtId="203" fontId="26" fillId="0" borderId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46" fillId="45" borderId="0" applyNumberFormat="0" applyBorder="0" applyAlignment="0" applyProtection="0"/>
    <xf numFmtId="0" fontId="19" fillId="0" borderId="0">
      <alignment vertical="justify"/>
    </xf>
    <xf numFmtId="0" fontId="27" fillId="39" borderId="0" applyNumberFormat="0" applyBorder="0" applyAlignment="0" applyProtection="0"/>
    <xf numFmtId="0" fontId="19" fillId="0" borderId="0">
      <alignment vertical="justify"/>
    </xf>
    <xf numFmtId="0" fontId="46" fillId="25" borderId="0" applyNumberFormat="0" applyBorder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46" fillId="45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27" fillId="20" borderId="0" applyNumberFormat="0" applyBorder="0" applyAlignment="0" applyProtection="0"/>
    <xf numFmtId="0" fontId="46" fillId="45" borderId="0" applyNumberFormat="0" applyBorder="0" applyAlignment="0" applyProtection="0"/>
    <xf numFmtId="43" fontId="19" fillId="0" borderId="0" applyFont="0" applyFill="0" applyBorder="0" applyAlignment="0" applyProtection="0"/>
    <xf numFmtId="0" fontId="154" fillId="0" borderId="0" applyNumberFormat="0" applyFill="0" applyBorder="0" applyAlignment="0" applyProtection="0"/>
    <xf numFmtId="0" fontId="46" fillId="25" borderId="0" applyNumberFormat="0" applyBorder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27" fillId="6" borderId="0" applyNumberFormat="0" applyBorder="0" applyAlignment="0" applyProtection="0"/>
    <xf numFmtId="0" fontId="27" fillId="40" borderId="0" applyNumberFormat="0" applyBorder="0" applyAlignment="0" applyProtection="0"/>
    <xf numFmtId="0" fontId="27" fillId="6" borderId="0" applyNumberFormat="0" applyBorder="0" applyAlignment="0" applyProtection="0"/>
    <xf numFmtId="0" fontId="27" fillId="40" borderId="0" applyNumberFormat="0" applyBorder="0" applyAlignment="0" applyProtection="0"/>
    <xf numFmtId="0" fontId="27" fillId="6" borderId="0" applyNumberFormat="0" applyBorder="0" applyAlignment="0" applyProtection="0"/>
    <xf numFmtId="0" fontId="48" fillId="0" borderId="0" applyNumberFormat="0" applyFill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33" fillId="0" borderId="0"/>
    <xf numFmtId="0" fontId="28" fillId="17" borderId="0" applyNumberFormat="0" applyBorder="0" applyAlignment="0" applyProtection="0"/>
    <xf numFmtId="0" fontId="27" fillId="26" borderId="0" applyNumberFormat="0" applyBorder="0" applyAlignment="0" applyProtection="0"/>
    <xf numFmtId="0" fontId="46" fillId="17" borderId="0" applyNumberFormat="0" applyBorder="0" applyAlignment="0" applyProtection="0"/>
    <xf numFmtId="0" fontId="19" fillId="0" borderId="0"/>
    <xf numFmtId="0" fontId="28" fillId="31" borderId="0" applyNumberFormat="0" applyBorder="0" applyAlignment="0" applyProtection="0"/>
    <xf numFmtId="0" fontId="27" fillId="26" borderId="0" applyNumberFormat="0" applyBorder="0" applyAlignment="0" applyProtection="0"/>
    <xf numFmtId="0" fontId="24" fillId="23" borderId="0" applyNumberFormat="0" applyBorder="0" applyAlignment="0" applyProtection="0"/>
    <xf numFmtId="9" fontId="24" fillId="0" borderId="0" applyFont="0" applyFill="0" applyBorder="0" applyAlignment="0" applyProtection="0"/>
    <xf numFmtId="0" fontId="19" fillId="0" borderId="0"/>
    <xf numFmtId="0" fontId="26" fillId="30" borderId="0"/>
    <xf numFmtId="0" fontId="28" fillId="11" borderId="0" applyNumberFormat="0" applyBorder="0" applyAlignment="0" applyProtection="0"/>
    <xf numFmtId="0" fontId="24" fillId="24" borderId="0" applyNumberFormat="0" applyBorder="0" applyAlignment="0" applyProtection="0"/>
    <xf numFmtId="0" fontId="27" fillId="26" borderId="0" applyNumberFormat="0" applyBorder="0" applyAlignment="0" applyProtection="0"/>
    <xf numFmtId="0" fontId="46" fillId="32" borderId="0" applyNumberFormat="0" applyBorder="0" applyAlignment="0" applyProtection="0"/>
    <xf numFmtId="0" fontId="24" fillId="32" borderId="0" applyNumberFormat="0" applyBorder="0" applyAlignment="0" applyProtection="0"/>
    <xf numFmtId="0" fontId="27" fillId="26" borderId="0" applyNumberFormat="0" applyBorder="0" applyAlignment="0" applyProtection="0"/>
    <xf numFmtId="0" fontId="28" fillId="28" borderId="0" applyNumberFormat="0" applyBorder="0" applyAlignment="0" applyProtection="0"/>
    <xf numFmtId="0" fontId="46" fillId="17" borderId="0" applyNumberFormat="0" applyBorder="0" applyAlignment="0" applyProtection="0"/>
    <xf numFmtId="0" fontId="59" fillId="62" borderId="0">
      <alignment horizontal="right"/>
    </xf>
    <xf numFmtId="176" fontId="149" fillId="0" borderId="0" applyFont="0" applyFill="0" applyBorder="0" applyAlignment="0" applyProtection="0"/>
    <xf numFmtId="0" fontId="31" fillId="28" borderId="0" applyNumberFormat="0" applyBorder="0" applyAlignment="0" applyProtection="0"/>
    <xf numFmtId="0" fontId="59" fillId="0" borderId="0"/>
    <xf numFmtId="0" fontId="46" fillId="17" borderId="0" applyNumberFormat="0" applyBorder="0" applyAlignment="0" applyProtection="0"/>
    <xf numFmtId="0" fontId="59" fillId="0" borderId="0"/>
    <xf numFmtId="0" fontId="46" fillId="17" borderId="0" applyNumberFormat="0" applyBorder="0" applyAlignment="0" applyProtection="0"/>
    <xf numFmtId="0" fontId="59" fillId="0" borderId="0"/>
    <xf numFmtId="0" fontId="46" fillId="17" borderId="0" applyNumberFormat="0" applyBorder="0" applyAlignment="0" applyProtection="0"/>
    <xf numFmtId="0" fontId="19" fillId="0" borderId="0"/>
    <xf numFmtId="0" fontId="19" fillId="0" borderId="0"/>
    <xf numFmtId="0" fontId="30" fillId="61" borderId="0" applyNumberFormat="0" applyBorder="0" applyAlignment="0" applyProtection="0"/>
    <xf numFmtId="0" fontId="59" fillId="0" borderId="0"/>
    <xf numFmtId="0" fontId="46" fillId="17" borderId="0" applyNumberFormat="0" applyBorder="0" applyAlignment="0" applyProtection="0"/>
    <xf numFmtId="0" fontId="59" fillId="0" borderId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59" fillId="0" borderId="0"/>
    <xf numFmtId="0" fontId="27" fillId="26" borderId="0" applyNumberFormat="0" applyBorder="0" applyAlignment="0" applyProtection="0"/>
    <xf numFmtId="0" fontId="59" fillId="0" borderId="0"/>
    <xf numFmtId="0" fontId="46" fillId="17" borderId="0" applyNumberFormat="0" applyBorder="0" applyAlignment="0" applyProtection="0"/>
    <xf numFmtId="43" fontId="19" fillId="0" borderId="0" applyFont="0" applyFill="0" applyBorder="0" applyAlignment="0" applyProtection="0"/>
    <xf numFmtId="0" fontId="30" fillId="41" borderId="0" applyNumberFormat="0" applyBorder="0" applyAlignment="0" applyProtection="0"/>
    <xf numFmtId="0" fontId="46" fillId="17" borderId="0" applyNumberFormat="0" applyBorder="0" applyAlignment="0" applyProtection="0"/>
    <xf numFmtId="0" fontId="46" fillId="16" borderId="0" applyNumberFormat="0" applyBorder="0" applyAlignment="0" applyProtection="0"/>
    <xf numFmtId="0" fontId="27" fillId="0" borderId="0"/>
    <xf numFmtId="0" fontId="87" fillId="0" borderId="0"/>
    <xf numFmtId="0" fontId="24" fillId="17" borderId="0" applyNumberFormat="0" applyBorder="0" applyAlignment="0" applyProtection="0"/>
    <xf numFmtId="167" fontId="47" fillId="0" borderId="0"/>
    <xf numFmtId="0" fontId="87" fillId="0" borderId="0"/>
    <xf numFmtId="0" fontId="19" fillId="0" borderId="0"/>
    <xf numFmtId="0" fontId="46" fillId="17" borderId="0" applyNumberFormat="0" applyBorder="0" applyAlignment="0" applyProtection="0"/>
    <xf numFmtId="43" fontId="19" fillId="0" borderId="0" applyFont="0" applyFill="0" applyBorder="0" applyAlignment="0" applyProtection="0"/>
    <xf numFmtId="0" fontId="24" fillId="11" borderId="0" applyNumberFormat="0" applyBorder="0" applyAlignment="0" applyProtection="0"/>
    <xf numFmtId="0" fontId="97" fillId="0" borderId="0" applyNumberFormat="0" applyFill="0" applyBorder="0" applyAlignment="0" applyProtection="0"/>
    <xf numFmtId="0" fontId="46" fillId="16" borderId="0" applyNumberFormat="0" applyBorder="0" applyAlignment="0" applyProtection="0"/>
    <xf numFmtId="43" fontId="19" fillId="0" borderId="0" applyFont="0" applyFill="0" applyBorder="0" applyAlignment="0" applyProtection="0"/>
    <xf numFmtId="215" fontId="19" fillId="0" borderId="0"/>
    <xf numFmtId="0" fontId="19" fillId="0" borderId="0"/>
    <xf numFmtId="0" fontId="28" fillId="17" borderId="0" applyNumberFormat="0" applyBorder="0" applyAlignment="0" applyProtection="0"/>
    <xf numFmtId="0" fontId="30" fillId="44" borderId="0" applyNumberFormat="0" applyBorder="0" applyAlignment="0" applyProtection="0"/>
    <xf numFmtId="0" fontId="46" fillId="17" borderId="0" applyNumberFormat="0" applyBorder="0" applyAlignment="0" applyProtection="0"/>
    <xf numFmtId="0" fontId="27" fillId="46" borderId="0" applyNumberFormat="0" applyBorder="0" applyAlignment="0" applyProtection="0"/>
    <xf numFmtId="0" fontId="120" fillId="0" borderId="0" applyNumberFormat="0" applyAlignment="0"/>
    <xf numFmtId="0" fontId="19" fillId="0" borderId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27" fillId="50" borderId="0" applyNumberFormat="0" applyBorder="0" applyAlignment="0" applyProtection="0"/>
    <xf numFmtId="0" fontId="27" fillId="0" borderId="0"/>
    <xf numFmtId="0" fontId="24" fillId="17" borderId="0" applyNumberFormat="0" applyBorder="0" applyAlignment="0" applyProtection="0"/>
    <xf numFmtId="0" fontId="27" fillId="0" borderId="0"/>
    <xf numFmtId="0" fontId="46" fillId="17" borderId="0" applyNumberFormat="0" applyBorder="0" applyAlignment="0" applyProtection="0"/>
    <xf numFmtId="167" fontId="112" fillId="0" borderId="0"/>
    <xf numFmtId="0" fontId="48" fillId="0" borderId="0" applyNumberFormat="0" applyFill="0" applyBorder="0" applyAlignment="0" applyProtection="0"/>
    <xf numFmtId="0" fontId="46" fillId="16" borderId="0" applyNumberFormat="0" applyBorder="0" applyAlignment="0" applyProtection="0"/>
    <xf numFmtId="0" fontId="27" fillId="26" borderId="0" applyNumberFormat="0" applyBorder="0" applyAlignment="0" applyProtection="0"/>
    <xf numFmtId="0" fontId="24" fillId="17" borderId="0" applyNumberFormat="0" applyBorder="0" applyAlignment="0" applyProtection="0"/>
    <xf numFmtId="201" fontId="136" fillId="0" borderId="0"/>
    <xf numFmtId="0" fontId="46" fillId="24" borderId="0" applyNumberFormat="0" applyBorder="0" applyAlignment="0" applyProtection="0"/>
    <xf numFmtId="0" fontId="24" fillId="17" borderId="0" applyNumberFormat="0" applyBorder="0" applyAlignment="0" applyProtection="0"/>
    <xf numFmtId="0" fontId="30" fillId="43" borderId="0" applyNumberFormat="0" applyBorder="0" applyAlignment="0" applyProtection="0"/>
    <xf numFmtId="43" fontId="19" fillId="0" borderId="0" applyFont="0" applyFill="0" applyBorder="0" applyAlignment="0" applyProtection="0"/>
    <xf numFmtId="0" fontId="24" fillId="17" borderId="0" applyNumberFormat="0" applyBorder="0" applyAlignment="0" applyProtection="0"/>
    <xf numFmtId="0" fontId="46" fillId="24" borderId="0" applyNumberFormat="0" applyBorder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24" fillId="8" borderId="0" applyNumberFormat="0" applyBorder="0" applyAlignment="0" applyProtection="0"/>
    <xf numFmtId="0" fontId="79" fillId="48" borderId="6" applyNumberFormat="0" applyAlignment="0" applyProtection="0"/>
    <xf numFmtId="0" fontId="27" fillId="57" borderId="0" applyNumberFormat="0" applyBorder="0" applyAlignment="0" applyProtection="0"/>
    <xf numFmtId="0" fontId="27" fillId="26" borderId="0" applyNumberFormat="0" applyBorder="0" applyAlignment="0" applyProtection="0"/>
    <xf numFmtId="0" fontId="37" fillId="10" borderId="10" applyNumberFormat="0" applyAlignment="0" applyProtection="0"/>
    <xf numFmtId="0" fontId="30" fillId="7" borderId="0" applyNumberFormat="0" applyBorder="0" applyAlignment="0" applyProtection="0"/>
    <xf numFmtId="0" fontId="28" fillId="4" borderId="0" applyNumberFormat="0" applyBorder="0" applyAlignment="0" applyProtection="0"/>
    <xf numFmtId="0" fontId="26" fillId="0" borderId="0"/>
    <xf numFmtId="0" fontId="27" fillId="37" borderId="0" applyNumberFormat="0" applyBorder="0" applyAlignment="0" applyProtection="0"/>
    <xf numFmtId="0" fontId="19" fillId="0" borderId="0">
      <alignment horizontal="center" vertical="center"/>
    </xf>
    <xf numFmtId="0" fontId="30" fillId="7" borderId="0" applyNumberFormat="0" applyBorder="0" applyAlignment="0" applyProtection="0"/>
    <xf numFmtId="0" fontId="28" fillId="56" borderId="0" applyNumberFormat="0" applyBorder="0" applyAlignment="0" applyProtection="0"/>
    <xf numFmtId="0" fontId="46" fillId="24" borderId="0" applyNumberFormat="0" applyBorder="0" applyAlignment="0" applyProtection="0"/>
    <xf numFmtId="0" fontId="25" fillId="38" borderId="26" applyNumberFormat="0" applyFont="0" applyAlignment="0" applyProtection="0"/>
    <xf numFmtId="0" fontId="27" fillId="37" borderId="0" applyNumberFormat="0" applyBorder="0" applyAlignment="0" applyProtection="0"/>
    <xf numFmtId="39" fontId="84" fillId="0" borderId="0"/>
    <xf numFmtId="0" fontId="46" fillId="32" borderId="0" applyNumberFormat="0" applyBorder="0" applyAlignment="0" applyProtection="0"/>
    <xf numFmtId="0" fontId="30" fillId="7" borderId="0" applyNumberFormat="0" applyBorder="0" applyAlignment="0" applyProtection="0"/>
    <xf numFmtId="0" fontId="27" fillId="37" borderId="0" applyNumberFormat="0" applyBorder="0" applyAlignment="0" applyProtection="0"/>
    <xf numFmtId="0" fontId="30" fillId="7" borderId="0" applyNumberFormat="0" applyBorder="0" applyAlignment="0" applyProtection="0"/>
    <xf numFmtId="0" fontId="27" fillId="37" borderId="0" applyNumberFormat="0" applyBorder="0" applyAlignment="0" applyProtection="0"/>
    <xf numFmtId="0" fontId="97" fillId="0" borderId="0" applyNumberFormat="0" applyFill="0" applyBorder="0" applyAlignment="0" applyProtection="0"/>
    <xf numFmtId="0" fontId="30" fillId="7" borderId="0" applyNumberFormat="0" applyBorder="0" applyAlignment="0" applyProtection="0"/>
    <xf numFmtId="0" fontId="31" fillId="14" borderId="0" applyNumberFormat="0" applyBorder="0" applyAlignment="0" applyProtection="0"/>
    <xf numFmtId="0" fontId="46" fillId="19" borderId="0" applyNumberFormat="0" applyBorder="0" applyAlignment="0" applyProtection="0"/>
    <xf numFmtId="0" fontId="17" fillId="0" borderId="0"/>
    <xf numFmtId="0" fontId="19" fillId="0" borderId="0"/>
    <xf numFmtId="0" fontId="27" fillId="37" borderId="0" applyNumberFormat="0" applyBorder="0" applyAlignment="0" applyProtection="0"/>
    <xf numFmtId="43" fontId="19" fillId="0" borderId="0" applyFont="0" applyFill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28" fillId="18" borderId="0" applyNumberFormat="0" applyBorder="0" applyAlignment="0" applyProtection="0"/>
    <xf numFmtId="1" fontId="19" fillId="0" borderId="25" applyNumberFormat="0" applyFill="0" applyAlignment="0" applyProtection="0">
      <alignment horizontal="center" vertical="center"/>
    </xf>
    <xf numFmtId="0" fontId="30" fillId="13" borderId="0" applyNumberFormat="0" applyBorder="0" applyAlignment="0" applyProtection="0"/>
    <xf numFmtId="0" fontId="46" fillId="8" borderId="0" applyNumberFormat="0" applyBorder="0" applyAlignment="0" applyProtection="0"/>
    <xf numFmtId="5" fontId="69" fillId="0" borderId="40" applyAlignment="0" applyProtection="0"/>
    <xf numFmtId="0" fontId="63" fillId="0" borderId="23" applyNumberFormat="0" applyAlignment="0" applyProtection="0"/>
    <xf numFmtId="0" fontId="66" fillId="17" borderId="0" applyNumberFormat="0" applyBorder="0" applyAlignment="0" applyProtection="0"/>
    <xf numFmtId="0" fontId="46" fillId="8" borderId="0" applyNumberFormat="0" applyBorder="0" applyAlignment="0" applyProtection="0"/>
    <xf numFmtId="192" fontId="69" fillId="0" borderId="27" applyAlignment="0" applyProtection="0"/>
    <xf numFmtId="0" fontId="92" fillId="47" borderId="0" applyNumberFormat="0" applyBorder="0" applyAlignment="0" applyProtection="0"/>
    <xf numFmtId="0" fontId="63" fillId="0" borderId="23" applyNumberFormat="0" applyAlignment="0" applyProtection="0"/>
    <xf numFmtId="0" fontId="66" fillId="17" borderId="0" applyNumberFormat="0" applyBorder="0" applyAlignment="0" applyProtection="0"/>
    <xf numFmtId="0" fontId="27" fillId="37" borderId="0" applyNumberFormat="0" applyBorder="0" applyAlignment="0" applyProtection="0"/>
    <xf numFmtId="192" fontId="69" fillId="0" borderId="27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7" fillId="47" borderId="0" applyNumberFormat="0" applyBorder="0" applyAlignment="0" applyProtection="0"/>
    <xf numFmtId="0" fontId="66" fillId="17" borderId="0" applyNumberFormat="0" applyBorder="0" applyAlignment="0" applyProtection="0"/>
    <xf numFmtId="0" fontId="46" fillId="8" borderId="0" applyNumberFormat="0" applyBorder="0" applyAlignment="0" applyProtection="0"/>
    <xf numFmtId="192" fontId="69" fillId="0" borderId="27" applyAlignment="0" applyProtection="0"/>
    <xf numFmtId="0" fontId="19" fillId="0" borderId="0"/>
    <xf numFmtId="0" fontId="19" fillId="0" borderId="0"/>
    <xf numFmtId="0" fontId="30" fillId="43" borderId="0" applyNumberFormat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7" fillId="47" borderId="0" applyNumberFormat="0" applyBorder="0" applyAlignment="0" applyProtection="0"/>
    <xf numFmtId="0" fontId="66" fillId="17" borderId="0" applyNumberFormat="0" applyBorder="0" applyAlignment="0" applyProtection="0"/>
    <xf numFmtId="0" fontId="46" fillId="8" borderId="0" applyNumberFormat="0" applyBorder="0" applyAlignment="0" applyProtection="0"/>
    <xf numFmtId="192" fontId="69" fillId="0" borderId="27" applyAlignment="0" applyProtection="0"/>
    <xf numFmtId="176" fontId="25" fillId="0" borderId="0" applyFont="0" applyFill="0" applyBorder="0" applyAlignment="0" applyProtection="0"/>
    <xf numFmtId="0" fontId="24" fillId="17" borderId="0" applyNumberFormat="0" applyBorder="0" applyAlignment="0" applyProtection="0"/>
    <xf numFmtId="0" fontId="24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24" fillId="17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27" fillId="0" borderId="0"/>
    <xf numFmtId="0" fontId="95" fillId="0" borderId="31" applyNumberFormat="0" applyFill="0" applyAlignment="0" applyProtection="0"/>
    <xf numFmtId="0" fontId="27" fillId="34" borderId="0" applyNumberFormat="0" applyBorder="0" applyAlignment="0" applyProtection="0"/>
    <xf numFmtId="0" fontId="31" fillId="23" borderId="0" applyNumberFormat="0" applyBorder="0" applyAlignment="0" applyProtection="0"/>
    <xf numFmtId="0" fontId="128" fillId="0" borderId="31" applyNumberFormat="0" applyFill="0" applyAlignment="0" applyProtection="0"/>
    <xf numFmtId="0" fontId="30" fillId="60" borderId="0" applyNumberFormat="0" applyBorder="0" applyAlignment="0" applyProtection="0"/>
    <xf numFmtId="0" fontId="46" fillId="8" borderId="0" applyNumberFormat="0" applyBorder="0" applyAlignment="0" applyProtection="0"/>
    <xf numFmtId="0" fontId="67" fillId="0" borderId="24" applyNumberFormat="0" applyFill="0" applyAlignment="0" applyProtection="0"/>
    <xf numFmtId="0" fontId="46" fillId="8" borderId="0" applyNumberFormat="0" applyBorder="0" applyAlignment="0" applyProtection="0"/>
    <xf numFmtId="43" fontId="18" fillId="0" borderId="0" applyFont="0" applyFill="0" applyBorder="0" applyAlignment="0" applyProtection="0"/>
    <xf numFmtId="221" fontId="17" fillId="0" borderId="0" applyFill="0" applyBorder="0" applyAlignment="0" applyProtection="0"/>
    <xf numFmtId="0" fontId="24" fillId="16" borderId="0" applyNumberFormat="0" applyBorder="0" applyAlignment="0" applyProtection="0"/>
    <xf numFmtId="0" fontId="46" fillId="8" borderId="0" applyNumberFormat="0" applyBorder="0" applyAlignment="0" applyProtection="0"/>
    <xf numFmtId="0" fontId="27" fillId="37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43" fontId="19" fillId="0" borderId="0" applyFont="0" applyFill="0" applyBorder="0" applyAlignment="0" applyProtection="0"/>
    <xf numFmtId="0" fontId="24" fillId="11" borderId="0" applyNumberFormat="0" applyBorder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27" fillId="37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31" fillId="14" borderId="0" applyNumberFormat="0" applyBorder="0" applyAlignment="0" applyProtection="0"/>
    <xf numFmtId="0" fontId="46" fillId="19" borderId="0" applyNumberFormat="0" applyBorder="0" applyAlignment="0" applyProtection="0"/>
    <xf numFmtId="0" fontId="27" fillId="20" borderId="0" applyNumberFormat="0" applyBorder="0" applyAlignment="0" applyProtection="0"/>
    <xf numFmtId="179" fontId="55" fillId="0" borderId="20">
      <alignment horizontal="right" vertical="center"/>
    </xf>
    <xf numFmtId="0" fontId="27" fillId="20" borderId="0" applyNumberFormat="0" applyBorder="0" applyAlignment="0" applyProtection="0"/>
    <xf numFmtId="175" fontId="26" fillId="0" borderId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24" fillId="24" borderId="0" applyNumberFormat="0" applyBorder="0" applyAlignment="0" applyProtection="0"/>
    <xf numFmtId="0" fontId="46" fillId="24" borderId="0" applyNumberFormat="0" applyBorder="0" applyAlignment="0" applyProtection="0"/>
    <xf numFmtId="179" fontId="55" fillId="0" borderId="20">
      <alignment horizontal="right" vertical="center"/>
    </xf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179" fontId="55" fillId="0" borderId="20">
      <alignment horizontal="right" vertical="center"/>
    </xf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179" fontId="55" fillId="0" borderId="20">
      <alignment horizontal="right" vertical="center"/>
    </xf>
    <xf numFmtId="0" fontId="30" fillId="42" borderId="0" applyNumberFormat="0" applyBorder="0" applyAlignment="0" applyProtection="0"/>
    <xf numFmtId="43" fontId="19" fillId="0" borderId="0" applyFont="0" applyFill="0" applyBorder="0" applyAlignment="0" applyProtection="0"/>
    <xf numFmtId="0" fontId="46" fillId="24" borderId="0" applyNumberFormat="0" applyBorder="0" applyAlignment="0" applyProtection="0"/>
    <xf numFmtId="179" fontId="55" fillId="0" borderId="20">
      <alignment horizontal="right" vertical="center"/>
    </xf>
    <xf numFmtId="0" fontId="46" fillId="24" borderId="0" applyNumberFormat="0" applyBorder="0" applyAlignment="0" applyProtection="0"/>
    <xf numFmtId="0" fontId="24" fillId="24" borderId="0" applyNumberFormat="0" applyBorder="0" applyAlignment="0" applyProtection="0"/>
    <xf numFmtId="3" fontId="171" fillId="47" borderId="34">
      <alignment horizontal="left" vertical="top" wrapText="1"/>
      <protection locked="0"/>
    </xf>
    <xf numFmtId="0" fontId="46" fillId="24" borderId="0" applyNumberFormat="0" applyBorder="0" applyAlignment="0" applyProtection="0"/>
    <xf numFmtId="175" fontId="26" fillId="0" borderId="0"/>
    <xf numFmtId="0" fontId="46" fillId="24" borderId="0" applyNumberFormat="0" applyBorder="0" applyAlignment="0" applyProtection="0"/>
    <xf numFmtId="175" fontId="26" fillId="0" borderId="0"/>
    <xf numFmtId="0" fontId="27" fillId="20" borderId="0" applyNumberFormat="0" applyBorder="0" applyAlignment="0" applyProtection="0"/>
    <xf numFmtId="0" fontId="31" fillId="29" borderId="0" applyNumberFormat="0" applyBorder="0" applyAlignment="0" applyProtection="0"/>
    <xf numFmtId="0" fontId="27" fillId="20" borderId="0" applyNumberFormat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7" fillId="20" borderId="0" applyNumberFormat="0" applyBorder="0" applyAlignment="0" applyProtection="0"/>
    <xf numFmtId="43" fontId="19" fillId="0" borderId="0" applyFont="0" applyFill="0" applyBorder="0" applyAlignment="0" applyProtection="0"/>
    <xf numFmtId="0" fontId="61" fillId="33" borderId="0" applyNumberFormat="0" applyBorder="0" applyAlignment="0" applyProtection="0"/>
    <xf numFmtId="0" fontId="27" fillId="46" borderId="0" applyNumberFormat="0" applyBorder="0" applyAlignment="0" applyProtection="0"/>
    <xf numFmtId="0" fontId="17" fillId="0" borderId="0"/>
    <xf numFmtId="0" fontId="31" fillId="15" borderId="0" applyNumberFormat="0" applyBorder="0" applyAlignment="0" applyProtection="0"/>
    <xf numFmtId="0" fontId="61" fillId="33" borderId="0" applyNumberFormat="0" applyBorder="0" applyAlignment="0" applyProtection="0"/>
    <xf numFmtId="0" fontId="27" fillId="46" borderId="0" applyNumberFormat="0" applyBorder="0" applyAlignment="0" applyProtection="0"/>
    <xf numFmtId="0" fontId="61" fillId="33" borderId="0" applyNumberFormat="0" applyBorder="0" applyAlignment="0" applyProtection="0"/>
    <xf numFmtId="0" fontId="27" fillId="46" borderId="0" applyNumberFormat="0" applyBorder="0" applyAlignment="0" applyProtection="0"/>
    <xf numFmtId="176" fontId="27" fillId="0" borderId="0" applyFont="0" applyFill="0" applyBorder="0" applyAlignment="0" applyProtection="0"/>
    <xf numFmtId="0" fontId="27" fillId="36" borderId="0" applyNumberFormat="0" applyBorder="0" applyAlignment="0" applyProtection="0"/>
    <xf numFmtId="0" fontId="61" fillId="33" borderId="0" applyNumberFormat="0" applyBorder="0" applyAlignment="0" applyProtection="0"/>
    <xf numFmtId="0" fontId="27" fillId="46" borderId="0" applyNumberFormat="0" applyBorder="0" applyAlignment="0" applyProtection="0"/>
    <xf numFmtId="0" fontId="19" fillId="0" borderId="0"/>
    <xf numFmtId="0" fontId="35" fillId="9" borderId="9" applyNumberFormat="0" applyAlignment="0" applyProtection="0"/>
    <xf numFmtId="0" fontId="46" fillId="23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0" borderId="0"/>
    <xf numFmtId="0" fontId="46" fillId="24" borderId="0" applyNumberFormat="0" applyBorder="0" applyAlignment="0" applyProtection="0"/>
    <xf numFmtId="0" fontId="27" fillId="46" borderId="0" applyNumberFormat="0" applyBorder="0" applyAlignment="0" applyProtection="0"/>
    <xf numFmtId="0" fontId="46" fillId="35" borderId="0" applyNumberFormat="0" applyBorder="0" applyAlignment="0" applyProtection="0"/>
    <xf numFmtId="176" fontId="25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0" fillId="54" borderId="0" applyNumberFormat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6" fillId="35" borderId="0" applyNumberFormat="0" applyBorder="0" applyAlignment="0" applyProtection="0"/>
    <xf numFmtId="0" fontId="24" fillId="35" borderId="0" applyNumberFormat="0" applyBorder="0" applyAlignment="0" applyProtection="0"/>
    <xf numFmtId="0" fontId="102" fillId="0" borderId="0" applyNumberFormat="0" applyFill="0" applyBorder="0" applyAlignment="0" applyProtection="0"/>
    <xf numFmtId="0" fontId="46" fillId="35" borderId="0" applyNumberFormat="0" applyBorder="0" applyAlignment="0" applyProtection="0"/>
    <xf numFmtId="0" fontId="102" fillId="0" borderId="0" applyNumberFormat="0" applyFill="0" applyBorder="0" applyAlignment="0" applyProtection="0"/>
    <xf numFmtId="0" fontId="46" fillId="35" borderId="0" applyNumberFormat="0" applyBorder="0" applyAlignment="0" applyProtection="0"/>
    <xf numFmtId="0" fontId="17" fillId="0" borderId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6" fillId="35" borderId="0" applyNumberFormat="0" applyBorder="0" applyAlignment="0" applyProtection="0"/>
    <xf numFmtId="0" fontId="17" fillId="0" borderId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6" fillId="35" borderId="0" applyNumberFormat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66" fillId="17" borderId="0" applyNumberFormat="0" applyBorder="0" applyAlignment="0" applyProtection="0"/>
    <xf numFmtId="0" fontId="46" fillId="35" borderId="0" applyNumberFormat="0" applyBorder="0" applyAlignment="0" applyProtection="0"/>
    <xf numFmtId="0" fontId="31" fillId="15" borderId="0" applyNumberFormat="0" applyBorder="0" applyAlignment="0" applyProtection="0"/>
    <xf numFmtId="0" fontId="46" fillId="19" borderId="0" applyNumberFormat="0" applyBorder="0" applyAlignment="0" applyProtection="0"/>
    <xf numFmtId="43" fontId="19" fillId="0" borderId="0" applyFont="0" applyFill="0" applyBorder="0" applyAlignment="0" applyProtection="0"/>
    <xf numFmtId="0" fontId="27" fillId="46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35" fillId="9" borderId="9" applyNumberFormat="0" applyAlignment="0" applyProtection="0"/>
    <xf numFmtId="43" fontId="19" fillId="0" borderId="0" applyFont="0" applyFill="0" applyBorder="0" applyAlignment="0" applyProtection="0"/>
    <xf numFmtId="0" fontId="27" fillId="4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232" fontId="22" fillId="0" borderId="0"/>
    <xf numFmtId="0" fontId="97" fillId="0" borderId="0" applyNumberFormat="0" applyFill="0" applyBorder="0" applyAlignment="0" applyProtection="0"/>
    <xf numFmtId="0" fontId="46" fillId="16" borderId="0" applyNumberFormat="0" applyBorder="0" applyAlignment="0" applyProtection="0"/>
    <xf numFmtId="0" fontId="27" fillId="50" borderId="0" applyNumberFormat="0" applyBorder="0" applyAlignment="0" applyProtection="0"/>
    <xf numFmtId="43" fontId="19" fillId="0" borderId="0" applyFont="0" applyFill="0" applyBorder="0" applyAlignment="0" applyProtection="0"/>
    <xf numFmtId="0" fontId="24" fillId="35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7" fillId="50" borderId="0" applyNumberFormat="0" applyBorder="0" applyAlignment="0" applyProtection="0"/>
    <xf numFmtId="0" fontId="46" fillId="23" borderId="0" applyNumberFormat="0" applyBorder="0" applyAlignment="0" applyProtection="0"/>
    <xf numFmtId="0" fontId="19" fillId="0" borderId="0">
      <alignment horizontal="center" vertical="center"/>
    </xf>
    <xf numFmtId="0" fontId="24" fillId="16" borderId="0" applyNumberFormat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24" fillId="35" borderId="0" applyNumberFormat="0" applyBorder="0" applyAlignment="0" applyProtection="0"/>
    <xf numFmtId="0" fontId="19" fillId="0" borderId="0">
      <alignment horizontal="center" vertical="center"/>
    </xf>
    <xf numFmtId="0" fontId="27" fillId="50" borderId="0" applyNumberFormat="0" applyBorder="0" applyAlignment="0" applyProtection="0"/>
    <xf numFmtId="0" fontId="24" fillId="16" borderId="0" applyNumberFormat="0" applyBorder="0" applyAlignment="0" applyProtection="0"/>
    <xf numFmtId="176" fontId="19" fillId="0" borderId="0" applyFont="0" applyFill="0" applyBorder="0" applyAlignment="0" applyProtection="0"/>
    <xf numFmtId="0" fontId="24" fillId="35" borderId="0" applyNumberFormat="0" applyBorder="0" applyAlignment="0" applyProtection="0"/>
    <xf numFmtId="0" fontId="27" fillId="50" borderId="0" applyNumberFormat="0" applyBorder="0" applyAlignment="0" applyProtection="0"/>
    <xf numFmtId="0" fontId="31" fillId="19" borderId="0" applyNumberFormat="0" applyBorder="0" applyAlignment="0" applyProtection="0"/>
    <xf numFmtId="0" fontId="17" fillId="0" borderId="0"/>
    <xf numFmtId="176" fontId="46" fillId="0" borderId="0" applyFont="0" applyFill="0" applyBorder="0" applyAlignment="0" applyProtection="0"/>
    <xf numFmtId="0" fontId="24" fillId="32" borderId="0" applyNumberFormat="0" applyBorder="0" applyAlignment="0" applyProtection="0"/>
    <xf numFmtId="0" fontId="27" fillId="50" borderId="0" applyNumberFormat="0" applyBorder="0" applyAlignment="0" applyProtection="0"/>
    <xf numFmtId="176" fontId="25" fillId="0" borderId="0" applyFont="0" applyFill="0" applyBorder="0" applyAlignment="0" applyProtection="0"/>
    <xf numFmtId="0" fontId="24" fillId="45" borderId="0" applyNumberFormat="0" applyBorder="0" applyAlignment="0" applyProtection="0"/>
    <xf numFmtId="0" fontId="24" fillId="17" borderId="0" applyNumberFormat="0" applyBorder="0" applyAlignment="0" applyProtection="0"/>
    <xf numFmtId="43" fontId="19" fillId="0" borderId="0" applyFont="0" applyFill="0" applyBorder="0" applyAlignment="0" applyProtection="0"/>
    <xf numFmtId="0" fontId="24" fillId="17" borderId="0" applyNumberFormat="0" applyBorder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7" fillId="34" borderId="0" applyNumberFormat="0" applyBorder="0" applyAlignment="0" applyProtection="0"/>
    <xf numFmtId="0" fontId="24" fillId="8" borderId="0" applyNumberFormat="0" applyBorder="0" applyAlignment="0" applyProtection="0"/>
    <xf numFmtId="43" fontId="19" fillId="0" borderId="0" applyFont="0" applyFill="0" applyBorder="0" applyAlignment="0" applyProtection="0"/>
    <xf numFmtId="0" fontId="24" fillId="16" borderId="0" applyNumberFormat="0" applyBorder="0" applyAlignment="0" applyProtection="0"/>
    <xf numFmtId="43" fontId="19" fillId="0" borderId="0" applyFont="0" applyFill="0" applyBorder="0" applyAlignment="0" applyProtection="0"/>
    <xf numFmtId="0" fontId="30" fillId="61" borderId="0" applyNumberFormat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4" fillId="16" borderId="0" applyNumberFormat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24" fillId="16" borderId="0" applyNumberFormat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4" fillId="16" borderId="0" applyNumberFormat="0" applyBorder="0" applyAlignment="0" applyProtection="0"/>
    <xf numFmtId="0" fontId="27" fillId="34" borderId="0" applyNumberFormat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4" fillId="16" borderId="0" applyNumberFormat="0" applyBorder="0" applyAlignment="0" applyProtection="0"/>
    <xf numFmtId="0" fontId="24" fillId="24" borderId="0" applyNumberFormat="0" applyBorder="0" applyAlignment="0" applyProtection="0"/>
    <xf numFmtId="0" fontId="72" fillId="21" borderId="13" applyNumberFormat="0" applyAlignment="0" applyProtection="0"/>
    <xf numFmtId="0" fontId="30" fillId="61" borderId="0" applyNumberFormat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4" fillId="53" borderId="0" applyNumberFormat="0" applyBorder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24" fillId="53" borderId="0" applyNumberFormat="0" applyBorder="0" applyAlignment="0" applyProtection="0"/>
    <xf numFmtId="43" fontId="19" fillId="0" borderId="0" applyFont="0" applyFill="0" applyBorder="0" applyAlignment="0" applyProtection="0"/>
    <xf numFmtId="0" fontId="72" fillId="21" borderId="13" applyNumberFormat="0" applyAlignment="0" applyProtection="0"/>
    <xf numFmtId="0" fontId="24" fillId="32" borderId="0" applyNumberFormat="0" applyBorder="0" applyAlignment="0" applyProtection="0"/>
    <xf numFmtId="0" fontId="117" fillId="0" borderId="0" applyFill="0">
      <alignment horizontal="center"/>
      <protection locked="0"/>
    </xf>
    <xf numFmtId="0" fontId="72" fillId="21" borderId="13" applyNumberFormat="0" applyAlignment="0" applyProtection="0"/>
    <xf numFmtId="0" fontId="46" fillId="32" borderId="0" applyNumberFormat="0" applyBorder="0" applyAlignment="0" applyProtection="0"/>
    <xf numFmtId="43" fontId="19" fillId="0" borderId="0" applyFont="0" applyFill="0" applyBorder="0" applyAlignment="0" applyProtection="0"/>
    <xf numFmtId="0" fontId="24" fillId="53" borderId="0" applyNumberFormat="0" applyBorder="0" applyAlignment="0" applyProtection="0"/>
    <xf numFmtId="43" fontId="19" fillId="0" borderId="0" applyFont="0" applyFill="0" applyBorder="0" applyAlignment="0" applyProtection="0"/>
    <xf numFmtId="0" fontId="24" fillId="35" borderId="0" applyNumberFormat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26" fillId="0" borderId="0">
      <protection locked="0"/>
    </xf>
    <xf numFmtId="0" fontId="24" fillId="21" borderId="0" applyNumberFormat="0" applyBorder="0" applyAlignment="0" applyProtection="0"/>
    <xf numFmtId="0" fontId="46" fillId="32" borderId="0" applyNumberFormat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6" fillId="0" borderId="0">
      <protection locked="0"/>
    </xf>
    <xf numFmtId="0" fontId="24" fillId="21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4" fillId="17" borderId="0" applyNumberFormat="0" applyBorder="0" applyAlignment="0" applyProtection="0"/>
    <xf numFmtId="43" fontId="19" fillId="0" borderId="0" applyFont="0" applyFill="0" applyBorder="0" applyAlignment="0" applyProtection="0"/>
    <xf numFmtId="0" fontId="25" fillId="38" borderId="26" applyNumberFormat="0" applyFont="0" applyAlignment="0" applyProtection="0"/>
    <xf numFmtId="0" fontId="25" fillId="38" borderId="26" applyNumberFormat="0" applyFont="0" applyAlignment="0" applyProtection="0"/>
    <xf numFmtId="0" fontId="30" fillId="61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4" fillId="17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45" fillId="53" borderId="38"/>
    <xf numFmtId="0" fontId="19" fillId="0" borderId="0"/>
    <xf numFmtId="0" fontId="19" fillId="0" borderId="0"/>
    <xf numFmtId="0" fontId="19" fillId="0" borderId="0"/>
    <xf numFmtId="0" fontId="24" fillId="17" borderId="0" applyNumberFormat="0" applyBorder="0" applyAlignment="0" applyProtection="0"/>
    <xf numFmtId="0" fontId="25" fillId="38" borderId="26" applyNumberFormat="0" applyFont="0" applyAlignment="0" applyProtection="0"/>
    <xf numFmtId="0" fontId="27" fillId="2" borderId="0" applyNumberFormat="0" applyBorder="0" applyAlignment="0" applyProtection="0"/>
    <xf numFmtId="43" fontId="19" fillId="0" borderId="0" applyFont="0" applyFill="0" applyBorder="0" applyAlignment="0" applyProtection="0"/>
    <xf numFmtId="0" fontId="19" fillId="0" borderId="0">
      <alignment horizontal="centerContinuous" vertical="center"/>
    </xf>
    <xf numFmtId="0" fontId="24" fillId="17" borderId="0" applyNumberFormat="0" applyBorder="0" applyAlignment="0" applyProtection="0"/>
    <xf numFmtId="43" fontId="19" fillId="0" borderId="0" applyFont="0" applyFill="0" applyBorder="0" applyAlignment="0" applyProtection="0"/>
    <xf numFmtId="0" fontId="24" fillId="17" borderId="0" applyNumberFormat="0" applyBorder="0" applyAlignment="0" applyProtection="0"/>
    <xf numFmtId="0" fontId="19" fillId="0" borderId="0"/>
    <xf numFmtId="0" fontId="19" fillId="0" borderId="0"/>
    <xf numFmtId="229" fontId="19" fillId="0" borderId="0" applyProtection="0">
      <protection locked="0"/>
    </xf>
    <xf numFmtId="2" fontId="17" fillId="0" borderId="0" applyFill="0" applyBorder="0" applyAlignment="0" applyProtection="0"/>
    <xf numFmtId="0" fontId="31" fillId="3" borderId="0" applyNumberFormat="0" applyBorder="0" applyAlignment="0" applyProtection="0"/>
    <xf numFmtId="0" fontId="64" fillId="0" borderId="0"/>
    <xf numFmtId="0" fontId="64" fillId="0" borderId="0"/>
    <xf numFmtId="229" fontId="19" fillId="0" borderId="0" applyProtection="0">
      <protection locked="0"/>
    </xf>
    <xf numFmtId="0" fontId="31" fillId="3" borderId="0" applyNumberFormat="0" applyBorder="0" applyAlignment="0" applyProtection="0"/>
    <xf numFmtId="0" fontId="29" fillId="63" borderId="0" applyNumberFormat="0" applyBorder="0" applyAlignment="0" applyProtection="0"/>
    <xf numFmtId="0" fontId="25" fillId="0" borderId="0"/>
    <xf numFmtId="0" fontId="27" fillId="2" borderId="0" applyNumberFormat="0" applyBorder="0" applyAlignment="0" applyProtection="0"/>
    <xf numFmtId="0" fontId="19" fillId="0" borderId="0">
      <alignment vertical="justify"/>
    </xf>
    <xf numFmtId="0" fontId="27" fillId="2" borderId="0" applyNumberFormat="0" applyBorder="0" applyAlignment="0" applyProtection="0"/>
    <xf numFmtId="214" fontId="22" fillId="0" borderId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7" fillId="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32" fillId="8" borderId="0" applyNumberFormat="0" applyBorder="0" applyAlignment="0" applyProtection="0"/>
    <xf numFmtId="0" fontId="24" fillId="32" borderId="0" applyNumberFormat="0" applyBorder="0" applyAlignment="0" applyProtection="0"/>
    <xf numFmtId="0" fontId="46" fillId="32" borderId="0" applyNumberFormat="0" applyBorder="0" applyAlignment="0" applyProtection="0"/>
    <xf numFmtId="0" fontId="64" fillId="0" borderId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28" fillId="29" borderId="0" applyNumberFormat="0" applyBorder="0" applyAlignment="0" applyProtection="0"/>
    <xf numFmtId="0" fontId="46" fillId="32" borderId="0" applyNumberFormat="0" applyBorder="0" applyAlignment="0" applyProtection="0"/>
    <xf numFmtId="0" fontId="28" fillId="23" borderId="0" applyNumberFormat="0" applyBorder="0" applyAlignment="0" applyProtection="0"/>
    <xf numFmtId="0" fontId="30" fillId="51" borderId="0" applyNumberFormat="0" applyBorder="0" applyAlignment="0" applyProtection="0"/>
    <xf numFmtId="0" fontId="63" fillId="0" borderId="30">
      <alignment horizontal="left" vertical="center"/>
    </xf>
    <xf numFmtId="0" fontId="46" fillId="32" borderId="0" applyNumberFormat="0" applyBorder="0" applyAlignment="0" applyProtection="0"/>
    <xf numFmtId="0" fontId="28" fillId="3" borderId="0" applyNumberFormat="0" applyBorder="0" applyAlignment="0" applyProtection="0"/>
    <xf numFmtId="0" fontId="63" fillId="0" borderId="30">
      <alignment horizontal="left" vertical="center"/>
    </xf>
    <xf numFmtId="0" fontId="46" fillId="3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36" borderId="0" applyNumberFormat="0" applyBorder="0" applyAlignment="0" applyProtection="0"/>
    <xf numFmtId="0" fontId="27" fillId="2" borderId="0" applyNumberFormat="0" applyBorder="0" applyAlignment="0" applyProtection="0"/>
    <xf numFmtId="0" fontId="27" fillId="36" borderId="0" applyNumberFormat="0" applyBorder="0" applyAlignment="0" applyProtection="0"/>
    <xf numFmtId="0" fontId="27" fillId="2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46" fillId="19" borderId="0" applyNumberFormat="0" applyBorder="0" applyAlignment="0" applyProtection="0"/>
    <xf numFmtId="0" fontId="31" fillId="14" borderId="0" applyNumberFormat="0" applyBorder="0" applyAlignment="0" applyProtection="0"/>
    <xf numFmtId="0" fontId="46" fillId="19" borderId="0" applyNumberFormat="0" applyBorder="0" applyAlignment="0" applyProtection="0"/>
    <xf numFmtId="43" fontId="19" fillId="0" borderId="0" applyFont="0" applyFill="0" applyBorder="0" applyAlignment="0" applyProtection="0"/>
    <xf numFmtId="0" fontId="31" fillId="14" borderId="0" applyNumberFormat="0" applyBorder="0" applyAlignment="0" applyProtection="0"/>
    <xf numFmtId="0" fontId="46" fillId="19" borderId="0" applyNumberFormat="0" applyBorder="0" applyAlignment="0" applyProtection="0"/>
    <xf numFmtId="206" fontId="47" fillId="0" borderId="0" applyFill="0" applyBorder="0" applyAlignment="0"/>
    <xf numFmtId="0" fontId="31" fillId="14" borderId="0" applyNumberFormat="0" applyBorder="0" applyAlignment="0" applyProtection="0"/>
    <xf numFmtId="0" fontId="46" fillId="19" borderId="0" applyNumberFormat="0" applyBorder="0" applyAlignment="0" applyProtection="0"/>
    <xf numFmtId="0" fontId="28" fillId="14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176" fontId="93" fillId="0" borderId="0" applyFont="0" applyFill="0" applyBorder="0" applyAlignment="0" applyProtection="0"/>
    <xf numFmtId="0" fontId="31" fillId="14" borderId="0" applyNumberFormat="0" applyBorder="0" applyAlignment="0" applyProtection="0"/>
    <xf numFmtId="0" fontId="46" fillId="19" borderId="0" applyNumberFormat="0" applyBorder="0" applyAlignment="0" applyProtection="0"/>
    <xf numFmtId="43" fontId="19" fillId="0" borderId="0" applyFont="0" applyFill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31" fillId="15" borderId="0" applyNumberFormat="0" applyBorder="0" applyAlignment="0" applyProtection="0"/>
    <xf numFmtId="0" fontId="46" fillId="19" borderId="0" applyNumberFormat="0" applyBorder="0" applyAlignment="0" applyProtection="0"/>
    <xf numFmtId="0" fontId="31" fillId="15" borderId="0" applyNumberFormat="0" applyBorder="0" applyAlignment="0" applyProtection="0"/>
    <xf numFmtId="0" fontId="46" fillId="19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24" fillId="19" borderId="0" applyNumberFormat="0" applyBorder="0" applyAlignment="0" applyProtection="0"/>
    <xf numFmtId="0" fontId="30" fillId="42" borderId="0" applyNumberFormat="0" applyBorder="0" applyAlignment="0" applyProtection="0"/>
    <xf numFmtId="0" fontId="31" fillId="15" borderId="0" applyNumberFormat="0" applyBorder="0" applyAlignment="0" applyProtection="0"/>
    <xf numFmtId="0" fontId="30" fillId="12" borderId="0" applyNumberFormat="0" applyBorder="0" applyAlignment="0" applyProtection="0"/>
    <xf numFmtId="0" fontId="46" fillId="19" borderId="0" applyNumberFormat="0" applyBorder="0" applyAlignment="0" applyProtection="0"/>
    <xf numFmtId="0" fontId="27" fillId="0" borderId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31" fillId="19" borderId="0" applyNumberFormat="0" applyBorder="0" applyAlignment="0" applyProtection="0"/>
    <xf numFmtId="0" fontId="19" fillId="0" borderId="0"/>
    <xf numFmtId="0" fontId="111" fillId="9" borderId="9" applyNumberFormat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6" fillId="23" borderId="0" applyNumberFormat="0" applyBorder="0" applyAlignment="0" applyProtection="0"/>
    <xf numFmtId="0" fontId="27" fillId="0" borderId="0"/>
    <xf numFmtId="0" fontId="19" fillId="0" borderId="0"/>
    <xf numFmtId="0" fontId="35" fillId="9" borderId="9" applyNumberFormat="0" applyAlignment="0" applyProtection="0"/>
    <xf numFmtId="0" fontId="46" fillId="23" borderId="0" applyNumberFormat="0" applyBorder="0" applyAlignment="0" applyProtection="0"/>
    <xf numFmtId="0" fontId="19" fillId="0" borderId="0"/>
    <xf numFmtId="0" fontId="35" fillId="9" borderId="9" applyNumberFormat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111" fillId="9" borderId="9" applyNumberFormat="0" applyAlignment="0" applyProtection="0"/>
    <xf numFmtId="43" fontId="19" fillId="0" borderId="0" applyFont="0" applyFill="0" applyBorder="0" applyAlignment="0" applyProtection="0"/>
    <xf numFmtId="0" fontId="46" fillId="23" borderId="0" applyNumberFormat="0" applyBorder="0" applyAlignment="0" applyProtection="0"/>
    <xf numFmtId="0" fontId="17" fillId="0" borderId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24" fillId="23" borderId="0" applyNumberFormat="0" applyBorder="0" applyAlignment="0" applyProtection="0"/>
    <xf numFmtId="0" fontId="30" fillId="51" borderId="0" applyNumberFormat="0" applyBorder="0" applyAlignment="0" applyProtection="0"/>
    <xf numFmtId="0" fontId="46" fillId="23" borderId="0" applyNumberFormat="0" applyBorder="0" applyAlignment="0" applyProtection="0"/>
    <xf numFmtId="43" fontId="19" fillId="0" borderId="0" applyFont="0" applyFill="0" applyBorder="0" applyAlignment="0" applyProtection="0"/>
    <xf numFmtId="0" fontId="28" fillId="31" borderId="0" applyNumberFormat="0" applyBorder="0" applyAlignment="0" applyProtection="0"/>
    <xf numFmtId="0" fontId="30" fillId="44" borderId="0" applyNumberFormat="0" applyBorder="0" applyAlignment="0" applyProtection="0"/>
    <xf numFmtId="0" fontId="24" fillId="23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176" fontId="17" fillId="0" borderId="0" applyFont="0" applyFill="0" applyBorder="0" applyAlignment="0" applyProtection="0"/>
    <xf numFmtId="0" fontId="24" fillId="32" borderId="0" applyNumberFormat="0" applyBorder="0" applyAlignment="0" applyProtection="0"/>
    <xf numFmtId="0" fontId="27" fillId="40" borderId="0" applyNumberFormat="0" applyBorder="0" applyAlignment="0" applyProtection="0"/>
    <xf numFmtId="170" fontId="46" fillId="0" borderId="0"/>
    <xf numFmtId="0" fontId="19" fillId="0" borderId="0"/>
    <xf numFmtId="0" fontId="19" fillId="0" borderId="0"/>
    <xf numFmtId="176" fontId="25" fillId="0" borderId="0" applyFont="0" applyFill="0" applyBorder="0" applyAlignment="0" applyProtection="0"/>
    <xf numFmtId="0" fontId="24" fillId="17" borderId="0" applyNumberFormat="0" applyBorder="0" applyAlignment="0" applyProtection="0"/>
    <xf numFmtId="185" fontId="173" fillId="0" borderId="0" applyFont="0" applyFill="0" applyBorder="0" applyAlignment="0" applyProtection="0"/>
    <xf numFmtId="0" fontId="27" fillId="40" borderId="0" applyNumberFormat="0" applyBorder="0" applyAlignment="0" applyProtection="0"/>
    <xf numFmtId="0" fontId="17" fillId="0" borderId="0"/>
    <xf numFmtId="0" fontId="19" fillId="0" borderId="0"/>
    <xf numFmtId="0" fontId="19" fillId="0" borderId="0"/>
    <xf numFmtId="176" fontId="27" fillId="0" borderId="0" applyFont="0" applyFill="0" applyBorder="0" applyAlignment="0" applyProtection="0"/>
    <xf numFmtId="221" fontId="17" fillId="0" borderId="0" applyFill="0" applyBorder="0" applyAlignment="0" applyProtection="0"/>
    <xf numFmtId="0" fontId="17" fillId="0" borderId="0"/>
    <xf numFmtId="0" fontId="24" fillId="16" borderId="0" applyNumberFormat="0" applyBorder="0" applyAlignment="0" applyProtection="0"/>
    <xf numFmtId="0" fontId="27" fillId="40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108" fillId="0" borderId="8" applyNumberFormat="0" applyFill="0" applyAlignment="0" applyProtection="0"/>
    <xf numFmtId="0" fontId="27" fillId="34" borderId="0" applyNumberFormat="0" applyBorder="0" applyAlignment="0" applyProtection="0"/>
    <xf numFmtId="9" fontId="27" fillId="0" borderId="0" applyFont="0" applyFill="0" applyBorder="0" applyAlignment="0" applyProtection="0"/>
    <xf numFmtId="0" fontId="26" fillId="0" borderId="0"/>
    <xf numFmtId="0" fontId="95" fillId="0" borderId="0" applyNumberFormat="0" applyFill="0" applyBorder="0" applyAlignment="0" applyProtection="0"/>
    <xf numFmtId="0" fontId="27" fillId="34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31" fillId="56" borderId="0" applyNumberFormat="0" applyBorder="0" applyAlignment="0" applyProtection="0"/>
    <xf numFmtId="0" fontId="46" fillId="24" borderId="0" applyNumberFormat="0" applyBorder="0" applyAlignment="0" applyProtection="0"/>
    <xf numFmtId="43" fontId="19" fillId="0" borderId="0" applyFont="0" applyFill="0" applyBorder="0" applyAlignment="0" applyProtection="0"/>
    <xf numFmtId="0" fontId="19" fillId="0" borderId="0">
      <alignment horizontal="centerContinuous" vertical="center"/>
    </xf>
    <xf numFmtId="179" fontId="55" fillId="0" borderId="20">
      <alignment horizontal="right" vertical="center"/>
    </xf>
    <xf numFmtId="0" fontId="31" fillId="56" borderId="0" applyNumberFormat="0" applyBorder="0" applyAlignment="0" applyProtection="0"/>
    <xf numFmtId="0" fontId="46" fillId="24" borderId="0" applyNumberFormat="0" applyBorder="0" applyAlignment="0" applyProtection="0"/>
    <xf numFmtId="43" fontId="19" fillId="0" borderId="0" applyFont="0" applyFill="0" applyBorder="0" applyAlignment="0" applyProtection="0"/>
    <xf numFmtId="179" fontId="55" fillId="0" borderId="20">
      <alignment horizontal="right" vertical="center"/>
    </xf>
    <xf numFmtId="0" fontId="30" fillId="54" borderId="0" applyNumberFormat="0" applyBorder="0" applyAlignment="0" applyProtection="0"/>
    <xf numFmtId="0" fontId="46" fillId="24" borderId="0" applyNumberFormat="0" applyBorder="0" applyAlignment="0" applyProtection="0"/>
    <xf numFmtId="43" fontId="19" fillId="0" borderId="0" applyFont="0" applyFill="0" applyBorder="0" applyAlignment="0" applyProtection="0"/>
    <xf numFmtId="0" fontId="54" fillId="30" borderId="0" applyNumberFormat="0" applyBorder="0" applyAlignment="0" applyProtection="0"/>
    <xf numFmtId="179" fontId="55" fillId="0" borderId="20">
      <alignment horizontal="right" vertical="center"/>
    </xf>
    <xf numFmtId="0" fontId="28" fillId="56" borderId="0" applyNumberFormat="0" applyBorder="0" applyAlignment="0" applyProtection="0"/>
    <xf numFmtId="0" fontId="46" fillId="24" borderId="0" applyNumberFormat="0" applyBorder="0" applyAlignment="0" applyProtection="0"/>
    <xf numFmtId="0" fontId="54" fillId="30" borderId="0" applyNumberFormat="0" applyBorder="0" applyAlignment="0" applyProtection="0"/>
    <xf numFmtId="179" fontId="55" fillId="0" borderId="20">
      <alignment horizontal="right" vertical="center"/>
    </xf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0" fillId="54" borderId="0" applyNumberFormat="0" applyBorder="0" applyAlignment="0" applyProtection="0"/>
    <xf numFmtId="0" fontId="46" fillId="24" borderId="0" applyNumberFormat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26" fillId="30" borderId="0"/>
    <xf numFmtId="0" fontId="28" fillId="11" borderId="0" applyNumberFormat="0" applyBorder="0" applyAlignment="0" applyProtection="0"/>
    <xf numFmtId="0" fontId="24" fillId="24" borderId="0" applyNumberFormat="0" applyBorder="0" applyAlignment="0" applyProtection="0"/>
    <xf numFmtId="9" fontId="24" fillId="0" borderId="0" applyFont="0" applyFill="0" applyBorder="0" applyAlignment="0" applyProtection="0"/>
    <xf numFmtId="0" fontId="19" fillId="0" borderId="0"/>
    <xf numFmtId="0" fontId="26" fillId="30" borderId="0"/>
    <xf numFmtId="0" fontId="31" fillId="14" borderId="0" applyNumberFormat="0" applyBorder="0" applyAlignment="0" applyProtection="0"/>
    <xf numFmtId="0" fontId="28" fillId="11" borderId="0" applyNumberFormat="0" applyBorder="0" applyAlignment="0" applyProtection="0"/>
    <xf numFmtId="0" fontId="24" fillId="24" borderId="0" applyNumberFormat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26" fillId="30" borderId="0"/>
    <xf numFmtId="0" fontId="31" fillId="14" borderId="0" applyNumberFormat="0" applyBorder="0" applyAlignment="0" applyProtection="0"/>
    <xf numFmtId="0" fontId="28" fillId="11" borderId="0" applyNumberFormat="0" applyBorder="0" applyAlignment="0" applyProtection="0"/>
    <xf numFmtId="0" fontId="24" fillId="24" borderId="0" applyNumberFormat="0" applyBorder="0" applyAlignment="0" applyProtection="0"/>
    <xf numFmtId="0" fontId="27" fillId="57" borderId="0" applyNumberFormat="0" applyBorder="0" applyAlignment="0" applyProtection="0"/>
    <xf numFmtId="0" fontId="27" fillId="57" borderId="0" applyNumberFormat="0" applyBorder="0" applyAlignment="0" applyProtection="0"/>
    <xf numFmtId="0" fontId="19" fillId="0" borderId="0"/>
    <xf numFmtId="0" fontId="31" fillId="18" borderId="0" applyNumberFormat="0" applyBorder="0" applyAlignment="0" applyProtection="0"/>
    <xf numFmtId="0" fontId="30" fillId="13" borderId="0" applyNumberFormat="0" applyBorder="0" applyAlignment="0" applyProtection="0"/>
    <xf numFmtId="0" fontId="27" fillId="57" borderId="0" applyNumberFormat="0" applyBorder="0" applyAlignment="0" applyProtection="0"/>
    <xf numFmtId="0" fontId="27" fillId="57" borderId="0" applyNumberFormat="0" applyBorder="0" applyAlignment="0" applyProtection="0"/>
    <xf numFmtId="0" fontId="27" fillId="57" borderId="0" applyNumberFormat="0" applyBorder="0" applyAlignment="0" applyProtection="0"/>
    <xf numFmtId="0" fontId="27" fillId="57" borderId="0" applyNumberFormat="0" applyBorder="0" applyAlignment="0" applyProtection="0"/>
    <xf numFmtId="0" fontId="142" fillId="0" borderId="0" applyNumberFormat="0" applyFill="0" applyBorder="0" applyAlignment="0" applyProtection="0"/>
    <xf numFmtId="0" fontId="31" fillId="3" borderId="0" applyNumberFormat="0" applyBorder="0" applyAlignment="0" applyProtection="0"/>
    <xf numFmtId="179" fontId="55" fillId="0" borderId="20">
      <alignment horizontal="right" vertical="center"/>
    </xf>
    <xf numFmtId="0" fontId="27" fillId="57" borderId="0" applyNumberFormat="0" applyBorder="0" applyAlignment="0" applyProtection="0"/>
    <xf numFmtId="176" fontId="53" fillId="0" borderId="0" applyFont="0" applyFill="0" applyBorder="0" applyAlignment="0" applyProtection="0"/>
    <xf numFmtId="0" fontId="46" fillId="32" borderId="0" applyNumberFormat="0" applyBorder="0" applyAlignment="0" applyProtection="0"/>
    <xf numFmtId="0" fontId="72" fillId="21" borderId="13" applyNumberFormat="0" applyAlignment="0" applyProtection="0"/>
    <xf numFmtId="0" fontId="72" fillId="21" borderId="13" applyNumberFormat="0" applyAlignment="0" applyProtection="0"/>
    <xf numFmtId="0" fontId="46" fillId="32" borderId="0" applyNumberFormat="0" applyBorder="0" applyAlignment="0" applyProtection="0"/>
    <xf numFmtId="0" fontId="26" fillId="0" borderId="33">
      <alignment horizontal="center"/>
    </xf>
    <xf numFmtId="0" fontId="46" fillId="32" borderId="0" applyNumberFormat="0" applyBorder="0" applyAlignment="0" applyProtection="0"/>
    <xf numFmtId="191" fontId="19" fillId="0" borderId="0" applyFont="0" applyFill="0" applyBorder="0" applyAlignment="0" applyProtection="0"/>
    <xf numFmtId="0" fontId="26" fillId="0" borderId="33">
      <alignment horizontal="center"/>
    </xf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27" fillId="57" borderId="0" applyNumberFormat="0" applyBorder="0" applyAlignment="0" applyProtection="0"/>
    <xf numFmtId="0" fontId="46" fillId="32" borderId="0" applyNumberFormat="0" applyBorder="0" applyAlignment="0" applyProtection="0"/>
    <xf numFmtId="43" fontId="19" fillId="0" borderId="0" applyFont="0" applyFill="0" applyBorder="0" applyAlignment="0" applyProtection="0"/>
    <xf numFmtId="0" fontId="46" fillId="32" borderId="0" applyNumberFormat="0" applyBorder="0" applyAlignment="0" applyProtection="0"/>
    <xf numFmtId="43" fontId="19" fillId="0" borderId="0" applyFont="0" applyFill="0" applyBorder="0" applyAlignment="0" applyProtection="0"/>
    <xf numFmtId="213" fontId="123" fillId="0" borderId="0">
      <alignment horizontal="right"/>
    </xf>
    <xf numFmtId="0" fontId="24" fillId="32" borderId="0" applyNumberFormat="0" applyBorder="0" applyAlignment="0" applyProtection="0"/>
    <xf numFmtId="206" fontId="47" fillId="0" borderId="0" applyFont="0" applyFill="0" applyBorder="0" applyAlignment="0" applyProtection="0"/>
    <xf numFmtId="179" fontId="55" fillId="0" borderId="20">
      <alignment horizontal="right" vertical="center"/>
    </xf>
    <xf numFmtId="0" fontId="46" fillId="32" borderId="0" applyNumberFormat="0" applyBorder="0" applyAlignment="0" applyProtection="0"/>
    <xf numFmtId="213" fontId="123" fillId="0" borderId="0">
      <alignment horizontal="right"/>
    </xf>
    <xf numFmtId="0" fontId="46" fillId="32" borderId="0" applyNumberFormat="0" applyBorder="0" applyAlignment="0" applyProtection="0"/>
    <xf numFmtId="213" fontId="123" fillId="0" borderId="0">
      <alignment horizontal="right"/>
    </xf>
    <xf numFmtId="0" fontId="46" fillId="32" borderId="0" applyNumberFormat="0" applyBorder="0" applyAlignment="0" applyProtection="0"/>
    <xf numFmtId="213" fontId="123" fillId="0" borderId="0">
      <alignment horizontal="right"/>
    </xf>
    <xf numFmtId="0" fontId="46" fillId="32" borderId="0" applyNumberFormat="0" applyBorder="0" applyAlignment="0" applyProtection="0"/>
    <xf numFmtId="213" fontId="123" fillId="0" borderId="0">
      <alignment horizontal="right"/>
    </xf>
    <xf numFmtId="0" fontId="46" fillId="32" borderId="0" applyNumberFormat="0" applyBorder="0" applyAlignment="0" applyProtection="0"/>
    <xf numFmtId="213" fontId="123" fillId="0" borderId="0">
      <alignment horizontal="right"/>
    </xf>
    <xf numFmtId="0" fontId="46" fillId="32" borderId="0" applyNumberFormat="0" applyBorder="0" applyAlignment="0" applyProtection="0"/>
    <xf numFmtId="213" fontId="123" fillId="0" borderId="0">
      <alignment horizontal="right"/>
    </xf>
    <xf numFmtId="0" fontId="24" fillId="32" borderId="0" applyNumberFormat="0" applyBorder="0" applyAlignment="0" applyProtection="0"/>
    <xf numFmtId="0" fontId="30" fillId="22" borderId="0" applyNumberFormat="0" applyBorder="0" applyAlignment="0" applyProtection="0"/>
    <xf numFmtId="0" fontId="46" fillId="32" borderId="0" applyNumberFormat="0" applyBorder="0" applyAlignment="0" applyProtection="0"/>
    <xf numFmtId="0" fontId="19" fillId="0" borderId="0"/>
    <xf numFmtId="0" fontId="31" fillId="19" borderId="0" applyNumberFormat="0" applyBorder="0" applyAlignment="0" applyProtection="0"/>
    <xf numFmtId="43" fontId="19" fillId="0" borderId="0" applyFont="0" applyFill="0" applyBorder="0" applyAlignment="0" applyProtection="0"/>
    <xf numFmtId="0" fontId="27" fillId="57" borderId="0" applyNumberFormat="0" applyBorder="0" applyAlignment="0" applyProtection="0"/>
    <xf numFmtId="0" fontId="24" fillId="32" borderId="0" applyNumberFormat="0" applyBorder="0" applyAlignment="0" applyProtection="0"/>
    <xf numFmtId="0" fontId="72" fillId="21" borderId="13" applyNumberFormat="0" applyAlignment="0" applyProtection="0"/>
    <xf numFmtId="0" fontId="32" fillId="8" borderId="0" applyNumberFormat="0" applyBorder="0" applyAlignment="0" applyProtection="0"/>
    <xf numFmtId="0" fontId="24" fillId="32" borderId="0" applyNumberFormat="0" applyBorder="0" applyAlignment="0" applyProtection="0"/>
    <xf numFmtId="0" fontId="72" fillId="21" borderId="13" applyNumberFormat="0" applyAlignment="0" applyProtection="0"/>
    <xf numFmtId="0" fontId="27" fillId="57" borderId="0" applyNumberFormat="0" applyBorder="0" applyAlignment="0" applyProtection="0"/>
    <xf numFmtId="0" fontId="27" fillId="57" borderId="0" applyNumberFormat="0" applyBorder="0" applyAlignment="0" applyProtection="0"/>
    <xf numFmtId="0" fontId="27" fillId="39" borderId="0" applyNumberFormat="0" applyBorder="0" applyAlignment="0" applyProtection="0"/>
    <xf numFmtId="0" fontId="17" fillId="0" borderId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120" fillId="0" borderId="0" applyNumberFormat="0" applyAlignment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44" fillId="21" borderId="15" applyNumberFormat="0" applyAlignment="0" applyProtection="0"/>
    <xf numFmtId="0" fontId="27" fillId="39" borderId="0" applyNumberFormat="0" applyBorder="0" applyAlignment="0" applyProtection="0"/>
    <xf numFmtId="216" fontId="117" fillId="0" borderId="0"/>
    <xf numFmtId="0" fontId="46" fillId="25" borderId="0" applyNumberFormat="0" applyBorder="0" applyAlignment="0" applyProtection="0"/>
    <xf numFmtId="203" fontId="26" fillId="0" borderId="0"/>
    <xf numFmtId="0" fontId="46" fillId="25" borderId="0" applyNumberFormat="0" applyBorder="0" applyAlignment="0" applyProtection="0"/>
    <xf numFmtId="0" fontId="24" fillId="25" borderId="0" applyNumberFormat="0" applyBorder="0" applyAlignment="0" applyProtection="0"/>
    <xf numFmtId="0" fontId="17" fillId="0" borderId="0"/>
    <xf numFmtId="176" fontId="27" fillId="0" borderId="0" applyFont="0" applyFill="0" applyBorder="0" applyAlignment="0" applyProtection="0"/>
    <xf numFmtId="0" fontId="46" fillId="25" borderId="0" applyNumberFormat="0" applyBorder="0" applyAlignment="0" applyProtection="0"/>
    <xf numFmtId="0" fontId="19" fillId="0" borderId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67" fillId="0" borderId="24" applyNumberFormat="0" applyFill="0" applyAlignment="0" applyProtection="0"/>
    <xf numFmtId="0" fontId="46" fillId="25" borderId="0" applyNumberFormat="0" applyBorder="0" applyAlignment="0" applyProtection="0"/>
    <xf numFmtId="0" fontId="24" fillId="25" borderId="0" applyNumberFormat="0" applyBorder="0" applyAlignment="0" applyProtection="0"/>
    <xf numFmtId="0" fontId="19" fillId="0" borderId="0"/>
    <xf numFmtId="0" fontId="19" fillId="0" borderId="0"/>
    <xf numFmtId="0" fontId="31" fillId="23" borderId="0" applyNumberFormat="0" applyBorder="0" applyAlignment="0" applyProtection="0"/>
    <xf numFmtId="43" fontId="19" fillId="0" borderId="0" applyFont="0" applyFill="0" applyBorder="0" applyAlignment="0" applyProtection="0"/>
    <xf numFmtId="0" fontId="27" fillId="39" borderId="0" applyNumberFormat="0" applyBorder="0" applyAlignment="0" applyProtection="0"/>
    <xf numFmtId="0" fontId="118" fillId="17" borderId="0" applyNumberFormat="0" applyBorder="0" applyAlignment="0" applyProtection="0"/>
    <xf numFmtId="0" fontId="27" fillId="39" borderId="0" applyNumberFormat="0" applyBorder="0" applyAlignment="0" applyProtection="0"/>
    <xf numFmtId="0" fontId="24" fillId="32" borderId="0" applyNumberFormat="0" applyBorder="0" applyAlignment="0" applyProtection="0"/>
    <xf numFmtId="0" fontId="19" fillId="0" borderId="0">
      <alignment vertical="top"/>
    </xf>
    <xf numFmtId="215" fontId="19" fillId="0" borderId="0"/>
    <xf numFmtId="8" fontId="19" fillId="0" borderId="0" applyFont="0" applyFill="0" applyBorder="0" applyAlignment="0" applyProtection="0"/>
    <xf numFmtId="0" fontId="24" fillId="32" borderId="0" applyNumberFormat="0" applyBorder="0" applyAlignment="0" applyProtection="0"/>
    <xf numFmtId="176" fontId="93" fillId="0" borderId="0" applyFont="0" applyFill="0" applyBorder="0" applyAlignment="0" applyProtection="0"/>
    <xf numFmtId="0" fontId="64" fillId="0" borderId="0"/>
    <xf numFmtId="0" fontId="24" fillId="32" borderId="0" applyNumberFormat="0" applyBorder="0" applyAlignment="0" applyProtection="0"/>
    <xf numFmtId="0" fontId="24" fillId="19" borderId="0" applyNumberFormat="0" applyBorder="0" applyAlignment="0" applyProtection="0"/>
    <xf numFmtId="0" fontId="19" fillId="0" borderId="0"/>
    <xf numFmtId="176" fontId="25" fillId="0" borderId="0" applyFont="0" applyFill="0" applyBorder="0" applyAlignment="0" applyProtection="0"/>
    <xf numFmtId="0" fontId="24" fillId="17" borderId="0" applyNumberFormat="0" applyBorder="0" applyAlignment="0" applyProtection="0"/>
    <xf numFmtId="0" fontId="58" fillId="0" borderId="42" applyNumberFormat="0" applyFill="0" applyAlignment="0" applyProtection="0"/>
    <xf numFmtId="0" fontId="61" fillId="33" borderId="0" applyNumberFormat="0" applyBorder="0" applyAlignment="0" applyProtection="0"/>
    <xf numFmtId="0" fontId="43" fillId="0" borderId="14" applyNumberFormat="0" applyFill="0" applyAlignment="0" applyProtection="0"/>
    <xf numFmtId="0" fontId="24" fillId="23" borderId="0" applyNumberFormat="0" applyBorder="0" applyAlignment="0" applyProtection="0"/>
    <xf numFmtId="43" fontId="18" fillId="0" borderId="0" applyFont="0" applyFill="0" applyBorder="0" applyAlignment="0" applyProtection="0"/>
    <xf numFmtId="0" fontId="24" fillId="16" borderId="0" applyNumberFormat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16" fillId="0" borderId="0" applyNumberFormat="0" applyFill="0" applyBorder="0" applyAlignment="0" applyProtection="0"/>
    <xf numFmtId="0" fontId="24" fillId="16" borderId="0" applyNumberFormat="0" applyBorder="0" applyAlignment="0" applyProtection="0"/>
    <xf numFmtId="0" fontId="27" fillId="0" borderId="0"/>
    <xf numFmtId="0" fontId="30" fillId="7" borderId="0" applyNumberFormat="0" applyBorder="0" applyAlignment="0" applyProtection="0"/>
    <xf numFmtId="186" fontId="115" fillId="0" borderId="0" applyFill="0" applyBorder="0" applyAlignment="0" applyProtection="0"/>
    <xf numFmtId="0" fontId="24" fillId="24" borderId="0" applyNumberFormat="0" applyBorder="0" applyAlignment="0" applyProtection="0"/>
    <xf numFmtId="0" fontId="24" fillId="32" borderId="0" applyNumberFormat="0" applyBorder="0" applyAlignment="0" applyProtection="0"/>
    <xf numFmtId="0" fontId="24" fillId="25" borderId="0" applyNumberFormat="0" applyBorder="0" applyAlignment="0" applyProtection="0"/>
    <xf numFmtId="0" fontId="24" fillId="11" borderId="0" applyNumberFormat="0" applyBorder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24" fillId="11" borderId="0" applyNumberFormat="0" applyBorder="0" applyAlignment="0" applyProtection="0"/>
    <xf numFmtId="43" fontId="55" fillId="0" borderId="35">
      <alignment horizontal="right" vertical="center"/>
    </xf>
    <xf numFmtId="179" fontId="55" fillId="0" borderId="20">
      <alignment horizontal="right" vertical="center"/>
    </xf>
    <xf numFmtId="179" fontId="55" fillId="0" borderId="20">
      <alignment horizontal="right" vertical="center"/>
    </xf>
    <xf numFmtId="179" fontId="55" fillId="0" borderId="20">
      <alignment horizontal="right" vertical="center"/>
    </xf>
    <xf numFmtId="0" fontId="31" fillId="3" borderId="0" applyNumberFormat="0" applyBorder="0" applyAlignment="0" applyProtection="0"/>
    <xf numFmtId="179" fontId="55" fillId="0" borderId="20">
      <alignment horizontal="right" vertical="center"/>
    </xf>
    <xf numFmtId="0" fontId="17" fillId="0" borderId="0"/>
    <xf numFmtId="179" fontId="55" fillId="0" borderId="20">
      <alignment horizontal="right" vertical="center"/>
    </xf>
    <xf numFmtId="0" fontId="17" fillId="0" borderId="0"/>
    <xf numFmtId="179" fontId="55" fillId="0" borderId="20">
      <alignment horizontal="right" vertical="center"/>
    </xf>
    <xf numFmtId="0" fontId="17" fillId="0" borderId="0"/>
    <xf numFmtId="179" fontId="55" fillId="0" borderId="20">
      <alignment horizontal="right" vertical="center"/>
    </xf>
    <xf numFmtId="0" fontId="17" fillId="0" borderId="0"/>
    <xf numFmtId="179" fontId="55" fillId="0" borderId="20">
      <alignment horizontal="right" vertical="center"/>
    </xf>
    <xf numFmtId="0" fontId="31" fillId="3" borderId="0" applyNumberFormat="0" applyBorder="0" applyAlignment="0" applyProtection="0"/>
    <xf numFmtId="179" fontId="55" fillId="0" borderId="20">
      <alignment horizontal="right" vertical="center"/>
    </xf>
    <xf numFmtId="179" fontId="55" fillId="0" borderId="20">
      <alignment horizontal="right" vertical="center"/>
    </xf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31" fillId="3" borderId="0" applyNumberFormat="0" applyBorder="0" applyAlignment="0" applyProtection="0"/>
    <xf numFmtId="179" fontId="55" fillId="0" borderId="20">
      <alignment horizontal="right" vertical="center"/>
    </xf>
    <xf numFmtId="179" fontId="55" fillId="0" borderId="20">
      <alignment horizontal="right" vertical="center"/>
    </xf>
    <xf numFmtId="0" fontId="26" fillId="0" borderId="33">
      <alignment horizontal="center"/>
    </xf>
    <xf numFmtId="179" fontId="55" fillId="0" borderId="20">
      <alignment horizontal="right" vertical="center"/>
    </xf>
    <xf numFmtId="0" fontId="26" fillId="0" borderId="33">
      <alignment horizontal="center"/>
    </xf>
    <xf numFmtId="179" fontId="55" fillId="0" borderId="20">
      <alignment horizontal="right" vertical="center"/>
    </xf>
    <xf numFmtId="0" fontId="26" fillId="0" borderId="33">
      <alignment horizontal="center"/>
    </xf>
    <xf numFmtId="0" fontId="19" fillId="0" borderId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9" fillId="0" borderId="0">
      <alignment horizontal="centerContinuous" vertical="center"/>
    </xf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179" fontId="55" fillId="0" borderId="20">
      <alignment horizontal="right" vertical="center"/>
    </xf>
    <xf numFmtId="179" fontId="55" fillId="0" borderId="20">
      <alignment horizontal="right" vertical="center"/>
    </xf>
    <xf numFmtId="179" fontId="55" fillId="0" borderId="20">
      <alignment horizontal="right" vertical="center"/>
    </xf>
    <xf numFmtId="179" fontId="55" fillId="0" borderId="20">
      <alignment horizontal="right" vertical="center"/>
    </xf>
    <xf numFmtId="179" fontId="55" fillId="0" borderId="20">
      <alignment horizontal="right" vertical="center"/>
    </xf>
    <xf numFmtId="0" fontId="19" fillId="0" borderId="0"/>
    <xf numFmtId="0" fontId="27" fillId="0" borderId="0"/>
    <xf numFmtId="0" fontId="31" fillId="3" borderId="0" applyNumberFormat="0" applyBorder="0" applyAlignment="0" applyProtection="0"/>
    <xf numFmtId="176" fontId="27" fillId="0" borderId="0" applyFont="0" applyFill="0" applyBorder="0" applyAlignment="0" applyProtection="0"/>
    <xf numFmtId="43" fontId="55" fillId="0" borderId="35">
      <alignment horizontal="right" vertical="center"/>
    </xf>
    <xf numFmtId="179" fontId="55" fillId="0" borderId="20">
      <alignment horizontal="right" vertical="center"/>
    </xf>
    <xf numFmtId="0" fontId="17" fillId="0" borderId="0"/>
    <xf numFmtId="179" fontId="55" fillId="0" borderId="20">
      <alignment horizontal="right" vertical="center"/>
    </xf>
    <xf numFmtId="179" fontId="55" fillId="0" borderId="20">
      <alignment horizontal="right" vertical="center"/>
    </xf>
    <xf numFmtId="179" fontId="55" fillId="0" borderId="20">
      <alignment horizontal="right" vertical="center"/>
    </xf>
    <xf numFmtId="179" fontId="55" fillId="0" borderId="20">
      <alignment horizontal="right" vertical="center"/>
    </xf>
    <xf numFmtId="0" fontId="19" fillId="0" borderId="0"/>
    <xf numFmtId="0" fontId="19" fillId="0" borderId="0"/>
    <xf numFmtId="0" fontId="30" fillId="43" borderId="0" applyNumberFormat="0" applyBorder="0" applyAlignment="0" applyProtection="0"/>
    <xf numFmtId="176" fontId="27" fillId="0" borderId="0" applyFont="0" applyFill="0" applyBorder="0" applyAlignment="0" applyProtection="0"/>
    <xf numFmtId="179" fontId="55" fillId="0" borderId="20">
      <alignment horizontal="right" vertical="center"/>
    </xf>
    <xf numFmtId="43" fontId="19" fillId="0" borderId="0" applyFont="0" applyFill="0" applyBorder="0" applyAlignment="0" applyProtection="0"/>
    <xf numFmtId="0" fontId="26" fillId="0" borderId="0">
      <protection locked="0"/>
    </xf>
    <xf numFmtId="193" fontId="144" fillId="0" borderId="0"/>
    <xf numFmtId="179" fontId="55" fillId="0" borderId="20">
      <alignment horizontal="right" vertical="center"/>
    </xf>
    <xf numFmtId="0" fontId="64" fillId="0" borderId="0"/>
    <xf numFmtId="0" fontId="26" fillId="0" borderId="0">
      <protection locked="0"/>
    </xf>
    <xf numFmtId="193" fontId="89" fillId="0" borderId="0"/>
    <xf numFmtId="179" fontId="55" fillId="0" borderId="20">
      <alignment horizontal="right" vertical="center"/>
    </xf>
    <xf numFmtId="0" fontId="26" fillId="0" borderId="0">
      <protection locked="0"/>
    </xf>
    <xf numFmtId="43" fontId="19" fillId="0" borderId="0" applyFont="0" applyFill="0" applyBorder="0" applyAlignment="0" applyProtection="0"/>
    <xf numFmtId="193" fontId="89" fillId="0" borderId="0"/>
    <xf numFmtId="179" fontId="55" fillId="0" borderId="20">
      <alignment horizontal="right" vertical="center"/>
    </xf>
    <xf numFmtId="0" fontId="26" fillId="0" borderId="0">
      <protection locked="0"/>
    </xf>
    <xf numFmtId="43" fontId="19" fillId="0" borderId="0" applyFont="0" applyFill="0" applyBorder="0" applyAlignment="0" applyProtection="0"/>
    <xf numFmtId="0" fontId="117" fillId="0" borderId="34">
      <alignment horizontal="center"/>
    </xf>
    <xf numFmtId="179" fontId="55" fillId="0" borderId="20">
      <alignment horizontal="right" vertical="center"/>
    </xf>
    <xf numFmtId="0" fontId="31" fillId="3" borderId="0" applyNumberFormat="0" applyBorder="0" applyAlignment="0" applyProtection="0"/>
    <xf numFmtId="43" fontId="55" fillId="0" borderId="35">
      <alignment horizontal="right" vertical="center"/>
    </xf>
    <xf numFmtId="0" fontId="31" fillId="3" borderId="0" applyNumberFormat="0" applyBorder="0" applyAlignment="0" applyProtection="0"/>
    <xf numFmtId="0" fontId="107" fillId="0" borderId="0" applyFont="0" applyFill="0" applyBorder="0" applyAlignment="0" applyProtection="0"/>
    <xf numFmtId="43" fontId="55" fillId="0" borderId="35">
      <alignment horizontal="right" vertical="center"/>
    </xf>
    <xf numFmtId="43" fontId="55" fillId="0" borderId="35">
      <alignment horizontal="right" vertical="center"/>
    </xf>
    <xf numFmtId="43" fontId="19" fillId="0" borderId="0" applyFont="0" applyFill="0" applyBorder="0" applyAlignment="0" applyProtection="0"/>
    <xf numFmtId="0" fontId="26" fillId="0" borderId="0"/>
    <xf numFmtId="175" fontId="26" fillId="0" borderId="0"/>
    <xf numFmtId="0" fontId="31" fillId="4" borderId="0" applyNumberFormat="0" applyBorder="0" applyAlignment="0" applyProtection="0"/>
    <xf numFmtId="176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5" fillId="0" borderId="35">
      <alignment horizontal="right" vertical="center"/>
    </xf>
    <xf numFmtId="43" fontId="19" fillId="0" borderId="0" applyFont="0" applyFill="0" applyBorder="0" applyAlignment="0" applyProtection="0"/>
    <xf numFmtId="0" fontId="26" fillId="0" borderId="0"/>
    <xf numFmtId="175" fontId="26" fillId="0" borderId="0"/>
    <xf numFmtId="0" fontId="31" fillId="4" borderId="0" applyNumberFormat="0" applyBorder="0" applyAlignment="0" applyProtection="0"/>
    <xf numFmtId="176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5" fillId="0" borderId="35">
      <alignment horizontal="right" vertical="center"/>
    </xf>
    <xf numFmtId="0" fontId="26" fillId="0" borderId="0"/>
    <xf numFmtId="0" fontId="30" fillId="44" borderId="0" applyNumberFormat="0" applyBorder="0" applyAlignment="0" applyProtection="0"/>
    <xf numFmtId="176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5" fillId="0" borderId="35">
      <alignment horizontal="right" vertical="center"/>
    </xf>
    <xf numFmtId="179" fontId="55" fillId="0" borderId="20">
      <alignment horizontal="right" vertical="center"/>
    </xf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9" fontId="55" fillId="0" borderId="20">
      <alignment horizontal="right" vertical="center"/>
    </xf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9" fontId="55" fillId="0" borderId="20">
      <alignment horizontal="right" vertical="center"/>
    </xf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9" fontId="55" fillId="0" borderId="20">
      <alignment horizontal="right" vertical="center"/>
    </xf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0" fillId="54" borderId="0" applyNumberFormat="0" applyBorder="0" applyAlignment="0" applyProtection="0"/>
    <xf numFmtId="179" fontId="55" fillId="0" borderId="20">
      <alignment horizontal="right" vertical="center"/>
    </xf>
    <xf numFmtId="179" fontId="55" fillId="0" borderId="20">
      <alignment horizontal="right" vertical="center"/>
    </xf>
    <xf numFmtId="0" fontId="17" fillId="0" borderId="0"/>
    <xf numFmtId="0" fontId="31" fillId="29" borderId="0" applyNumberFormat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9" fontId="55" fillId="0" borderId="20">
      <alignment horizontal="right"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0" fontId="28" fillId="29" borderId="0" applyNumberFormat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9" fontId="55" fillId="0" borderId="20">
      <alignment horizontal="right"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0" fontId="31" fillId="29" borderId="0" applyNumberFormat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9" fontId="55" fillId="0" borderId="20">
      <alignment horizontal="right"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9" fontId="55" fillId="0" borderId="20">
      <alignment horizontal="right" vertical="center"/>
    </xf>
    <xf numFmtId="43" fontId="19" fillId="0" borderId="0" applyFont="0" applyFill="0" applyBorder="0" applyAlignment="0" applyProtection="0"/>
    <xf numFmtId="179" fontId="55" fillId="0" borderId="20">
      <alignment horizontal="right" vertical="center"/>
    </xf>
    <xf numFmtId="0" fontId="19" fillId="0" borderId="0">
      <alignment horizontal="centerContinuous" vertical="center"/>
    </xf>
    <xf numFmtId="0" fontId="26" fillId="0" borderId="0"/>
    <xf numFmtId="0" fontId="26" fillId="0" borderId="0"/>
    <xf numFmtId="0" fontId="48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179" fontId="55" fillId="0" borderId="20">
      <alignment horizontal="right" vertical="center"/>
    </xf>
    <xf numFmtId="0" fontId="26" fillId="0" borderId="0"/>
    <xf numFmtId="0" fontId="26" fillId="0" borderId="0"/>
    <xf numFmtId="0" fontId="176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179" fontId="55" fillId="0" borderId="20">
      <alignment horizontal="right" vertical="center"/>
    </xf>
    <xf numFmtId="0" fontId="26" fillId="0" borderId="0"/>
    <xf numFmtId="0" fontId="97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179" fontId="55" fillId="0" borderId="20">
      <alignment horizontal="right" vertical="center"/>
    </xf>
    <xf numFmtId="0" fontId="28" fillId="14" borderId="0" applyNumberFormat="0" applyBorder="0" applyAlignment="0" applyProtection="0"/>
    <xf numFmtId="0" fontId="26" fillId="0" borderId="0"/>
    <xf numFmtId="43" fontId="19" fillId="0" borderId="0" applyFont="0" applyFill="0" applyBorder="0" applyAlignment="0" applyProtection="0"/>
    <xf numFmtId="179" fontId="55" fillId="0" borderId="20">
      <alignment horizontal="right" vertical="center"/>
    </xf>
    <xf numFmtId="179" fontId="55" fillId="0" borderId="20">
      <alignment horizontal="right" vertical="center"/>
    </xf>
    <xf numFmtId="179" fontId="55" fillId="0" borderId="20">
      <alignment horizontal="right" vertical="center"/>
    </xf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9" fontId="55" fillId="0" borderId="20">
      <alignment horizontal="right" vertical="center"/>
    </xf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9" fontId="55" fillId="0" borderId="20">
      <alignment horizontal="right" vertical="center"/>
    </xf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9" fontId="55" fillId="0" borderId="20">
      <alignment horizontal="right" vertical="center"/>
    </xf>
    <xf numFmtId="0" fontId="30" fillId="42" borderId="0" applyNumberFormat="0" applyBorder="0" applyAlignment="0" applyProtection="0"/>
    <xf numFmtId="43" fontId="19" fillId="0" borderId="0" applyFont="0" applyFill="0" applyBorder="0" applyAlignment="0" applyProtection="0"/>
    <xf numFmtId="179" fontId="55" fillId="0" borderId="20">
      <alignment horizontal="right" vertical="center"/>
    </xf>
    <xf numFmtId="0" fontId="19" fillId="0" borderId="0"/>
    <xf numFmtId="0" fontId="30" fillId="61" borderId="0" applyNumberFormat="0" applyBorder="0" applyAlignment="0" applyProtection="0"/>
    <xf numFmtId="43" fontId="19" fillId="0" borderId="0" applyFont="0" applyFill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44" fillId="21" borderId="15" applyNumberFormat="0" applyAlignment="0" applyProtection="0"/>
    <xf numFmtId="0" fontId="19" fillId="0" borderId="0"/>
    <xf numFmtId="0" fontId="30" fillId="61" borderId="0" applyNumberFormat="0" applyBorder="0" applyAlignment="0" applyProtection="0"/>
    <xf numFmtId="0" fontId="19" fillId="0" borderId="0"/>
    <xf numFmtId="0" fontId="30" fillId="61" borderId="0" applyNumberFormat="0" applyBorder="0" applyAlignment="0" applyProtection="0"/>
    <xf numFmtId="0" fontId="19" fillId="0" borderId="0"/>
    <xf numFmtId="0" fontId="30" fillId="61" borderId="0" applyNumberFormat="0" applyBorder="0" applyAlignment="0" applyProtection="0"/>
    <xf numFmtId="0" fontId="19" fillId="0" borderId="0"/>
    <xf numFmtId="0" fontId="30" fillId="61" borderId="0" applyNumberFormat="0" applyBorder="0" applyAlignment="0" applyProtection="0"/>
    <xf numFmtId="0" fontId="30" fillId="60" borderId="0" applyNumberFormat="0" applyBorder="0" applyAlignment="0" applyProtection="0"/>
    <xf numFmtId="0" fontId="31" fillId="3" borderId="0" applyNumberFormat="0" applyBorder="0" applyAlignment="0" applyProtection="0"/>
    <xf numFmtId="0" fontId="31" fillId="29" borderId="0" applyNumberFormat="0" applyBorder="0" applyAlignment="0" applyProtection="0"/>
    <xf numFmtId="176" fontId="27" fillId="0" borderId="0" applyFont="0" applyFill="0" applyBorder="0" applyAlignment="0" applyProtection="0"/>
    <xf numFmtId="0" fontId="31" fillId="29" borderId="0" applyNumberFormat="0" applyBorder="0" applyAlignment="0" applyProtection="0"/>
    <xf numFmtId="9" fontId="25" fillId="0" borderId="0" applyFont="0" applyFill="0" applyBorder="0" applyAlignment="0" applyProtection="0"/>
    <xf numFmtId="0" fontId="31" fillId="29" borderId="0" applyNumberFormat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31" fillId="29" borderId="0" applyNumberFormat="0" applyBorder="0" applyAlignment="0" applyProtection="0"/>
    <xf numFmtId="43" fontId="19" fillId="0" borderId="0" applyFont="0" applyFill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40" fontId="177" fillId="53" borderId="0">
      <alignment horizontal="right"/>
    </xf>
    <xf numFmtId="0" fontId="31" fillId="29" borderId="0" applyNumberFormat="0" applyBorder="0" applyAlignment="0" applyProtection="0"/>
    <xf numFmtId="0" fontId="17" fillId="0" borderId="0"/>
    <xf numFmtId="233" fontId="19" fillId="0" borderId="0" applyFill="0" applyBorder="0"/>
    <xf numFmtId="0" fontId="31" fillId="29" borderId="0" applyNumberFormat="0" applyBorder="0" applyAlignment="0" applyProtection="0"/>
    <xf numFmtId="0" fontId="17" fillId="0" borderId="0"/>
    <xf numFmtId="9" fontId="38" fillId="0" borderId="0" applyFont="0" applyFill="0" applyBorder="0" applyAlignment="0" applyProtection="0"/>
    <xf numFmtId="0" fontId="31" fillId="29" borderId="0" applyNumberFormat="0" applyBorder="0" applyAlignment="0" applyProtection="0"/>
    <xf numFmtId="0" fontId="31" fillId="3" borderId="0" applyNumberFormat="0" applyBorder="0" applyAlignment="0" applyProtection="0"/>
    <xf numFmtId="0" fontId="31" fillId="29" borderId="0" applyNumberFormat="0" applyBorder="0" applyAlignment="0" applyProtection="0"/>
    <xf numFmtId="43" fontId="20" fillId="0" borderId="0" applyFont="0" applyFill="0" applyBorder="0" applyAlignment="0" applyProtection="0"/>
    <xf numFmtId="0" fontId="31" fillId="3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0" fillId="12" borderId="0" applyNumberFormat="0" applyBorder="0" applyAlignment="0" applyProtection="0"/>
    <xf numFmtId="43" fontId="19" fillId="0" borderId="0" applyFont="0" applyFill="0" applyBorder="0" applyAlignment="0" applyProtection="0"/>
    <xf numFmtId="0" fontId="28" fillId="29" borderId="0" applyNumberFormat="0" applyBorder="0" applyAlignment="0" applyProtection="0"/>
    <xf numFmtId="0" fontId="28" fillId="4" borderId="0" applyNumberFormat="0" applyBorder="0" applyAlignment="0" applyProtection="0"/>
    <xf numFmtId="0" fontId="17" fillId="0" borderId="0"/>
    <xf numFmtId="0" fontId="30" fillId="13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28" fillId="11" borderId="0" applyNumberFormat="0" applyBorder="0" applyAlignment="0" applyProtection="0"/>
    <xf numFmtId="0" fontId="30" fillId="13" borderId="0" applyNumberFormat="0" applyBorder="0" applyAlignment="0" applyProtection="0"/>
    <xf numFmtId="0" fontId="28" fillId="31" borderId="0" applyNumberFormat="0" applyBorder="0" applyAlignment="0" applyProtection="0"/>
    <xf numFmtId="1" fontId="19" fillId="0" borderId="25" applyNumberFormat="0" applyFill="0" applyAlignment="0" applyProtection="0">
      <alignment horizontal="center" vertical="center"/>
    </xf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1" fillId="19" borderId="0" applyNumberFormat="0" applyBorder="0" applyAlignment="0" applyProtection="0"/>
    <xf numFmtId="43" fontId="19" fillId="0" borderId="0" applyFont="0" applyFill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43" fontId="19" fillId="0" borderId="0" applyFont="0" applyFill="0" applyBorder="0" applyAlignment="0" applyProtection="0"/>
    <xf numFmtId="0" fontId="28" fillId="18" borderId="0" applyNumberFormat="0" applyBorder="0" applyAlignment="0" applyProtection="0"/>
    <xf numFmtId="0" fontId="31" fillId="19" borderId="0" applyNumberFormat="0" applyBorder="0" applyAlignment="0" applyProtection="0"/>
    <xf numFmtId="43" fontId="19" fillId="0" borderId="0" applyFont="0" applyFill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0" fillId="51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21" fillId="0" borderId="0" applyNumberFormat="0" applyAlignment="0"/>
    <xf numFmtId="0" fontId="28" fillId="19" borderId="0" applyNumberFormat="0" applyBorder="0" applyAlignment="0" applyProtection="0"/>
    <xf numFmtId="43" fontId="19" fillId="0" borderId="0" applyFont="0" applyFill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21" fillId="0" borderId="0" applyNumberFormat="0" applyAlignment="0"/>
    <xf numFmtId="0" fontId="31" fillId="19" borderId="0" applyNumberFormat="0" applyBorder="0" applyAlignment="0" applyProtection="0"/>
    <xf numFmtId="43" fontId="19" fillId="0" borderId="0" applyFont="0" applyFill="0" applyBorder="0" applyAlignment="0" applyProtection="0"/>
    <xf numFmtId="0" fontId="30" fillId="44" borderId="0" applyNumberFormat="0" applyBorder="0" applyAlignment="0" applyProtection="0"/>
    <xf numFmtId="176" fontId="27" fillId="0" borderId="0" applyFont="0" applyFill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43" fontId="19" fillId="0" borderId="0" applyFont="0" applyFill="0" applyBorder="0" applyAlignment="0" applyProtection="0"/>
    <xf numFmtId="0" fontId="31" fillId="19" borderId="0" applyNumberFormat="0" applyBorder="0" applyAlignment="0" applyProtection="0"/>
    <xf numFmtId="170" fontId="19" fillId="0" borderId="0">
      <alignment vertical="justify"/>
    </xf>
    <xf numFmtId="0" fontId="28" fillId="19" borderId="0" applyNumberFormat="0" applyBorder="0" applyAlignment="0" applyProtection="0"/>
    <xf numFmtId="0" fontId="31" fillId="19" borderId="0" applyNumberFormat="0" applyBorder="0" applyAlignment="0" applyProtection="0"/>
    <xf numFmtId="0" fontId="101" fillId="8" borderId="0" applyNumberFormat="0" applyBorder="0" applyAlignment="0" applyProtection="0"/>
    <xf numFmtId="0" fontId="31" fillId="19" borderId="0" applyNumberFormat="0" applyBorder="0" applyAlignment="0" applyProtection="0"/>
    <xf numFmtId="43" fontId="19" fillId="0" borderId="0" applyFont="0" applyFill="0" applyBorder="0" applyAlignment="0" applyProtection="0"/>
    <xf numFmtId="0" fontId="31" fillId="3" borderId="0" applyNumberFormat="0" applyBorder="0" applyAlignment="0" applyProtection="0"/>
    <xf numFmtId="17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9" fillId="0" borderId="0"/>
    <xf numFmtId="0" fontId="19" fillId="0" borderId="0"/>
    <xf numFmtId="37" fontId="96" fillId="0" borderId="0"/>
    <xf numFmtId="0" fontId="31" fillId="19" borderId="0" applyNumberFormat="0" applyBorder="0" applyAlignment="0" applyProtection="0"/>
    <xf numFmtId="43" fontId="19" fillId="0" borderId="0" applyFont="0" applyFill="0" applyBorder="0" applyAlignment="0" applyProtection="0"/>
    <xf numFmtId="0" fontId="101" fillId="8" borderId="0" applyNumberFormat="0" applyBorder="0" applyAlignment="0" applyProtection="0"/>
    <xf numFmtId="0" fontId="30" fillId="13" borderId="0" applyNumberFormat="0" applyBorder="0" applyAlignment="0" applyProtection="0"/>
    <xf numFmtId="43" fontId="19" fillId="0" borderId="0" applyFont="0" applyFill="0" applyBorder="0" applyAlignment="0" applyProtection="0"/>
    <xf numFmtId="0" fontId="30" fillId="13" borderId="0" applyNumberFormat="0" applyBorder="0" applyAlignment="0" applyProtection="0"/>
    <xf numFmtId="43" fontId="19" fillId="0" borderId="0" applyFont="0" applyFill="0" applyBorder="0" applyAlignment="0" applyProtection="0"/>
    <xf numFmtId="0" fontId="101" fillId="8" borderId="0" applyNumberFormat="0" applyBorder="0" applyAlignment="0" applyProtection="0"/>
    <xf numFmtId="0" fontId="28" fillId="19" borderId="0" applyNumberFormat="0" applyBorder="0" applyAlignment="0" applyProtection="0"/>
    <xf numFmtId="49" fontId="45" fillId="0" borderId="0" applyFill="0" applyBorder="0" applyAlignment="0"/>
    <xf numFmtId="0" fontId="30" fillId="13" borderId="0" applyNumberFormat="0" applyBorder="0" applyAlignment="0" applyProtection="0"/>
    <xf numFmtId="0" fontId="101" fillId="8" borderId="0" applyNumberFormat="0" applyBorder="0" applyAlignment="0" applyProtection="0"/>
    <xf numFmtId="0" fontId="28" fillId="4" borderId="0" applyNumberFormat="0" applyBorder="0" applyAlignment="0" applyProtection="0"/>
    <xf numFmtId="0" fontId="28" fillId="19" borderId="0" applyNumberFormat="0" applyBorder="0" applyAlignment="0" applyProtection="0"/>
    <xf numFmtId="43" fontId="19" fillId="0" borderId="0" applyFont="0" applyFill="0" applyBorder="0" applyAlignment="0" applyProtection="0"/>
    <xf numFmtId="0" fontId="33" fillId="32" borderId="43">
      <alignment horizontal="center" vertical="center"/>
    </xf>
    <xf numFmtId="0" fontId="31" fillId="4" borderId="0" applyNumberFormat="0" applyBorder="0" applyAlignment="0" applyProtection="0"/>
    <xf numFmtId="0" fontId="28" fillId="19" borderId="0" applyNumberFormat="0" applyBorder="0" applyAlignment="0" applyProtection="0"/>
    <xf numFmtId="176" fontId="27" fillId="0" borderId="0" applyFont="0" applyFill="0" applyBorder="0" applyAlignment="0" applyProtection="0"/>
    <xf numFmtId="176" fontId="53" fillId="0" borderId="0" applyFont="0" applyFill="0" applyBorder="0" applyAlignment="0" applyProtection="0"/>
    <xf numFmtId="0" fontId="30" fillId="12" borderId="0" applyNumberFormat="0" applyBorder="0" applyAlignment="0" applyProtection="0"/>
    <xf numFmtId="43" fontId="19" fillId="0" borderId="0" applyFont="0" applyFill="0" applyBorder="0" applyAlignment="0" applyProtection="0"/>
    <xf numFmtId="0" fontId="30" fillId="41" borderId="0" applyNumberFormat="0" applyBorder="0" applyAlignment="0" applyProtection="0"/>
    <xf numFmtId="43" fontId="19" fillId="0" borderId="0" applyFont="0" applyFill="0" applyBorder="0" applyAlignment="0" applyProtection="0"/>
    <xf numFmtId="0" fontId="30" fillId="41" borderId="0" applyNumberFormat="0" applyBorder="0" applyAlignment="0" applyProtection="0"/>
    <xf numFmtId="43" fontId="19" fillId="0" borderId="0" applyFont="0" applyFill="0" applyBorder="0" applyAlignment="0" applyProtection="0"/>
    <xf numFmtId="0" fontId="30" fillId="41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43" fontId="19" fillId="0" borderId="0" applyFont="0" applyFill="0" applyBorder="0" applyAlignment="0" applyProtection="0"/>
    <xf numFmtId="0" fontId="66" fillId="17" borderId="0" applyNumberFormat="0" applyBorder="0" applyAlignment="0" applyProtection="0"/>
    <xf numFmtId="0" fontId="28" fillId="23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0" fontId="118" fillId="17" borderId="0" applyNumberFormat="0" applyBorder="0" applyAlignment="0" applyProtection="0"/>
    <xf numFmtId="173" fontId="22" fillId="0" borderId="0" applyFont="0" applyFill="0" applyBorder="0" applyAlignment="0" applyProtection="0"/>
    <xf numFmtId="0" fontId="31" fillId="23" borderId="0" applyNumberFormat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0" fontId="66" fillId="17" borderId="0" applyNumberFormat="0" applyBorder="0" applyAlignment="0" applyProtection="0"/>
    <xf numFmtId="0" fontId="31" fillId="23" borderId="0" applyNumberFormat="0" applyBorder="0" applyAlignment="0" applyProtection="0"/>
    <xf numFmtId="43" fontId="19" fillId="0" borderId="0" applyFont="0" applyFill="0" applyBorder="0" applyAlignment="0" applyProtection="0"/>
    <xf numFmtId="0" fontId="66" fillId="17" borderId="0" applyNumberFormat="0" applyBorder="0" applyAlignment="0" applyProtection="0"/>
    <xf numFmtId="0" fontId="31" fillId="23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1" fillId="33" borderId="0" applyNumberFormat="0" applyBorder="0" applyAlignment="0" applyProtection="0"/>
    <xf numFmtId="0" fontId="30" fillId="54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43" fontId="19" fillId="0" borderId="0" applyFont="0" applyFill="0" applyBorder="0" applyAlignment="0" applyProtection="0"/>
    <xf numFmtId="0" fontId="31" fillId="23" borderId="0" applyNumberFormat="0" applyBorder="0" applyAlignment="0" applyProtection="0"/>
    <xf numFmtId="43" fontId="19" fillId="0" borderId="0" applyFont="0" applyFill="0" applyBorder="0" applyAlignment="0" applyProtection="0"/>
    <xf numFmtId="0" fontId="30" fillId="41" borderId="0" applyNumberFormat="0" applyBorder="0" applyAlignment="0" applyProtection="0"/>
    <xf numFmtId="43" fontId="19" fillId="0" borderId="0" applyFont="0" applyFill="0" applyBorder="0" applyAlignment="0" applyProtection="0"/>
    <xf numFmtId="0" fontId="30" fillId="41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0" fontId="30" fillId="54" borderId="0" applyNumberFormat="0" applyBorder="0" applyAlignment="0" applyProtection="0"/>
    <xf numFmtId="0" fontId="28" fillId="23" borderId="0" applyNumberFormat="0" applyBorder="0" applyAlignment="0" applyProtection="0"/>
    <xf numFmtId="0" fontId="30" fillId="41" borderId="0" applyNumberFormat="0" applyBorder="0" applyAlignment="0" applyProtection="0"/>
    <xf numFmtId="0" fontId="28" fillId="23" borderId="0" applyNumberFormat="0" applyBorder="0" applyAlignment="0" applyProtection="0"/>
    <xf numFmtId="0" fontId="17" fillId="0" borderId="0"/>
    <xf numFmtId="0" fontId="35" fillId="9" borderId="9" applyNumberFormat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12" borderId="0" applyNumberFormat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0" fontId="28" fillId="23" borderId="0" applyNumberFormat="0" applyBorder="0" applyAlignment="0" applyProtection="0"/>
    <xf numFmtId="0" fontId="19" fillId="0" borderId="0">
      <alignment horizontal="centerContinuous" vertical="center"/>
    </xf>
    <xf numFmtId="0" fontId="30" fillId="41" borderId="0" applyNumberFormat="0" applyBorder="0" applyAlignment="0" applyProtection="0"/>
    <xf numFmtId="0" fontId="19" fillId="0" borderId="0"/>
    <xf numFmtId="0" fontId="19" fillId="0" borderId="0"/>
    <xf numFmtId="0" fontId="30" fillId="43" borderId="0" applyNumberFormat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30" fillId="43" borderId="0" applyNumberFormat="0" applyBorder="0" applyAlignment="0" applyProtection="0"/>
    <xf numFmtId="43" fontId="19" fillId="0" borderId="0" applyFont="0" applyFill="0" applyBorder="0" applyAlignment="0" applyProtection="0"/>
    <xf numFmtId="0" fontId="19" fillId="0" borderId="0">
      <alignment vertical="top"/>
    </xf>
    <xf numFmtId="43" fontId="19" fillId="0" borderId="0" applyFont="0" applyFill="0" applyBorder="0" applyAlignment="0" applyProtection="0"/>
    <xf numFmtId="0" fontId="31" fillId="3" borderId="0" applyNumberFormat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30" fillId="43" borderId="0" applyNumberFormat="0" applyBorder="0" applyAlignment="0" applyProtection="0"/>
    <xf numFmtId="0" fontId="31" fillId="3" borderId="0" applyNumberFormat="0" applyBorder="0" applyAlignment="0" applyProtection="0"/>
    <xf numFmtId="176" fontId="27" fillId="0" borderId="0" applyFont="0" applyFill="0" applyBorder="0" applyAlignment="0" applyProtection="0"/>
    <xf numFmtId="0" fontId="31" fillId="3" borderId="0" applyNumberFormat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0" fillId="54" borderId="0" applyNumberFormat="0" applyBorder="0" applyAlignment="0" applyProtection="0"/>
    <xf numFmtId="0" fontId="28" fillId="3" borderId="0" applyNumberFormat="0" applyBorder="0" applyAlignment="0" applyProtection="0"/>
    <xf numFmtId="176" fontId="27" fillId="0" borderId="0" applyFont="0" applyFill="0" applyBorder="0" applyAlignment="0" applyProtection="0"/>
    <xf numFmtId="0" fontId="19" fillId="0" borderId="0">
      <alignment vertical="top"/>
    </xf>
    <xf numFmtId="0" fontId="30" fillId="43" borderId="0" applyNumberFormat="0" applyBorder="0" applyAlignment="0" applyProtection="0"/>
    <xf numFmtId="0" fontId="28" fillId="3" borderId="0" applyNumberFormat="0" applyBorder="0" applyAlignment="0" applyProtection="0"/>
    <xf numFmtId="0" fontId="30" fillId="12" borderId="0" applyNumberFormat="0" applyBorder="0" applyAlignment="0" applyProtection="0"/>
    <xf numFmtId="43" fontId="19" fillId="0" borderId="0" applyFont="0" applyFill="0" applyBorder="0" applyAlignment="0" applyProtection="0"/>
    <xf numFmtId="0" fontId="28" fillId="3" borderId="0" applyNumberFormat="0" applyBorder="0" applyAlignment="0" applyProtection="0"/>
    <xf numFmtId="170" fontId="19" fillId="0" borderId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43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0" fillId="4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28" fillId="4" borderId="0" applyNumberFormat="0" applyBorder="0" applyAlignment="0" applyProtection="0"/>
    <xf numFmtId="176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6" fillId="0" borderId="33">
      <alignment horizontal="center"/>
    </xf>
    <xf numFmtId="0" fontId="31" fillId="4" borderId="0" applyNumberFormat="0" applyBorder="0" applyAlignment="0" applyProtection="0"/>
    <xf numFmtId="0" fontId="88" fillId="52" borderId="0" applyNumberFormat="0" applyBorder="0" applyAlignment="0" applyProtection="0"/>
    <xf numFmtId="0" fontId="26" fillId="0" borderId="33">
      <alignment horizontal="center"/>
    </xf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43" fontId="19" fillId="0" borderId="0" applyFont="0" applyFill="0" applyBorder="0" applyAlignment="0" applyProtection="0"/>
    <xf numFmtId="0" fontId="31" fillId="4" borderId="0" applyNumberFormat="0" applyBorder="0" applyAlignment="0" applyProtection="0"/>
    <xf numFmtId="0" fontId="17" fillId="0" borderId="0"/>
    <xf numFmtId="0" fontId="57" fillId="0" borderId="21" applyNumberFormat="0" applyFill="0" applyAlignment="0" applyProtection="0"/>
    <xf numFmtId="0" fontId="31" fillId="56" borderId="0" applyNumberFormat="0" applyBorder="0" applyAlignment="0" applyProtection="0"/>
    <xf numFmtId="0" fontId="28" fillId="4" borderId="0" applyNumberFormat="0" applyBorder="0" applyAlignment="0" applyProtection="0"/>
    <xf numFmtId="0" fontId="31" fillId="4" borderId="0" applyNumberFormat="0" applyBorder="0" applyAlignment="0" applyProtection="0"/>
    <xf numFmtId="0" fontId="17" fillId="0" borderId="0"/>
    <xf numFmtId="0" fontId="31" fillId="4" borderId="0" applyNumberFormat="0" applyBorder="0" applyAlignment="0" applyProtection="0"/>
    <xf numFmtId="176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0" fontId="19" fillId="0" borderId="0">
      <alignment horizontal="center" vertical="center"/>
    </xf>
    <xf numFmtId="0" fontId="30" fillId="44" borderId="0" applyNumberFormat="0" applyBorder="0" applyAlignment="0" applyProtection="0"/>
    <xf numFmtId="176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0" fillId="44" borderId="0" applyNumberFormat="0" applyBorder="0" applyAlignment="0" applyProtection="0"/>
    <xf numFmtId="43" fontId="18" fillId="0" borderId="0" applyFont="0" applyFill="0" applyBorder="0" applyAlignment="0" applyProtection="0"/>
    <xf numFmtId="196" fontId="87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6" fillId="0" borderId="0"/>
    <xf numFmtId="0" fontId="28" fillId="4" borderId="0" applyNumberFormat="0" applyBorder="0" applyAlignment="0" applyProtection="0"/>
    <xf numFmtId="0" fontId="82" fillId="49" borderId="0" applyNumberFormat="0" applyBorder="0" applyAlignment="0" applyProtection="0"/>
    <xf numFmtId="0" fontId="30" fillId="44" borderId="0" applyNumberFormat="0" applyBorder="0" applyAlignment="0" applyProtection="0"/>
    <xf numFmtId="173" fontId="65" fillId="0" borderId="0" applyFont="0" applyFill="0" applyBorder="0" applyAlignment="0" applyProtection="0"/>
    <xf numFmtId="196" fontId="87" fillId="0" borderId="0" applyFont="0" applyFill="0" applyBorder="0" applyAlignment="0" applyProtection="0"/>
    <xf numFmtId="0" fontId="30" fillId="44" borderId="0" applyNumberFormat="0" applyBorder="0" applyAlignment="0" applyProtection="0"/>
    <xf numFmtId="0" fontId="27" fillId="0" borderId="0"/>
    <xf numFmtId="0" fontId="26" fillId="0" borderId="0"/>
    <xf numFmtId="0" fontId="30" fillId="12" borderId="0" applyNumberFormat="0" applyBorder="0" applyAlignment="0" applyProtection="0"/>
    <xf numFmtId="43" fontId="19" fillId="0" borderId="0" applyFont="0" applyFill="0" applyBorder="0" applyAlignment="0" applyProtection="0"/>
    <xf numFmtId="0" fontId="28" fillId="4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0" fillId="54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28" fillId="56" borderId="0" applyNumberFormat="0" applyBorder="0" applyAlignment="0" applyProtection="0"/>
    <xf numFmtId="43" fontId="19" fillId="0" borderId="0" applyFont="0" applyFill="0" applyBorder="0" applyAlignment="0" applyProtection="0"/>
    <xf numFmtId="0" fontId="31" fillId="56" borderId="0" applyNumberFormat="0" applyBorder="0" applyAlignment="0" applyProtection="0"/>
    <xf numFmtId="43" fontId="19" fillId="0" borderId="0" applyFont="0" applyFill="0" applyBorder="0" applyAlignment="0" applyProtection="0"/>
    <xf numFmtId="0" fontId="27" fillId="0" borderId="0"/>
    <xf numFmtId="0" fontId="29" fillId="64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31" fillId="56" borderId="0" applyNumberFormat="0" applyBorder="0" applyAlignment="0" applyProtection="0"/>
    <xf numFmtId="0" fontId="28" fillId="56" borderId="0" applyNumberFormat="0" applyBorder="0" applyAlignment="0" applyProtection="0"/>
    <xf numFmtId="0" fontId="31" fillId="56" borderId="0" applyNumberFormat="0" applyBorder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30" fillId="54" borderId="0" applyNumberFormat="0" applyBorder="0" applyAlignment="0" applyProtection="0"/>
    <xf numFmtId="43" fontId="19" fillId="0" borderId="0" applyFont="0" applyFill="0" applyBorder="0" applyAlignment="0" applyProtection="0"/>
    <xf numFmtId="0" fontId="30" fillId="54" borderId="0" applyNumberFormat="0" applyBorder="0" applyAlignment="0" applyProtection="0"/>
    <xf numFmtId="0" fontId="19" fillId="0" borderId="0">
      <alignment horizontal="center" vertical="center"/>
    </xf>
    <xf numFmtId="0" fontId="30" fillId="54" borderId="0" applyNumberFormat="0" applyBorder="0" applyAlignment="0" applyProtection="0"/>
    <xf numFmtId="0" fontId="54" fillId="30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" fillId="56" borderId="0" applyNumberFormat="0" applyBorder="0" applyAlignment="0" applyProtection="0"/>
    <xf numFmtId="0" fontId="30" fillId="54" borderId="0" applyNumberFormat="0" applyBorder="0" applyAlignment="0" applyProtection="0"/>
    <xf numFmtId="0" fontId="19" fillId="0" borderId="0"/>
    <xf numFmtId="0" fontId="19" fillId="0" borderId="0"/>
    <xf numFmtId="0" fontId="28" fillId="4" borderId="0" applyNumberFormat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39" fontId="172" fillId="0" borderId="0"/>
    <xf numFmtId="0" fontId="28" fillId="4" borderId="0" applyNumberFormat="0" applyBorder="0" applyAlignment="0" applyProtection="0"/>
    <xf numFmtId="0" fontId="19" fillId="0" borderId="0"/>
    <xf numFmtId="0" fontId="19" fillId="0" borderId="0"/>
    <xf numFmtId="0" fontId="28" fillId="4" borderId="0" applyNumberFormat="0" applyBorder="0" applyAlignment="0" applyProtection="0"/>
    <xf numFmtId="0" fontId="30" fillId="42" borderId="0" applyNumberFormat="0" applyBorder="0" applyAlignment="0" applyProtection="0"/>
    <xf numFmtId="0" fontId="28" fillId="4" borderId="0" applyNumberFormat="0" applyBorder="0" applyAlignment="0" applyProtection="0"/>
    <xf numFmtId="43" fontId="19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6" fillId="30" borderId="0"/>
    <xf numFmtId="0" fontId="28" fillId="11" borderId="0" applyNumberFormat="0" applyBorder="0" applyAlignment="0" applyProtection="0"/>
    <xf numFmtId="9" fontId="2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7" fillId="0" borderId="0" applyFill="0" applyBorder="0" applyAlignment="0" applyProtection="0"/>
    <xf numFmtId="0" fontId="107" fillId="0" borderId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7" fillId="0" borderId="0" applyFill="0" applyBorder="0" applyAlignment="0" applyProtection="0"/>
    <xf numFmtId="0" fontId="64" fillId="0" borderId="0"/>
    <xf numFmtId="0" fontId="17" fillId="0" borderId="0" applyFill="0" applyBorder="0" applyAlignment="0" applyProtection="0"/>
    <xf numFmtId="0" fontId="117" fillId="0" borderId="0">
      <protection locked="0"/>
    </xf>
    <xf numFmtId="0" fontId="17" fillId="0" borderId="0" applyFill="0" applyBorder="0" applyAlignment="0" applyProtection="0"/>
    <xf numFmtId="0" fontId="17" fillId="0" borderId="0" applyFill="0" applyBorder="0" applyAlignment="0" applyProtection="0"/>
    <xf numFmtId="43" fontId="19" fillId="0" borderId="0" applyFont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9" fillId="0" borderId="0" applyFill="0" applyBorder="0" applyAlignment="0" applyProtection="0"/>
    <xf numFmtId="0" fontId="19" fillId="0" borderId="0" applyFill="0" applyBorder="0" applyAlignment="0" applyProtection="0"/>
    <xf numFmtId="0" fontId="26" fillId="0" borderId="33">
      <alignment horizontal="center"/>
    </xf>
    <xf numFmtId="0" fontId="26" fillId="0" borderId="33">
      <alignment horizontal="center"/>
    </xf>
    <xf numFmtId="0" fontId="37" fillId="10" borderId="10" applyNumberFormat="0" applyAlignment="0" applyProtection="0"/>
    <xf numFmtId="0" fontId="117" fillId="0" borderId="34">
      <alignment horizontal="center"/>
    </xf>
    <xf numFmtId="0" fontId="26" fillId="0" borderId="33">
      <alignment horizontal="center"/>
    </xf>
    <xf numFmtId="0" fontId="26" fillId="0" borderId="33">
      <alignment horizontal="center"/>
    </xf>
    <xf numFmtId="176" fontId="25" fillId="0" borderId="0" applyFont="0" applyFill="0" applyBorder="0" applyAlignment="0" applyProtection="0"/>
    <xf numFmtId="0" fontId="98" fillId="0" borderId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59" fillId="0" borderId="0"/>
    <xf numFmtId="0" fontId="17" fillId="0" borderId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9" fillId="0" borderId="0"/>
    <xf numFmtId="0" fontId="17" fillId="0" borderId="0"/>
    <xf numFmtId="0" fontId="19" fillId="0" borderId="0">
      <alignment vertical="top"/>
    </xf>
    <xf numFmtId="0" fontId="21" fillId="0" borderId="0" applyNumberFormat="0" applyAlignment="0">
      <alignment horizontal="left"/>
    </xf>
    <xf numFmtId="0" fontId="19" fillId="0" borderId="0">
      <alignment horizontal="center" vertical="center"/>
    </xf>
    <xf numFmtId="0" fontId="59" fillId="0" borderId="0"/>
    <xf numFmtId="0" fontId="59" fillId="0" borderId="0"/>
    <xf numFmtId="43" fontId="19" fillId="0" borderId="0" applyFont="0" applyFill="0" applyBorder="0" applyAlignment="0" applyProtection="0"/>
    <xf numFmtId="0" fontId="98" fillId="0" borderId="17" applyFill="0">
      <alignment horizontal="center"/>
      <protection locked="0"/>
    </xf>
    <xf numFmtId="0" fontId="17" fillId="0" borderId="0"/>
    <xf numFmtId="0" fontId="37" fillId="10" borderId="10" applyNumberFormat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59" fillId="0" borderId="22" applyFill="0">
      <alignment horizontal="center"/>
      <protection locked="0"/>
    </xf>
    <xf numFmtId="0" fontId="17" fillId="0" borderId="0"/>
    <xf numFmtId="0" fontId="19" fillId="0" borderId="0">
      <alignment vertical="justify"/>
    </xf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59" fillId="0" borderId="22" applyFill="0">
      <alignment horizontal="center"/>
      <protection locked="0"/>
    </xf>
    <xf numFmtId="0" fontId="26" fillId="0" borderId="0" applyFill="0">
      <alignment horizontal="center"/>
      <protection locked="0"/>
    </xf>
    <xf numFmtId="0" fontId="26" fillId="0" borderId="0" applyFill="0">
      <alignment horizontal="center"/>
      <protection locked="0"/>
    </xf>
    <xf numFmtId="0" fontId="26" fillId="0" borderId="0" applyFill="0">
      <alignment horizontal="center"/>
      <protection locked="0"/>
    </xf>
    <xf numFmtId="0" fontId="26" fillId="0" borderId="0" applyFill="0">
      <alignment horizontal="center"/>
      <protection locked="0"/>
    </xf>
    <xf numFmtId="0" fontId="26" fillId="0" borderId="0" applyFill="0">
      <alignment horizontal="center"/>
      <protection locked="0"/>
    </xf>
    <xf numFmtId="0" fontId="26" fillId="0" borderId="0" applyFill="0">
      <alignment horizontal="center"/>
      <protection locked="0"/>
    </xf>
    <xf numFmtId="43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6" fillId="30" borderId="0"/>
    <xf numFmtId="0" fontId="17" fillId="0" borderId="0"/>
    <xf numFmtId="0" fontId="117" fillId="65" borderId="0"/>
    <xf numFmtId="0" fontId="27" fillId="0" borderId="0"/>
    <xf numFmtId="0" fontId="26" fillId="30" borderId="0"/>
    <xf numFmtId="170" fontId="19" fillId="0" borderId="0"/>
    <xf numFmtId="0" fontId="26" fillId="30" borderId="0"/>
    <xf numFmtId="43" fontId="19" fillId="0" borderId="0" applyFont="0" applyFill="0" applyBorder="0" applyAlignment="0" applyProtection="0"/>
    <xf numFmtId="0" fontId="26" fillId="30" borderId="0"/>
    <xf numFmtId="43" fontId="19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26" fillId="30" borderId="0"/>
    <xf numFmtId="0" fontId="26" fillId="30" borderId="0"/>
    <xf numFmtId="0" fontId="26" fillId="0" borderId="0">
      <protection locked="0"/>
    </xf>
    <xf numFmtId="0" fontId="26" fillId="0" borderId="0">
      <protection locked="0"/>
    </xf>
    <xf numFmtId="43" fontId="19" fillId="0" borderId="0" applyFont="0" applyFill="0" applyBorder="0" applyAlignment="0" applyProtection="0"/>
    <xf numFmtId="0" fontId="26" fillId="0" borderId="0">
      <protection locked="0"/>
    </xf>
    <xf numFmtId="0" fontId="26" fillId="0" borderId="0">
      <protection locked="0"/>
    </xf>
    <xf numFmtId="0" fontId="117" fillId="0" borderId="0"/>
    <xf numFmtId="0" fontId="26" fillId="0" borderId="0"/>
    <xf numFmtId="0" fontId="26" fillId="0" borderId="0"/>
    <xf numFmtId="170" fontId="19" fillId="0" borderId="0"/>
    <xf numFmtId="0" fontId="33" fillId="0" borderId="0"/>
    <xf numFmtId="0" fontId="33" fillId="0" borderId="0"/>
    <xf numFmtId="43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6" fillId="0" borderId="0"/>
    <xf numFmtId="170" fontId="19" fillId="0" borderId="0"/>
    <xf numFmtId="0" fontId="27" fillId="0" borderId="0"/>
    <xf numFmtId="43" fontId="19" fillId="0" borderId="0" applyFont="0" applyFill="0" applyBorder="0" applyAlignment="0" applyProtection="0"/>
    <xf numFmtId="0" fontId="26" fillId="0" borderId="0"/>
    <xf numFmtId="0" fontId="31" fillId="15" borderId="0" applyNumberFormat="0" applyBorder="0" applyAlignment="0" applyProtection="0"/>
    <xf numFmtId="178" fontId="19" fillId="0" borderId="0" applyFill="0" applyBorder="0" applyAlignment="0" applyProtection="0"/>
    <xf numFmtId="0" fontId="26" fillId="0" borderId="0"/>
    <xf numFmtId="0" fontId="120" fillId="0" borderId="0" applyNumberFormat="0" applyAlignment="0">
      <alignment horizontal="left"/>
    </xf>
    <xf numFmtId="0" fontId="26" fillId="0" borderId="0"/>
    <xf numFmtId="0" fontId="120" fillId="0" borderId="0" applyNumberFormat="0" applyAlignment="0"/>
    <xf numFmtId="0" fontId="31" fillId="4" borderId="0" applyNumberFormat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6" fontId="117" fillId="0" borderId="0"/>
    <xf numFmtId="203" fontId="26" fillId="0" borderId="0"/>
    <xf numFmtId="0" fontId="54" fillId="30" borderId="0" applyNumberFormat="0" applyBorder="0" applyAlignment="0" applyProtection="0"/>
    <xf numFmtId="0" fontId="30" fillId="60" borderId="0" applyNumberFormat="0" applyBorder="0" applyAlignment="0" applyProtection="0"/>
    <xf numFmtId="203" fontId="26" fillId="0" borderId="0"/>
    <xf numFmtId="168" fontId="117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25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7" fillId="0" borderId="0"/>
    <xf numFmtId="175" fontId="26" fillId="0" borderId="0"/>
    <xf numFmtId="9" fontId="18" fillId="0" borderId="0" applyFont="0" applyFill="0" applyBorder="0" applyAlignment="0" applyProtection="0"/>
    <xf numFmtId="0" fontId="98" fillId="66" borderId="0">
      <alignment horizontal="right"/>
    </xf>
    <xf numFmtId="43" fontId="19" fillId="0" borderId="0" applyFont="0" applyFill="0" applyBorder="0" applyAlignment="0" applyProtection="0"/>
    <xf numFmtId="0" fontId="17" fillId="0" borderId="0"/>
    <xf numFmtId="0" fontId="59" fillId="62" borderId="0">
      <alignment horizontal="right"/>
    </xf>
    <xf numFmtId="0" fontId="31" fillId="28" borderId="0" applyNumberFormat="0" applyBorder="0" applyAlignment="0" applyProtection="0"/>
    <xf numFmtId="0" fontId="17" fillId="0" borderId="0"/>
    <xf numFmtId="0" fontId="59" fillId="62" borderId="0">
      <alignment horizontal="right"/>
    </xf>
    <xf numFmtId="0" fontId="31" fillId="28" borderId="0" applyNumberFormat="0" applyBorder="0" applyAlignment="0" applyProtection="0"/>
    <xf numFmtId="0" fontId="98" fillId="66" borderId="0">
      <alignment horizontal="right"/>
    </xf>
    <xf numFmtId="0" fontId="59" fillId="62" borderId="0">
      <alignment horizontal="right"/>
    </xf>
    <xf numFmtId="0" fontId="28" fillId="28" borderId="0" applyNumberFormat="0" applyBorder="0" applyAlignment="0" applyProtection="0"/>
    <xf numFmtId="0" fontId="59" fillId="62" borderId="0">
      <alignment horizontal="right"/>
    </xf>
    <xf numFmtId="0" fontId="31" fillId="28" borderId="0" applyNumberFormat="0" applyBorder="0" applyAlignment="0" applyProtection="0"/>
    <xf numFmtId="0" fontId="30" fillId="22" borderId="0" applyNumberFormat="0" applyBorder="0" applyAlignment="0" applyProtection="0"/>
    <xf numFmtId="0" fontId="59" fillId="62" borderId="0">
      <alignment horizontal="right"/>
    </xf>
    <xf numFmtId="0" fontId="31" fillId="28" borderId="0" applyNumberFormat="0" applyBorder="0" applyAlignment="0" applyProtection="0"/>
    <xf numFmtId="0" fontId="59" fillId="62" borderId="0">
      <alignment horizontal="right"/>
    </xf>
    <xf numFmtId="0" fontId="31" fillId="28" borderId="0" applyNumberFormat="0" applyBorder="0" applyAlignment="0" applyProtection="0"/>
    <xf numFmtId="0" fontId="59" fillId="62" borderId="0">
      <alignment horizontal="right"/>
    </xf>
    <xf numFmtId="0" fontId="31" fillId="28" borderId="0" applyNumberFormat="0" applyBorder="0" applyAlignment="0" applyProtection="0"/>
    <xf numFmtId="0" fontId="59" fillId="62" borderId="0">
      <alignment horizontal="right"/>
    </xf>
    <xf numFmtId="0" fontId="31" fillId="28" borderId="0" applyNumberFormat="0" applyBorder="0" applyAlignment="0" applyProtection="0"/>
    <xf numFmtId="0" fontId="52" fillId="0" borderId="18" applyNumberFormat="0" applyFill="0" applyAlignment="0" applyProtection="0"/>
    <xf numFmtId="0" fontId="26" fillId="0" borderId="0"/>
    <xf numFmtId="0" fontId="122" fillId="0" borderId="0" applyFont="0" applyFill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77" fillId="47" borderId="0" applyNumberFormat="0" applyBorder="0" applyAlignment="0" applyProtection="0"/>
    <xf numFmtId="0" fontId="66" fillId="17" borderId="0" applyNumberFormat="0" applyBorder="0" applyAlignment="0" applyProtection="0"/>
    <xf numFmtId="0" fontId="30" fillId="60" borderId="0" applyNumberFormat="0" applyBorder="0" applyAlignment="0" applyProtection="0"/>
    <xf numFmtId="0" fontId="146" fillId="0" borderId="0" applyProtection="0"/>
    <xf numFmtId="0" fontId="30" fillId="60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0" fillId="60" borderId="0" applyNumberFormat="0" applyBorder="0" applyAlignment="0" applyProtection="0"/>
    <xf numFmtId="43" fontId="19" fillId="0" borderId="0" applyFont="0" applyFill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116" fillId="0" borderId="0" applyNumberFormat="0" applyFill="0" applyBorder="0" applyAlignment="0" applyProtection="0"/>
    <xf numFmtId="0" fontId="31" fillId="18" borderId="0" applyNumberFormat="0" applyBorder="0" applyAlignment="0" applyProtection="0"/>
    <xf numFmtId="0" fontId="116" fillId="0" borderId="0" applyNumberFormat="0" applyFill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116" fillId="0" borderId="0" applyNumberFormat="0" applyFill="0" applyBorder="0" applyAlignment="0" applyProtection="0"/>
    <xf numFmtId="0" fontId="31" fillId="18" borderId="0" applyNumberFormat="0" applyBorder="0" applyAlignment="0" applyProtection="0"/>
    <xf numFmtId="0" fontId="116" fillId="0" borderId="0" applyNumberFormat="0" applyFill="0" applyBorder="0" applyAlignment="0" applyProtection="0"/>
    <xf numFmtId="0" fontId="30" fillId="60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28" fillId="18" borderId="0" applyNumberFormat="0" applyBorder="0" applyAlignment="0" applyProtection="0"/>
    <xf numFmtId="0" fontId="17" fillId="0" borderId="0" applyFill="0" applyBorder="0" applyAlignment="0" applyProtection="0"/>
    <xf numFmtId="0" fontId="31" fillId="18" borderId="0" applyNumberFormat="0" applyBorder="0" applyAlignment="0" applyProtection="0"/>
    <xf numFmtId="0" fontId="17" fillId="0" borderId="0"/>
    <xf numFmtId="0" fontId="31" fillId="18" borderId="0" applyNumberFormat="0" applyBorder="0" applyAlignment="0" applyProtection="0"/>
    <xf numFmtId="0" fontId="17" fillId="0" borderId="0" applyFill="0" applyBorder="0" applyAlignment="0" applyProtection="0"/>
    <xf numFmtId="0" fontId="30" fillId="60" borderId="0" applyNumberFormat="0" applyBorder="0" applyAlignment="0" applyProtection="0"/>
    <xf numFmtId="0" fontId="17" fillId="0" borderId="0" applyFill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43" fontId="18" fillId="0" borderId="0" applyFont="0" applyFill="0" applyBorder="0" applyAlignment="0" applyProtection="0"/>
    <xf numFmtId="0" fontId="17" fillId="0" borderId="0" applyFill="0" applyBorder="0" applyAlignment="0" applyProtection="0"/>
    <xf numFmtId="0" fontId="28" fillId="18" borderId="0" applyNumberFormat="0" applyBorder="0" applyAlignment="0" applyProtection="0"/>
    <xf numFmtId="43" fontId="19" fillId="0" borderId="0" applyFont="0" applyFill="0" applyBorder="0" applyAlignment="0" applyProtection="0"/>
    <xf numFmtId="0" fontId="17" fillId="0" borderId="0" applyFill="0" applyBorder="0" applyAlignment="0" applyProtection="0"/>
    <xf numFmtId="0" fontId="28" fillId="18" borderId="0" applyNumberFormat="0" applyBorder="0" applyAlignment="0" applyProtection="0"/>
    <xf numFmtId="0" fontId="17" fillId="0" borderId="0"/>
    <xf numFmtId="0" fontId="155" fillId="0" borderId="28" applyNumberFormat="0" applyFill="0" applyAlignment="0" applyProtection="0"/>
    <xf numFmtId="0" fontId="30" fillId="60" borderId="0" applyNumberFormat="0" applyBorder="0" applyAlignment="0" applyProtection="0"/>
    <xf numFmtId="0" fontId="52" fillId="0" borderId="18" applyNumberFormat="0" applyFill="0" applyAlignment="0" applyProtection="0"/>
    <xf numFmtId="0" fontId="29" fillId="64" borderId="0" applyNumberFormat="0" applyBorder="0" applyAlignment="0" applyProtection="0"/>
    <xf numFmtId="0" fontId="19" fillId="0" borderId="0">
      <alignment vertical="justify"/>
    </xf>
    <xf numFmtId="0" fontId="52" fillId="0" borderId="18" applyNumberFormat="0" applyFill="0" applyAlignment="0" applyProtection="0"/>
    <xf numFmtId="0" fontId="29" fillId="64" borderId="0" applyNumberFormat="0" applyBorder="0" applyAlignment="0" applyProtection="0"/>
    <xf numFmtId="0" fontId="38" fillId="0" borderId="0"/>
    <xf numFmtId="176" fontId="27" fillId="0" borderId="0" applyFont="0" applyFill="0" applyBorder="0" applyAlignment="0" applyProtection="0"/>
    <xf numFmtId="0" fontId="19" fillId="0" borderId="0"/>
    <xf numFmtId="0" fontId="121" fillId="64" borderId="0" applyNumberFormat="0" applyBorder="0" applyAlignment="0" applyProtection="0"/>
    <xf numFmtId="41" fontId="19" fillId="0" borderId="0" applyFont="0" applyFill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1" fillId="14" borderId="0" applyNumberFormat="0" applyBorder="0" applyAlignment="0" applyProtection="0"/>
    <xf numFmtId="43" fontId="19" fillId="0" borderId="0" applyFont="0" applyFill="0" applyBorder="0" applyAlignment="0" applyProtection="0"/>
    <xf numFmtId="0" fontId="31" fillId="14" borderId="0" applyNumberFormat="0" applyBorder="0" applyAlignment="0" applyProtection="0"/>
    <xf numFmtId="0" fontId="43" fillId="0" borderId="0" applyNumberFormat="0" applyFill="0" applyBorder="0" applyAlignment="0" applyProtection="0"/>
    <xf numFmtId="0" fontId="31" fillId="14" borderId="0" applyNumberFormat="0" applyBorder="0" applyAlignment="0" applyProtection="0"/>
    <xf numFmtId="43" fontId="19" fillId="0" borderId="0" applyFont="0" applyFill="0" applyBorder="0" applyAlignment="0" applyProtection="0"/>
    <xf numFmtId="0" fontId="92" fillId="47" borderId="0" applyNumberFormat="0" applyBorder="0" applyAlignment="0" applyProtection="0"/>
    <xf numFmtId="0" fontId="19" fillId="0" borderId="0"/>
    <xf numFmtId="0" fontId="31" fillId="14" borderId="0" applyNumberFormat="0" applyBorder="0" applyAlignment="0" applyProtection="0"/>
    <xf numFmtId="43" fontId="19" fillId="0" borderId="0" applyFont="0" applyFill="0" applyBorder="0" applyAlignment="0" applyProtection="0"/>
    <xf numFmtId="0" fontId="31" fillId="14" borderId="0" applyNumberFormat="0" applyBorder="0" applyAlignment="0" applyProtection="0"/>
    <xf numFmtId="0" fontId="17" fillId="0" borderId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17" fillId="0" borderId="0"/>
    <xf numFmtId="0" fontId="31" fillId="14" borderId="0" applyNumberFormat="0" applyBorder="0" applyAlignment="0" applyProtection="0"/>
    <xf numFmtId="0" fontId="17" fillId="0" borderId="0"/>
    <xf numFmtId="0" fontId="30" fillId="42" borderId="0" applyNumberFormat="0" applyBorder="0" applyAlignment="0" applyProtection="0"/>
    <xf numFmtId="0" fontId="17" fillId="0" borderId="0"/>
    <xf numFmtId="0" fontId="31" fillId="14" borderId="0" applyNumberFormat="0" applyBorder="0" applyAlignment="0" applyProtection="0"/>
    <xf numFmtId="0" fontId="25" fillId="0" borderId="0"/>
    <xf numFmtId="0" fontId="29" fillId="70" borderId="0" applyNumberFormat="0" applyBorder="0" applyAlignment="0" applyProtection="0"/>
    <xf numFmtId="0" fontId="17" fillId="0" borderId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43" fontId="19" fillId="0" borderId="0" applyFont="0" applyFill="0" applyBorder="0" applyAlignment="0" applyProtection="0"/>
    <xf numFmtId="0" fontId="180" fillId="0" borderId="0" applyNumberFormat="0" applyFill="0" applyBorder="0" applyAlignment="0" applyProtection="0">
      <alignment vertical="top"/>
      <protection locked="0"/>
    </xf>
    <xf numFmtId="0" fontId="30" fillId="42" borderId="0" applyNumberFormat="0" applyBorder="0" applyAlignment="0" applyProtection="0"/>
    <xf numFmtId="43" fontId="19" fillId="0" borderId="0" applyFont="0" applyFill="0" applyBorder="0" applyAlignment="0" applyProtection="0"/>
    <xf numFmtId="0" fontId="30" fillId="42" borderId="0" applyNumberFormat="0" applyBorder="0" applyAlignment="0" applyProtection="0"/>
    <xf numFmtId="43" fontId="19" fillId="0" borderId="0" applyFont="0" applyFill="0" applyBorder="0" applyAlignment="0" applyProtection="0"/>
    <xf numFmtId="0" fontId="28" fillId="14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>
      <alignment horizontal="center" vertical="center"/>
    </xf>
    <xf numFmtId="0" fontId="28" fillId="14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>
      <alignment horizontal="center" vertical="center"/>
    </xf>
    <xf numFmtId="0" fontId="30" fillId="42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" fillId="14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2" fillId="0" borderId="0" applyNumberFormat="0" applyFill="0" applyBorder="0" applyAlignment="0" applyProtection="0"/>
    <xf numFmtId="0" fontId="30" fillId="42" borderId="0" applyNumberFormat="0" applyBorder="0" applyAlignment="0" applyProtection="0"/>
    <xf numFmtId="43" fontId="19" fillId="0" borderId="0" applyFont="0" applyFill="0" applyBorder="0" applyAlignment="0" applyProtection="0"/>
    <xf numFmtId="0" fontId="30" fillId="42" borderId="0" applyNumberFormat="0" applyBorder="0" applyAlignment="0" applyProtection="0"/>
    <xf numFmtId="43" fontId="19" fillId="0" borderId="0" applyFont="0" applyFill="0" applyBorder="0" applyAlignment="0" applyProtection="0"/>
    <xf numFmtId="0" fontId="29" fillId="63" borderId="0" applyNumberFormat="0" applyBorder="0" applyAlignment="0" applyProtection="0"/>
    <xf numFmtId="43" fontId="19" fillId="0" borderId="0" applyFont="0" applyFill="0" applyBorder="0" applyAlignment="0" applyProtection="0"/>
    <xf numFmtId="0" fontId="30" fillId="12" borderId="0" applyNumberFormat="0" applyBorder="0" applyAlignment="0" applyProtection="0"/>
    <xf numFmtId="0" fontId="35" fillId="9" borderId="9" applyNumberFormat="0" applyAlignment="0" applyProtection="0"/>
    <xf numFmtId="0" fontId="30" fillId="12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43" fontId="19" fillId="0" borderId="0" applyFont="0" applyFill="0" applyBorder="0" applyAlignment="0" applyProtection="0"/>
    <xf numFmtId="0" fontId="31" fillId="28" borderId="0" applyNumberFormat="0" applyBorder="0" applyAlignment="0" applyProtection="0"/>
    <xf numFmtId="43" fontId="19" fillId="0" borderId="0" applyFont="0" applyFill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27" fillId="0" borderId="0"/>
    <xf numFmtId="0" fontId="38" fillId="0" borderId="0"/>
    <xf numFmtId="0" fontId="30" fillId="12" borderId="0" applyNumberFormat="0" applyBorder="0" applyAlignment="0" applyProtection="0"/>
    <xf numFmtId="0" fontId="19" fillId="0" borderId="0"/>
    <xf numFmtId="0" fontId="27" fillId="0" borderId="0"/>
    <xf numFmtId="0" fontId="31" fillId="28" borderId="0" applyNumberFormat="0" applyBorder="0" applyAlignment="0" applyProtection="0"/>
    <xf numFmtId="0" fontId="18" fillId="0" borderId="0"/>
    <xf numFmtId="0" fontId="74" fillId="0" borderId="28" applyNumberFormat="0" applyFill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0" fillId="12" borderId="0" applyNumberFormat="0" applyBorder="0" applyAlignment="0" applyProtection="0"/>
    <xf numFmtId="0" fontId="28" fillId="28" borderId="0" applyNumberFormat="0" applyBorder="0" applyAlignment="0" applyProtection="0"/>
    <xf numFmtId="43" fontId="19" fillId="0" borderId="0" applyFont="0" applyFill="0" applyBorder="0" applyAlignment="0" applyProtection="0"/>
    <xf numFmtId="0" fontId="28" fillId="28" borderId="0" applyNumberFormat="0" applyBorder="0" applyAlignment="0" applyProtection="0"/>
    <xf numFmtId="0" fontId="30" fillId="12" borderId="0" applyNumberFormat="0" applyBorder="0" applyAlignment="0" applyProtection="0"/>
    <xf numFmtId="43" fontId="19" fillId="0" borderId="0" applyFont="0" applyFill="0" applyBorder="0" applyAlignment="0" applyProtection="0"/>
    <xf numFmtId="0" fontId="28" fillId="28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29" fillId="68" borderId="0" applyNumberFormat="0" applyBorder="0" applyAlignment="0" applyProtection="0"/>
    <xf numFmtId="0" fontId="25" fillId="0" borderId="0"/>
    <xf numFmtId="0" fontId="121" fillId="70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192" fontId="69" fillId="0" borderId="27" applyAlignment="0" applyProtection="0"/>
    <xf numFmtId="164" fontId="19" fillId="0" borderId="0" applyFont="0" applyFill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19" fillId="0" borderId="0"/>
    <xf numFmtId="0" fontId="19" fillId="0" borderId="0"/>
    <xf numFmtId="0" fontId="80" fillId="0" borderId="0">
      <alignment horizontal="center" wrapText="1"/>
      <protection locked="0"/>
    </xf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176" fontId="18" fillId="0" borderId="0" applyFont="0" applyFill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88" fillId="52" borderId="0" applyNumberFormat="0" applyBorder="0" applyAlignment="0" applyProtection="0"/>
    <xf numFmtId="191" fontId="19" fillId="0" borderId="0" applyFont="0" applyFill="0" applyBorder="0" applyAlignment="0" applyProtection="0"/>
    <xf numFmtId="0" fontId="31" fillId="3" borderId="0" applyNumberFormat="0" applyBorder="0" applyAlignment="0" applyProtection="0"/>
    <xf numFmtId="2" fontId="17" fillId="0" borderId="0" applyFill="0" applyBorder="0" applyAlignment="0" applyProtection="0"/>
    <xf numFmtId="0" fontId="30" fillId="51" borderId="0" applyNumberFormat="0" applyBorder="0" applyAlignment="0" applyProtection="0"/>
    <xf numFmtId="2" fontId="17" fillId="0" borderId="0" applyFill="0" applyBorder="0" applyAlignment="0" applyProtection="0"/>
    <xf numFmtId="0" fontId="30" fillId="51" borderId="0" applyNumberFormat="0" applyBorder="0" applyAlignment="0" applyProtection="0"/>
    <xf numFmtId="2" fontId="17" fillId="0" borderId="0" applyFill="0" applyBorder="0" applyAlignment="0" applyProtection="0"/>
    <xf numFmtId="0" fontId="28" fillId="3" borderId="0" applyNumberFormat="0" applyBorder="0" applyAlignment="0" applyProtection="0"/>
    <xf numFmtId="170" fontId="19" fillId="0" borderId="0"/>
    <xf numFmtId="0" fontId="19" fillId="0" borderId="0"/>
    <xf numFmtId="43" fontId="19" fillId="0" borderId="0" applyFont="0" applyFill="0" applyBorder="0" applyAlignment="0" applyProtection="0"/>
    <xf numFmtId="2" fontId="17" fillId="0" borderId="0" applyFill="0" applyBorder="0" applyAlignment="0" applyProtection="0"/>
    <xf numFmtId="0" fontId="28" fillId="3" borderId="0" applyNumberFormat="0" applyBorder="0" applyAlignment="0" applyProtection="0"/>
    <xf numFmtId="0" fontId="30" fillId="51" borderId="0" applyNumberFormat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2" fontId="17" fillId="0" borderId="0" applyFill="0" applyBorder="0" applyAlignment="0" applyProtection="0"/>
    <xf numFmtId="0" fontId="28" fillId="3" borderId="0" applyNumberFormat="0" applyBorder="0" applyAlignment="0" applyProtection="0"/>
    <xf numFmtId="0" fontId="30" fillId="51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30" fillId="7" borderId="0" applyNumberFormat="0" applyBorder="0" applyAlignment="0" applyProtection="0"/>
    <xf numFmtId="2" fontId="56" fillId="0" borderId="0" applyProtection="0"/>
    <xf numFmtId="0" fontId="30" fillId="7" borderId="0" applyNumberFormat="0" applyBorder="0" applyAlignment="0" applyProtection="0"/>
    <xf numFmtId="0" fontId="17" fillId="0" borderId="0"/>
    <xf numFmtId="0" fontId="31" fillId="15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176" fontId="27" fillId="0" borderId="0" applyFont="0" applyFill="0" applyBorder="0" applyAlignment="0" applyProtection="0"/>
    <xf numFmtId="0" fontId="31" fillId="4" borderId="0" applyNumberFormat="0" applyBorder="0" applyAlignment="0" applyProtection="0"/>
    <xf numFmtId="0" fontId="19" fillId="0" borderId="0"/>
    <xf numFmtId="0" fontId="19" fillId="0" borderId="0"/>
    <xf numFmtId="0" fontId="31" fillId="4" borderId="0" applyNumberFormat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0" fillId="7" borderId="0" applyNumberFormat="0" applyBorder="0" applyAlignment="0" applyProtection="0"/>
    <xf numFmtId="0" fontId="31" fillId="4" borderId="0" applyNumberFormat="0" applyBorder="0" applyAlignment="0" applyProtection="0"/>
    <xf numFmtId="43" fontId="19" fillId="0" borderId="0" applyFont="0" applyFill="0" applyBorder="0" applyAlignment="0" applyProtection="0"/>
    <xf numFmtId="0" fontId="181" fillId="0" borderId="44" applyNumberFormat="0" applyFill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17" fillId="0" borderId="0"/>
    <xf numFmtId="0" fontId="23" fillId="0" borderId="19" applyNumberFormat="0" applyFill="0" applyAlignment="0" applyProtection="0"/>
    <xf numFmtId="0" fontId="121" fillId="69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162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31" fillId="15" borderId="0" applyNumberFormat="0" applyBorder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28" fillId="15" borderId="0" applyNumberFormat="0" applyBorder="0" applyAlignment="0" applyProtection="0"/>
    <xf numFmtId="43" fontId="19" fillId="0" borderId="0" applyFont="0" applyFill="0" applyBorder="0" applyAlignment="0" applyProtection="0"/>
    <xf numFmtId="0" fontId="28" fillId="15" borderId="0" applyNumberFormat="0" applyBorder="0" applyAlignment="0" applyProtection="0"/>
    <xf numFmtId="0" fontId="30" fillId="22" borderId="0" applyNumberFormat="0" applyBorder="0" applyAlignment="0" applyProtection="0"/>
    <xf numFmtId="43" fontId="19" fillId="0" borderId="0" applyFont="0" applyFill="0" applyBorder="0" applyAlignment="0" applyProtection="0"/>
    <xf numFmtId="0" fontId="28" fillId="15" borderId="0" applyNumberFormat="0" applyBorder="0" applyAlignment="0" applyProtection="0"/>
    <xf numFmtId="0" fontId="17" fillId="0" borderId="0"/>
    <xf numFmtId="0" fontId="30" fillId="22" borderId="0" applyNumberFormat="0" applyBorder="0" applyAlignment="0" applyProtection="0"/>
    <xf numFmtId="0" fontId="58" fillId="0" borderId="0" applyNumberFormat="0" applyFill="0" applyBorder="0" applyAlignment="0" applyProtection="0"/>
    <xf numFmtId="0" fontId="61" fillId="33" borderId="0" applyNumberFormat="0" applyBorder="0" applyAlignment="0" applyProtection="0"/>
    <xf numFmtId="0" fontId="139" fillId="0" borderId="0"/>
    <xf numFmtId="0" fontId="61" fillId="33" borderId="0" applyNumberFormat="0" applyBorder="0" applyAlignment="0" applyProtection="0"/>
    <xf numFmtId="0" fontId="77" fillId="47" borderId="0" applyNumberFormat="0" applyBorder="0" applyAlignment="0" applyProtection="0"/>
    <xf numFmtId="0" fontId="66" fillId="17" borderId="0" applyNumberFormat="0" applyBorder="0" applyAlignment="0" applyProtection="0"/>
    <xf numFmtId="0" fontId="77" fillId="4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92" fillId="47" borderId="0" applyNumberFormat="0" applyBorder="0" applyAlignment="0" applyProtection="0"/>
    <xf numFmtId="0" fontId="61" fillId="33" borderId="0" applyNumberFormat="0" applyBorder="0" applyAlignment="0" applyProtection="0"/>
    <xf numFmtId="0" fontId="23" fillId="0" borderId="7" applyNumberFormat="0" applyFill="0" applyAlignment="0" applyProtection="0"/>
    <xf numFmtId="0" fontId="77" fillId="47" borderId="0" applyNumberFormat="0" applyBorder="0" applyAlignment="0" applyProtection="0"/>
    <xf numFmtId="0" fontId="66" fillId="17" borderId="0" applyNumberFormat="0" applyBorder="0" applyAlignment="0" applyProtection="0"/>
    <xf numFmtId="0" fontId="23" fillId="0" borderId="7" applyNumberFormat="0" applyFill="0" applyAlignment="0" applyProtection="0"/>
    <xf numFmtId="0" fontId="66" fillId="17" borderId="0" applyNumberFormat="0" applyBorder="0" applyAlignment="0" applyProtection="0"/>
    <xf numFmtId="0" fontId="44" fillId="21" borderId="15" applyNumberFormat="0" applyAlignment="0" applyProtection="0"/>
    <xf numFmtId="0" fontId="66" fillId="17" borderId="0" applyNumberFormat="0" applyBorder="0" applyAlignment="0" applyProtection="0"/>
    <xf numFmtId="0" fontId="44" fillId="21" borderId="15" applyNumberFormat="0" applyAlignment="0" applyProtection="0"/>
    <xf numFmtId="0" fontId="66" fillId="17" borderId="0" applyNumberFormat="0" applyBorder="0" applyAlignment="0" applyProtection="0"/>
    <xf numFmtId="0" fontId="17" fillId="0" borderId="0"/>
    <xf numFmtId="0" fontId="66" fillId="17" borderId="0" applyNumberFormat="0" applyBorder="0" applyAlignment="0" applyProtection="0"/>
    <xf numFmtId="0" fontId="17" fillId="0" borderId="0"/>
    <xf numFmtId="0" fontId="66" fillId="17" borderId="0" applyNumberFormat="0" applyBorder="0" applyAlignment="0" applyProtection="0"/>
    <xf numFmtId="0" fontId="39" fillId="0" borderId="11" applyNumberFormat="0" applyFill="0" applyAlignment="0" applyProtection="0"/>
    <xf numFmtId="235" fontId="182" fillId="38" borderId="0">
      <alignment horizontal="left" vertical="top"/>
    </xf>
    <xf numFmtId="0" fontId="66" fillId="17" borderId="0" applyNumberFormat="0" applyBorder="0" applyAlignment="0" applyProtection="0"/>
    <xf numFmtId="0" fontId="118" fillId="17" borderId="0" applyNumberFormat="0" applyBorder="0" applyAlignment="0" applyProtection="0"/>
    <xf numFmtId="0" fontId="66" fillId="17" borderId="0" applyNumberFormat="0" applyBorder="0" applyAlignment="0" applyProtection="0"/>
    <xf numFmtId="43" fontId="19" fillId="0" borderId="0" applyFont="0" applyFill="0" applyBorder="0" applyAlignment="0" applyProtection="0"/>
    <xf numFmtId="0" fontId="61" fillId="33" borderId="0" applyNumberFormat="0" applyBorder="0" applyAlignment="0" applyProtection="0"/>
    <xf numFmtId="43" fontId="19" fillId="0" borderId="0" applyFont="0" applyFill="0" applyBorder="0" applyAlignment="0" applyProtection="0"/>
    <xf numFmtId="0" fontId="61" fillId="33" borderId="0" applyNumberFormat="0" applyBorder="0" applyAlignment="0" applyProtection="0"/>
    <xf numFmtId="43" fontId="19" fillId="0" borderId="0" applyFont="0" applyFill="0" applyBorder="0" applyAlignment="0" applyProtection="0"/>
    <xf numFmtId="0" fontId="118" fillId="17" borderId="0" applyNumberFormat="0" applyBorder="0" applyAlignment="0" applyProtection="0"/>
    <xf numFmtId="43" fontId="19" fillId="0" borderId="0" applyFont="0" applyFill="0" applyBorder="0" applyAlignment="0" applyProtection="0"/>
    <xf numFmtId="0" fontId="61" fillId="33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18" fillId="17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1" fillId="33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18" fillId="17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1" fillId="33" borderId="0" applyNumberFormat="0" applyBorder="0" applyAlignment="0" applyProtection="0"/>
    <xf numFmtId="0" fontId="17" fillId="0" borderId="0"/>
    <xf numFmtId="37" fontId="183" fillId="0" borderId="0"/>
    <xf numFmtId="37" fontId="96" fillId="0" borderId="0"/>
    <xf numFmtId="5" fontId="69" fillId="0" borderId="40" applyAlignment="0" applyProtection="0"/>
    <xf numFmtId="192" fontId="69" fillId="0" borderId="27" applyAlignment="0" applyProtection="0"/>
    <xf numFmtId="43" fontId="19" fillId="0" borderId="0" applyFont="0" applyFill="0" applyBorder="0" applyAlignment="0" applyProtection="0"/>
    <xf numFmtId="192" fontId="69" fillId="0" borderId="27" applyAlignment="0" applyProtection="0"/>
    <xf numFmtId="192" fontId="69" fillId="0" borderId="27" applyAlignment="0" applyProtection="0"/>
    <xf numFmtId="192" fontId="69" fillId="0" borderId="27" applyAlignment="0" applyProtection="0"/>
    <xf numFmtId="192" fontId="69" fillId="0" borderId="27" applyAlignment="0" applyProtection="0"/>
    <xf numFmtId="192" fontId="69" fillId="0" borderId="27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49" fontId="168" fillId="0" borderId="0" applyFont="0" applyFill="0" applyBorder="0" applyAlignment="0" applyProtection="0">
      <alignment horizontal="left"/>
    </xf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231" fontId="100" fillId="0" borderId="0" applyAlignment="0" applyProtection="0"/>
    <xf numFmtId="221" fontId="17" fillId="0" borderId="0" applyFill="0" applyBorder="0" applyAlignment="0" applyProtection="0"/>
    <xf numFmtId="211" fontId="54" fillId="0" borderId="0" applyFill="0" applyBorder="0" applyAlignment="0" applyProtection="0"/>
    <xf numFmtId="49" fontId="54" fillId="0" borderId="0" applyNumberFormat="0" applyAlignment="0" applyProtection="0">
      <alignment horizontal="left"/>
    </xf>
    <xf numFmtId="49" fontId="150" fillId="0" borderId="0" applyNumberFormat="0" applyAlignment="0" applyProtection="0">
      <alignment horizontal="left" wrapText="1"/>
    </xf>
    <xf numFmtId="234" fontId="19" fillId="0" borderId="0" applyFill="0" applyBorder="0" applyAlignment="0"/>
    <xf numFmtId="0" fontId="60" fillId="0" borderId="19" applyNumberFormat="0" applyFill="0" applyAlignment="0" applyProtection="0"/>
    <xf numFmtId="234" fontId="19" fillId="0" borderId="0" applyFill="0" applyBorder="0" applyAlignment="0"/>
    <xf numFmtId="0" fontId="17" fillId="0" borderId="0"/>
    <xf numFmtId="165" fontId="17" fillId="0" borderId="0" applyFill="0" applyBorder="0" applyAlignment="0" applyProtection="0"/>
    <xf numFmtId="0" fontId="34" fillId="0" borderId="8" applyNumberFormat="0" applyFill="0" applyAlignment="0" applyProtection="0"/>
    <xf numFmtId="206" fontId="47" fillId="0" borderId="0" applyFill="0" applyBorder="0" applyAlignment="0"/>
    <xf numFmtId="223" fontId="47" fillId="0" borderId="0" applyFill="0" applyBorder="0" applyAlignment="0"/>
    <xf numFmtId="0" fontId="19" fillId="0" borderId="0" applyFill="0" applyBorder="0" applyAlignment="0"/>
    <xf numFmtId="169" fontId="47" fillId="0" borderId="0" applyFill="0" applyBorder="0" applyAlignment="0"/>
    <xf numFmtId="206" fontId="47" fillId="0" borderId="0" applyFill="0" applyBorder="0" applyAlignment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7" fillId="10" borderId="10" applyNumberFormat="0" applyAlignment="0" applyProtection="0"/>
    <xf numFmtId="0" fontId="37" fillId="10" borderId="10" applyNumberFormat="0" applyAlignment="0" applyProtection="0"/>
    <xf numFmtId="0" fontId="184" fillId="71" borderId="0" applyNumberFormat="0" applyBorder="0" applyAlignment="0" applyProtection="0"/>
    <xf numFmtId="0" fontId="37" fillId="10" borderId="10" applyNumberFormat="0" applyAlignment="0" applyProtection="0"/>
    <xf numFmtId="167" fontId="112" fillId="0" borderId="0"/>
    <xf numFmtId="0" fontId="37" fillId="10" borderId="10" applyNumberFormat="0" applyAlignment="0" applyProtection="0"/>
    <xf numFmtId="0" fontId="60" fillId="0" borderId="19" applyNumberFormat="0" applyFill="0" applyAlignment="0" applyProtection="0"/>
    <xf numFmtId="0" fontId="37" fillId="10" borderId="10" applyNumberFormat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72" fillId="21" borderId="13" applyNumberFormat="0" applyAlignment="0" applyProtection="0"/>
    <xf numFmtId="0" fontId="72" fillId="21" borderId="13" applyNumberFormat="0" applyAlignment="0" applyProtection="0"/>
    <xf numFmtId="0" fontId="72" fillId="21" borderId="13" applyNumberFormat="0" applyAlignment="0" applyProtection="0"/>
    <xf numFmtId="0" fontId="104" fillId="21" borderId="13" applyNumberFormat="0" applyAlignment="0" applyProtection="0"/>
    <xf numFmtId="0" fontId="72" fillId="21" borderId="13" applyNumberFormat="0" applyAlignment="0" applyProtection="0"/>
    <xf numFmtId="0" fontId="72" fillId="21" borderId="13" applyNumberFormat="0" applyAlignment="0" applyProtection="0"/>
    <xf numFmtId="0" fontId="72" fillId="21" borderId="13" applyNumberFormat="0" applyAlignment="0" applyProtection="0"/>
    <xf numFmtId="0" fontId="37" fillId="10" borderId="10" applyNumberFormat="0" applyAlignment="0" applyProtection="0"/>
    <xf numFmtId="0" fontId="37" fillId="10" borderId="10" applyNumberFormat="0" applyAlignment="0" applyProtection="0"/>
    <xf numFmtId="0" fontId="104" fillId="21" borderId="13" applyNumberFormat="0" applyAlignment="0" applyProtection="0"/>
    <xf numFmtId="0" fontId="104" fillId="21" borderId="13" applyNumberFormat="0" applyAlignment="0" applyProtection="0"/>
    <xf numFmtId="0" fontId="37" fillId="10" borderId="10" applyNumberFormat="0" applyAlignment="0" applyProtection="0"/>
    <xf numFmtId="0" fontId="19" fillId="0" borderId="0"/>
    <xf numFmtId="0" fontId="19" fillId="0" borderId="0"/>
    <xf numFmtId="0" fontId="104" fillId="21" borderId="13" applyNumberFormat="0" applyAlignment="0" applyProtection="0"/>
    <xf numFmtId="43" fontId="19" fillId="0" borderId="0" applyFont="0" applyFill="0" applyBorder="0" applyAlignment="0" applyProtection="0"/>
    <xf numFmtId="0" fontId="37" fillId="10" borderId="10" applyNumberFormat="0" applyAlignment="0" applyProtection="0"/>
    <xf numFmtId="9" fontId="19" fillId="0" borderId="0" applyFont="0" applyFill="0" applyBorder="0" applyAlignment="0" applyProtection="0"/>
    <xf numFmtId="0" fontId="19" fillId="0" borderId="0"/>
    <xf numFmtId="0" fontId="79" fillId="48" borderId="6" applyNumberFormat="0" applyAlignment="0" applyProtection="0"/>
    <xf numFmtId="9" fontId="19" fillId="0" borderId="0" applyFont="0" applyFill="0" applyBorder="0" applyAlignment="0" applyProtection="0"/>
    <xf numFmtId="0" fontId="19" fillId="0" borderId="0"/>
    <xf numFmtId="0" fontId="79" fillId="48" borderId="6" applyNumberFormat="0" applyAlignment="0" applyProtection="0"/>
    <xf numFmtId="0" fontId="79" fillId="48" borderId="6" applyNumberFormat="0" applyAlignment="0" applyProtection="0"/>
    <xf numFmtId="0" fontId="17" fillId="0" borderId="0"/>
    <xf numFmtId="0" fontId="35" fillId="9" borderId="9" applyNumberFormat="0" applyAlignment="0" applyProtection="0"/>
    <xf numFmtId="0" fontId="35" fillId="9" borderId="9" applyNumberFormat="0" applyAlignment="0" applyProtection="0"/>
    <xf numFmtId="0" fontId="35" fillId="9" borderId="9" applyNumberFormat="0" applyAlignment="0" applyProtection="0"/>
    <xf numFmtId="0" fontId="17" fillId="0" borderId="0" applyNumberFormat="0" applyFill="0" applyBorder="0" applyProtection="0">
      <alignment horizontal="left"/>
    </xf>
    <xf numFmtId="0" fontId="35" fillId="9" borderId="9" applyNumberFormat="0" applyAlignment="0" applyProtection="0"/>
    <xf numFmtId="0" fontId="17" fillId="0" borderId="0" applyNumberFormat="0" applyFill="0" applyBorder="0" applyProtection="0">
      <alignment horizontal="left"/>
    </xf>
    <xf numFmtId="0" fontId="35" fillId="9" borderId="9" applyNumberFormat="0" applyAlignment="0" applyProtection="0"/>
    <xf numFmtId="0" fontId="17" fillId="0" borderId="0" applyNumberFormat="0" applyFill="0" applyBorder="0" applyProtection="0">
      <alignment horizontal="left"/>
    </xf>
    <xf numFmtId="0" fontId="35" fillId="9" borderId="9" applyNumberFormat="0" applyAlignment="0" applyProtection="0"/>
    <xf numFmtId="0" fontId="35" fillId="9" borderId="9" applyNumberFormat="0" applyAlignment="0" applyProtection="0"/>
    <xf numFmtId="0" fontId="17" fillId="0" borderId="0" applyNumberFormat="0" applyFill="0" applyBorder="0" applyProtection="0">
      <alignment horizontal="left"/>
    </xf>
    <xf numFmtId="0" fontId="35" fillId="9" borderId="9" applyNumberFormat="0" applyAlignment="0" applyProtection="0"/>
    <xf numFmtId="236" fontId="186" fillId="0" borderId="0" applyFont="0" applyFill="0" applyBorder="0" applyAlignment="0" applyProtection="0"/>
    <xf numFmtId="0" fontId="17" fillId="0" borderId="0" applyNumberFormat="0" applyFill="0" applyBorder="0" applyProtection="0">
      <alignment horizontal="left"/>
    </xf>
    <xf numFmtId="0" fontId="19" fillId="0" borderId="0"/>
    <xf numFmtId="0" fontId="79" fillId="48" borderId="6" applyNumberFormat="0" applyAlignment="0" applyProtection="0"/>
    <xf numFmtId="0" fontId="17" fillId="0" borderId="0" applyNumberFormat="0" applyFill="0" applyBorder="0" applyProtection="0">
      <alignment horizontal="left"/>
    </xf>
    <xf numFmtId="0" fontId="35" fillId="9" borderId="9" applyNumberFormat="0" applyAlignment="0" applyProtection="0"/>
    <xf numFmtId="0" fontId="17" fillId="0" borderId="0" applyNumberFormat="0" applyFill="0" applyBorder="0" applyProtection="0">
      <alignment horizontal="left"/>
    </xf>
    <xf numFmtId="0" fontId="35" fillId="9" borderId="9" applyNumberFormat="0" applyAlignment="0" applyProtection="0"/>
    <xf numFmtId="170" fontId="19" fillId="0" borderId="0"/>
    <xf numFmtId="0" fontId="19" fillId="0" borderId="0"/>
    <xf numFmtId="0" fontId="35" fillId="9" borderId="9" applyNumberFormat="0" applyAlignment="0" applyProtection="0"/>
    <xf numFmtId="43" fontId="19" fillId="0" borderId="0" applyFont="0" applyFill="0" applyBorder="0" applyAlignment="0" applyProtection="0"/>
    <xf numFmtId="0" fontId="35" fillId="9" borderId="9" applyNumberFormat="0" applyAlignment="0" applyProtection="0"/>
    <xf numFmtId="43" fontId="19" fillId="0" borderId="0" applyFont="0" applyFill="0" applyBorder="0" applyAlignment="0" applyProtection="0"/>
    <xf numFmtId="0" fontId="35" fillId="9" borderId="9" applyNumberFormat="0" applyAlignment="0" applyProtection="0"/>
    <xf numFmtId="0" fontId="17" fillId="0" borderId="0"/>
    <xf numFmtId="0" fontId="79" fillId="48" borderId="6" applyNumberFormat="0" applyAlignment="0" applyProtection="0"/>
    <xf numFmtId="9" fontId="27" fillId="0" borderId="0" applyFont="0" applyFill="0" applyBorder="0" applyAlignment="0" applyProtection="0"/>
    <xf numFmtId="0" fontId="79" fillId="48" borderId="6" applyNumberFormat="0" applyAlignment="0" applyProtection="0"/>
    <xf numFmtId="0" fontId="17" fillId="0" borderId="0"/>
    <xf numFmtId="0" fontId="111" fillId="9" borderId="9" applyNumberFormat="0" applyAlignment="0" applyProtection="0"/>
    <xf numFmtId="0" fontId="17" fillId="0" borderId="0"/>
    <xf numFmtId="0" fontId="111" fillId="9" borderId="9" applyNumberFormat="0" applyAlignment="0" applyProtection="0"/>
    <xf numFmtId="0" fontId="79" fillId="48" borderId="6" applyNumberFormat="0" applyAlignment="0" applyProtection="0"/>
    <xf numFmtId="0" fontId="111" fillId="9" borderId="9" applyNumberFormat="0" applyAlignment="0" applyProtection="0"/>
    <xf numFmtId="0" fontId="118" fillId="17" borderId="0" applyNumberFormat="0" applyBorder="0" applyAlignment="0" applyProtection="0"/>
    <xf numFmtId="0" fontId="79" fillId="48" borderId="6" applyNumberFormat="0" applyAlignment="0" applyProtection="0"/>
    <xf numFmtId="0" fontId="111" fillId="9" borderId="9" applyNumberFormat="0" applyAlignment="0" applyProtection="0"/>
    <xf numFmtId="0" fontId="79" fillId="48" borderId="6" applyNumberFormat="0" applyAlignment="0" applyProtection="0"/>
    <xf numFmtId="224" fontId="71" fillId="0" borderId="0" applyFont="0" applyFill="0" applyBorder="0" applyAlignment="0" applyProtection="0"/>
    <xf numFmtId="0" fontId="19" fillId="0" borderId="0"/>
    <xf numFmtId="0" fontId="19" fillId="0" borderId="0"/>
    <xf numFmtId="167" fontId="112" fillId="0" borderId="0"/>
    <xf numFmtId="167" fontId="112" fillId="0" borderId="0"/>
    <xf numFmtId="186" fontId="115" fillId="0" borderId="0" applyFill="0" applyBorder="0" applyAlignment="0" applyProtection="0"/>
    <xf numFmtId="167" fontId="112" fillId="0" borderId="0"/>
    <xf numFmtId="167" fontId="112" fillId="0" borderId="0"/>
    <xf numFmtId="167" fontId="112" fillId="0" borderId="0"/>
    <xf numFmtId="167" fontId="112" fillId="0" borderId="0"/>
    <xf numFmtId="167" fontId="112" fillId="0" borderId="0"/>
    <xf numFmtId="167" fontId="112" fillId="0" borderId="0"/>
    <xf numFmtId="167" fontId="112" fillId="0" borderId="0"/>
    <xf numFmtId="167" fontId="112" fillId="0" borderId="0"/>
    <xf numFmtId="167" fontId="112" fillId="0" borderId="0"/>
    <xf numFmtId="39" fontId="84" fillId="0" borderId="0"/>
    <xf numFmtId="0" fontId="38" fillId="0" borderId="0"/>
    <xf numFmtId="176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19" fillId="0" borderId="0"/>
    <xf numFmtId="185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7" fillId="47" borderId="0" applyNumberFormat="0" applyBorder="0" applyAlignment="0" applyProtection="0"/>
    <xf numFmtId="0" fontId="128" fillId="0" borderId="31" applyNumberFormat="0" applyFill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6" fontId="115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7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3" fontId="17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3" fontId="17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7" fillId="47" borderId="0" applyNumberFormat="0" applyBorder="0" applyAlignment="0" applyProtection="0"/>
    <xf numFmtId="0" fontId="63" fillId="0" borderId="30">
      <alignment horizontal="left"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8" fillId="21" borderId="15" applyNumberFormat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3" fillId="0" borderId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43" fontId="18" fillId="0" borderId="0" applyFont="0" applyFill="0" applyBorder="0" applyAlignment="0" applyProtection="0"/>
    <xf numFmtId="176" fontId="53" fillId="0" borderId="0" applyFont="0" applyFill="0" applyBorder="0" applyAlignment="0" applyProtection="0"/>
    <xf numFmtId="0" fontId="17" fillId="0" borderId="0"/>
    <xf numFmtId="0" fontId="19" fillId="0" borderId="0"/>
    <xf numFmtId="176" fontId="27" fillId="0" borderId="0" applyFont="0" applyFill="0" applyBorder="0" applyAlignment="0" applyProtection="0"/>
    <xf numFmtId="221" fontId="17" fillId="0" borderId="0" applyFill="0" applyBorder="0" applyAlignment="0" applyProtection="0"/>
    <xf numFmtId="43" fontId="18" fillId="0" borderId="0" applyFont="0" applyFill="0" applyBorder="0" applyAlignment="0" applyProtection="0"/>
    <xf numFmtId="0" fontId="88" fillId="52" borderId="0" applyNumberFormat="0" applyBorder="0" applyAlignment="0" applyProtection="0"/>
    <xf numFmtId="0" fontId="128" fillId="0" borderId="31" applyNumberFormat="0" applyFill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20" fillId="0" borderId="0" applyNumberFormat="0" applyAlignment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20" fillId="0" borderId="0" applyNumberFormat="0" applyAlignment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5" fillId="38" borderId="26" applyNumberFormat="0" applyFon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88" fillId="52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0" fontId="177" fillId="53" borderId="0">
      <alignment horizontal="right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0" fontId="54" fillId="30" borderId="0" applyNumberFormat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54" fillId="30" borderId="0" applyNumberFormat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92" fillId="47" borderId="0" applyNumberFormat="0" applyBorder="0" applyAlignment="0" applyProtection="0"/>
    <xf numFmtId="0" fontId="128" fillId="0" borderId="31" applyNumberFormat="0" applyFill="0" applyAlignment="0" applyProtection="0"/>
    <xf numFmtId="43" fontId="19" fillId="0" borderId="0" applyFont="0" applyFill="0" applyBorder="0" applyAlignment="0" applyProtection="0"/>
    <xf numFmtId="176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206" fontId="47" fillId="0" borderId="0" applyFill="0" applyBorder="0" applyAlignment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>
      <alignment vertical="top"/>
    </xf>
    <xf numFmtId="38" fontId="54" fillId="53" borderId="0" applyNumberFormat="0" applyBorder="0" applyAlignment="0" applyProtection="0"/>
    <xf numFmtId="0" fontId="54" fillId="30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2" fillId="8" borderId="0" applyNumberFormat="0" applyBorder="0" applyAlignment="0" applyProtection="0"/>
    <xf numFmtId="43" fontId="19" fillId="0" borderId="0" applyFont="0" applyFill="0" applyBorder="0" applyAlignment="0" applyProtection="0"/>
    <xf numFmtId="0" fontId="32" fillId="8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25" fillId="0" borderId="0"/>
    <xf numFmtId="43" fontId="19" fillId="0" borderId="0" applyFont="0" applyFill="0" applyBorder="0" applyAlignment="0" applyProtection="0"/>
    <xf numFmtId="0" fontId="19" fillId="0" borderId="0"/>
    <xf numFmtId="0" fontId="106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0" fontId="92" fillId="47" borderId="0" applyNumberFormat="0" applyBorder="0" applyAlignment="0" applyProtection="0"/>
    <xf numFmtId="0" fontId="95" fillId="0" borderId="31" applyNumberFormat="0" applyFill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5" fillId="0" borderId="0" applyFont="0" applyFill="0" applyBorder="0" applyAlignment="0" applyProtection="0"/>
    <xf numFmtId="0" fontId="21" fillId="0" borderId="0" applyNumberFormat="0" applyAlignment="0"/>
    <xf numFmtId="0" fontId="17" fillId="0" borderId="0"/>
    <xf numFmtId="164" fontId="19" fillId="0" borderId="0" applyFont="0" applyFill="0" applyBorder="0" applyAlignment="0" applyProtection="0"/>
    <xf numFmtId="176" fontId="25" fillId="0" borderId="0" applyFont="0" applyFill="0" applyBorder="0" applyAlignment="0" applyProtection="0"/>
    <xf numFmtId="0" fontId="17" fillId="0" borderId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92" fillId="47" borderId="0" applyNumberFormat="0" applyBorder="0" applyAlignment="0" applyProtection="0"/>
    <xf numFmtId="0" fontId="128" fillId="0" borderId="31" applyNumberFormat="0" applyFill="0" applyAlignment="0" applyProtection="0"/>
    <xf numFmtId="43" fontId="19" fillId="0" borderId="0" applyFont="0" applyFill="0" applyBorder="0" applyAlignment="0" applyProtection="0"/>
    <xf numFmtId="0" fontId="88" fillId="52" borderId="0" applyNumberFormat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0" fontId="92" fillId="47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88" fillId="52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88" fillId="52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25" fillId="38" borderId="26" applyNumberFormat="0" applyFont="0" applyAlignment="0" applyProtection="0"/>
    <xf numFmtId="176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0" fontId="211" fillId="0" borderId="0"/>
    <xf numFmtId="0" fontId="211" fillId="0" borderId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38" fontId="110" fillId="0" borderId="0" applyNumberFormat="0" applyFont="0" applyFill="0" applyBorder="0" applyAlignment="0"/>
    <xf numFmtId="176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>
      <alignment horizontal="center"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93" fillId="0" borderId="0" applyFont="0" applyFill="0" applyBorder="0" applyAlignment="0" applyProtection="0"/>
    <xf numFmtId="185" fontId="47" fillId="0" borderId="0" applyFill="0" applyBorder="0" applyAlignment="0"/>
    <xf numFmtId="0" fontId="19" fillId="0" borderId="0"/>
    <xf numFmtId="198" fontId="17" fillId="0" borderId="0" applyFill="0" applyBorder="0" applyAlignment="0" applyProtection="0"/>
    <xf numFmtId="220" fontId="17" fillId="0" borderId="0" applyFont="0" applyFill="0" applyBorder="0" applyAlignment="0" applyProtection="0"/>
    <xf numFmtId="176" fontId="93" fillId="0" borderId="0" applyFont="0" applyFill="0" applyBorder="0" applyAlignment="0" applyProtection="0"/>
    <xf numFmtId="176" fontId="93" fillId="0" borderId="0" applyFont="0" applyFill="0" applyBorder="0" applyAlignment="0" applyProtection="0"/>
    <xf numFmtId="176" fontId="27" fillId="0" borderId="0" applyFont="0" applyFill="0" applyBorder="0" applyAlignment="0" applyProtection="0"/>
    <xf numFmtId="226" fontId="65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17" fillId="0" borderId="0" applyFont="0" applyFill="0" applyBorder="0" applyAlignment="0" applyProtection="0"/>
    <xf numFmtId="226" fontId="65" fillId="0" borderId="0" applyFont="0" applyFill="0" applyBorder="0" applyAlignment="0" applyProtection="0"/>
    <xf numFmtId="0" fontId="19" fillId="0" borderId="0"/>
    <xf numFmtId="43" fontId="18" fillId="0" borderId="0" applyFont="0" applyFill="0" applyBorder="0" applyAlignment="0" applyProtection="0"/>
    <xf numFmtId="226" fontId="65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27" fillId="0" borderId="0"/>
    <xf numFmtId="43" fontId="19" fillId="0" borderId="0" applyFont="0" applyFill="0" applyBorder="0" applyAlignment="0" applyProtection="0"/>
    <xf numFmtId="176" fontId="78" fillId="0" borderId="0" applyFont="0" applyFill="0" applyBorder="0" applyAlignment="0" applyProtection="0"/>
    <xf numFmtId="0" fontId="27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176" fontId="27" fillId="0" borderId="0" applyFont="0" applyFill="0" applyBorder="0" applyAlignment="0" applyProtection="0"/>
    <xf numFmtId="0" fontId="19" fillId="0" borderId="0"/>
    <xf numFmtId="0" fontId="19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27" fillId="0" borderId="0" applyFont="0" applyFill="0" applyBorder="0" applyAlignment="0" applyProtection="0"/>
    <xf numFmtId="0" fontId="27" fillId="0" borderId="0"/>
    <xf numFmtId="176" fontId="93" fillId="0" borderId="0" applyFont="0" applyFill="0" applyBorder="0" applyAlignment="0" applyProtection="0"/>
    <xf numFmtId="186" fontId="115" fillId="0" borderId="0" applyFill="0" applyBorder="0" applyAlignment="0" applyProtection="0"/>
    <xf numFmtId="0" fontId="38" fillId="0" borderId="0"/>
    <xf numFmtId="43" fontId="19" fillId="0" borderId="0" applyFont="0" applyFill="0" applyBorder="0" applyAlignment="0" applyProtection="0"/>
    <xf numFmtId="0" fontId="19" fillId="0" borderId="0"/>
    <xf numFmtId="0" fontId="38" fillId="0" borderId="0"/>
    <xf numFmtId="176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7" fillId="0" borderId="0"/>
    <xf numFmtId="176" fontId="93" fillId="0" borderId="0" applyFont="0" applyFill="0" applyBorder="0" applyAlignment="0" applyProtection="0"/>
    <xf numFmtId="198" fontId="17" fillId="0" borderId="0" applyFill="0" applyBorder="0" applyAlignment="0" applyProtection="0"/>
    <xf numFmtId="0" fontId="33" fillId="0" borderId="0"/>
    <xf numFmtId="176" fontId="93" fillId="0" borderId="0" applyFont="0" applyFill="0" applyBorder="0" applyAlignment="0" applyProtection="0"/>
    <xf numFmtId="0" fontId="19" fillId="0" borderId="0"/>
    <xf numFmtId="174" fontId="87" fillId="0" borderId="0" applyFont="0" applyFill="0" applyBorder="0" applyAlignment="0" applyProtection="0"/>
    <xf numFmtId="0" fontId="19" fillId="0" borderId="0"/>
    <xf numFmtId="218" fontId="18" fillId="0" borderId="0" applyFont="0" applyFill="0" applyBorder="0" applyAlignment="0" applyProtection="0"/>
    <xf numFmtId="3" fontId="17" fillId="0" borderId="0" applyFill="0" applyBorder="0" applyAlignment="0" applyProtection="0"/>
    <xf numFmtId="43" fontId="19" fillId="0" borderId="0" applyNumberFormat="0" applyFill="0" applyBorder="0" applyAlignment="0" applyProtection="0"/>
    <xf numFmtId="0" fontId="87" fillId="0" borderId="0"/>
    <xf numFmtId="176" fontId="93" fillId="0" borderId="0" applyFont="0" applyFill="0" applyBorder="0" applyAlignment="0" applyProtection="0"/>
    <xf numFmtId="3" fontId="17" fillId="0" borderId="0" applyFill="0" applyBorder="0" applyAlignment="0" applyProtection="0"/>
    <xf numFmtId="0" fontId="19" fillId="0" borderId="0">
      <alignment vertical="top"/>
    </xf>
    <xf numFmtId="0" fontId="33" fillId="0" borderId="0"/>
    <xf numFmtId="14" fontId="19" fillId="0" borderId="0" applyFill="0" applyBorder="0" applyProtection="0"/>
    <xf numFmtId="176" fontId="93" fillId="0" borderId="0" applyFont="0" applyFill="0" applyBorder="0" applyAlignment="0" applyProtection="0"/>
    <xf numFmtId="176" fontId="93" fillId="0" borderId="0" applyFont="0" applyFill="0" applyBorder="0" applyAlignment="0" applyProtection="0"/>
    <xf numFmtId="176" fontId="46" fillId="0" borderId="0" applyFont="0" applyFill="0" applyBorder="0" applyAlignment="0" applyProtection="0"/>
    <xf numFmtId="181" fontId="22" fillId="0" borderId="0"/>
    <xf numFmtId="43" fontId="19" fillId="0" borderId="0" applyFont="0" applyFill="0" applyBorder="0" applyAlignment="0" applyProtection="0"/>
    <xf numFmtId="0" fontId="102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 applyFill="0" applyBorder="0" applyAlignment="0" applyProtection="0"/>
    <xf numFmtId="43" fontId="19" fillId="0" borderId="0" applyFont="0" applyFill="0" applyBorder="0" applyAlignment="0" applyProtection="0"/>
    <xf numFmtId="0" fontId="17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0" fontId="71" fillId="0" borderId="0"/>
    <xf numFmtId="0" fontId="17" fillId="0" borderId="0"/>
    <xf numFmtId="0" fontId="211" fillId="0" borderId="0"/>
    <xf numFmtId="0" fontId="211" fillId="0" borderId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>
      <alignment horizontal="center" vertical="center"/>
    </xf>
    <xf numFmtId="0" fontId="17" fillId="0" borderId="0"/>
    <xf numFmtId="43" fontId="19" fillId="0" borderId="0" applyFont="0" applyFill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>
      <alignment vertical="justify"/>
    </xf>
    <xf numFmtId="43" fontId="19" fillId="0" borderId="0" applyFont="0" applyFill="0" applyBorder="0" applyAlignment="0" applyProtection="0"/>
    <xf numFmtId="0" fontId="19" fillId="0" borderId="0">
      <alignment horizontal="centerContinuous"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>
      <alignment horizontal="centerContinuous"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6" fillId="0" borderId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90" fillId="0" borderId="0" applyNumberForma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85" fontId="47" fillId="0" borderId="0" applyFill="0" applyBorder="0" applyAlignment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30" fillId="0" borderId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8" fillId="0" borderId="0"/>
    <xf numFmtId="38" fontId="19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38" fontId="17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40" fillId="0" borderId="12" applyNumberFormat="0" applyFill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21" fillId="0" borderId="0" applyNumberFormat="0" applyAlignment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170" fontId="38" fillId="0" borderId="0"/>
    <xf numFmtId="0" fontId="75" fillId="0" borderId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0" fontId="78" fillId="0" borderId="0"/>
    <xf numFmtId="0" fontId="75" fillId="0" borderId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23" fillId="0" borderId="19" applyNumberFormat="0" applyFill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8" fillId="0" borderId="0"/>
    <xf numFmtId="0" fontId="211" fillId="0" borderId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8" fillId="0" borderId="0"/>
    <xf numFmtId="0" fontId="21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8" fillId="0" borderId="0"/>
    <xf numFmtId="0" fontId="21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8" fillId="0" borderId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8" fillId="0" borderId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95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43" fontId="38" fillId="0" borderId="0" applyFont="0" applyFill="0" applyBorder="0" applyAlignment="0" applyProtection="0"/>
    <xf numFmtId="176" fontId="46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0" fontId="18" fillId="0" borderId="0"/>
    <xf numFmtId="0" fontId="27" fillId="0" borderId="0"/>
    <xf numFmtId="176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3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95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3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0" fontId="120" fillId="0" borderId="0" applyNumberFormat="0" applyAlignment="0"/>
    <xf numFmtId="43" fontId="19" fillId="0" borderId="0" applyFont="0" applyFill="0" applyBorder="0" applyAlignment="0" applyProtection="0"/>
    <xf numFmtId="0" fontId="120" fillId="0" borderId="0" applyNumberFormat="0" applyAlignment="0"/>
    <xf numFmtId="176" fontId="68" fillId="0" borderId="0" applyFont="0" applyFill="0" applyBorder="0" applyAlignment="0" applyProtection="0"/>
    <xf numFmtId="0" fontId="95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0" fontId="95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8" fillId="0" borderId="0" applyFont="0" applyFill="0" applyBorder="0" applyAlignment="0" applyProtection="0"/>
    <xf numFmtId="0" fontId="17" fillId="0" borderId="0" applyNumberFormat="0" applyFill="0" applyBorder="0" applyProtection="0">
      <alignment horizontal="left"/>
    </xf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91" fontId="19" fillId="0" borderId="0" applyFont="0" applyFill="0" applyBorder="0" applyAlignment="0" applyProtection="0"/>
    <xf numFmtId="176" fontId="25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9" fillId="0" borderId="0"/>
    <xf numFmtId="176" fontId="25" fillId="0" borderId="0" applyFont="0" applyFill="0" applyBorder="0" applyAlignment="0" applyProtection="0"/>
    <xf numFmtId="191" fontId="19" fillId="0" borderId="0" applyFont="0" applyFill="0" applyBorder="0" applyAlignment="0" applyProtection="0"/>
    <xf numFmtId="176" fontId="25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39" fillId="0" borderId="11" applyNumberFormat="0" applyFill="0" applyAlignment="0" applyProtection="0"/>
    <xf numFmtId="176" fontId="25" fillId="0" borderId="0" applyFont="0" applyFill="0" applyBorder="0" applyAlignment="0" applyProtection="0"/>
    <xf numFmtId="176" fontId="106" fillId="0" borderId="0" applyFont="0" applyFill="0" applyBorder="0" applyAlignment="0" applyProtection="0"/>
    <xf numFmtId="176" fontId="25" fillId="0" borderId="0" applyFont="0" applyFill="0" applyBorder="0" applyAlignment="0" applyProtection="0"/>
    <xf numFmtId="191" fontId="19" fillId="0" borderId="0" applyFont="0" applyFill="0" applyBorder="0" applyAlignment="0" applyProtection="0"/>
    <xf numFmtId="176" fontId="25" fillId="0" borderId="0" applyFont="0" applyFill="0" applyBorder="0" applyAlignment="0" applyProtection="0"/>
    <xf numFmtId="44" fontId="78" fillId="0" borderId="0" applyFont="0" applyFill="0" applyBorder="0" applyAlignment="0" applyProtection="0"/>
    <xf numFmtId="0" fontId="166" fillId="0" borderId="0" applyNumberFormat="0" applyBorder="0" applyAlignment="0"/>
    <xf numFmtId="237" fontId="75" fillId="0" borderId="0" applyFill="0" applyBorder="0" applyAlignment="0" applyProtection="0"/>
    <xf numFmtId="176" fontId="25" fillId="0" borderId="0" applyFont="0" applyFill="0" applyBorder="0" applyAlignment="0" applyProtection="0"/>
    <xf numFmtId="0" fontId="149" fillId="0" borderId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0" fontId="19" fillId="0" borderId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98" fontId="17" fillId="0" borderId="0" applyFill="0" applyBorder="0" applyAlignment="0" applyProtection="0"/>
    <xf numFmtId="176" fontId="25" fillId="0" borderId="0" applyFont="0" applyFill="0" applyBorder="0" applyAlignment="0" applyProtection="0"/>
    <xf numFmtId="181" fontId="22" fillId="0" borderId="0"/>
    <xf numFmtId="176" fontId="25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0" fontId="120" fillId="0" borderId="0" applyNumberFormat="0" applyAlignment="0"/>
    <xf numFmtId="0" fontId="19" fillId="0" borderId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32" fontId="71" fillId="0" borderId="0"/>
    <xf numFmtId="0" fontId="120" fillId="0" borderId="0" applyNumberFormat="0" applyAlignment="0"/>
    <xf numFmtId="0" fontId="19" fillId="0" borderId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>
      <alignment vertical="justify"/>
    </xf>
    <xf numFmtId="0" fontId="19" fillId="0" borderId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20" fillId="0" borderId="0" applyNumberFormat="0" applyAlignment="0"/>
    <xf numFmtId="0" fontId="19" fillId="0" borderId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" fillId="18" borderId="0" applyNumberFormat="0" applyBorder="0" applyAlignment="0" applyProtection="0"/>
    <xf numFmtId="0" fontId="19" fillId="0" borderId="0"/>
    <xf numFmtId="0" fontId="25" fillId="0" borderId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" fillId="14" borderId="0" applyNumberFormat="0" applyBorder="0" applyAlignment="0" applyProtection="0"/>
    <xf numFmtId="0" fontId="106" fillId="0" borderId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7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5" fillId="0" borderId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5" fillId="0" borderId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9" fontId="25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0" fontId="147" fillId="0" borderId="0" applyNumberForma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94" fillId="0" borderId="0" applyNumberForma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0" fontId="94" fillId="0" borderId="0" applyNumberForma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47" fillId="0" borderId="0" applyNumberForma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0" fontId="94" fillId="0" borderId="0" applyNumberForma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47" fillId="0" borderId="0" applyNumberForma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0" fontId="19" fillId="0" borderId="0">
      <alignment vertical="justify"/>
    </xf>
    <xf numFmtId="0" fontId="94" fillId="0" borderId="0" applyNumberForma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47" fillId="0" borderId="0" applyNumberForma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0" fontId="94" fillId="0" borderId="0" applyNumberForma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47" fillId="0" borderId="0" applyNumberForma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94" fillId="0" borderId="0" applyNumberForma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8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2" fillId="0" borderId="18" applyNumberFormat="0" applyFill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221" fontId="17" fillId="0" borderId="0" applyFill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221" fontId="17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8" fillId="0" borderId="42" applyNumberFormat="0" applyFill="0" applyAlignment="0" applyProtection="0"/>
    <xf numFmtId="43" fontId="19" fillId="0" borderId="0" applyFont="0" applyFill="0" applyBorder="0" applyAlignment="0" applyProtection="0"/>
    <xf numFmtId="0" fontId="58" fillId="0" borderId="42" applyNumberFormat="0" applyFill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8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0" fontId="58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4" fillId="30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3" fontId="17" fillId="0" borderId="0" applyFill="0" applyBorder="0" applyAlignment="0" applyProtection="0"/>
    <xf numFmtId="9" fontId="127" fillId="0" borderId="45" applyNumberFormat="0" applyBorder="0"/>
    <xf numFmtId="43" fontId="19" fillId="0" borderId="0" applyFont="0" applyFill="0" applyBorder="0" applyAlignment="0" applyProtection="0"/>
    <xf numFmtId="3" fontId="17" fillId="0" borderId="0" applyFill="0" applyBorder="0" applyAlignment="0" applyProtection="0"/>
    <xf numFmtId="0" fontId="54" fillId="30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4" fillId="30" borderId="0" applyNumberFormat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10" fontId="54" fillId="53" borderId="34" applyNumberFormat="0" applyBorder="0" applyAlignment="0" applyProtection="0"/>
    <xf numFmtId="0" fontId="54" fillId="30" borderId="0" applyNumberFormat="0" applyBorder="0" applyAlignment="0" applyProtection="0"/>
    <xf numFmtId="43" fontId="19" fillId="0" borderId="0" applyFont="0" applyFill="0" applyBorder="0" applyAlignment="0" applyProtection="0"/>
    <xf numFmtId="0" fontId="42" fillId="16" borderId="13" applyNumberFormat="0" applyAlignment="0" applyProtection="0"/>
    <xf numFmtId="0" fontId="42" fillId="16" borderId="13" applyNumberFormat="0" applyAlignment="0" applyProtection="0"/>
    <xf numFmtId="43" fontId="19" fillId="0" borderId="0" applyFont="0" applyFill="0" applyBorder="0" applyAlignment="0" applyProtection="0"/>
    <xf numFmtId="0" fontId="42" fillId="16" borderId="13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5" fontId="68" fillId="0" borderId="0" applyFont="0" applyFill="0" applyBorder="0" applyAlignment="0" applyProtection="0"/>
    <xf numFmtId="10" fontId="54" fillId="53" borderId="34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29" fillId="0" borderId="46"/>
    <xf numFmtId="10" fontId="54" fillId="53" borderId="34" applyNumberFormat="0" applyBorder="0" applyAlignment="0" applyProtection="0"/>
    <xf numFmtId="43" fontId="19" fillId="0" borderId="0" applyFont="0" applyFill="0" applyBorder="0" applyAlignment="0" applyProtection="0"/>
    <xf numFmtId="0" fontId="110" fillId="0" borderId="0" applyNumberFormat="0" applyFont="0" applyFill="0" applyBorder="0" applyProtection="0">
      <alignment horizontal="left"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0" fontId="54" fillId="53" borderId="34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27" fillId="0" borderId="0" applyFont="0" applyFill="0" applyBorder="0" applyAlignment="0" applyProtection="0"/>
    <xf numFmtId="221" fontId="17" fillId="0" borderId="0" applyFill="0" applyBorder="0" applyAlignment="0" applyProtection="0"/>
    <xf numFmtId="221" fontId="17" fillId="0" borderId="0" applyFill="0" applyBorder="0" applyAlignment="0" applyProtection="0"/>
    <xf numFmtId="0" fontId="17" fillId="0" borderId="0"/>
    <xf numFmtId="221" fontId="17" fillId="0" borderId="0" applyFill="0" applyBorder="0" applyAlignment="0" applyProtection="0"/>
    <xf numFmtId="0" fontId="17" fillId="0" borderId="0"/>
    <xf numFmtId="221" fontId="17" fillId="0" borderId="0" applyFill="0" applyBorder="0" applyAlignment="0" applyProtection="0"/>
    <xf numFmtId="0" fontId="17" fillId="0" borderId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7" fillId="0" borderId="0"/>
    <xf numFmtId="191" fontId="19" fillId="0" borderId="0" applyFont="0" applyFill="0" applyBorder="0" applyAlignment="0" applyProtection="0"/>
    <xf numFmtId="0" fontId="71" fillId="0" borderId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7" fillId="0" borderId="0"/>
    <xf numFmtId="191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 applyNumberFormat="0" applyFill="0" applyBorder="0" applyProtection="0">
      <alignment horizontal="left"/>
    </xf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>
      <alignment vertical="justify"/>
    </xf>
    <xf numFmtId="0" fontId="17" fillId="0" borderId="0" applyNumberFormat="0" applyFill="0" applyBorder="0" applyProtection="0">
      <alignment horizontal="left"/>
    </xf>
    <xf numFmtId="0" fontId="19" fillId="0" borderId="0">
      <alignment horizontal="centerContinuous"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215" fontId="38" fillId="0" borderId="0"/>
    <xf numFmtId="0" fontId="27" fillId="0" borderId="0"/>
    <xf numFmtId="43" fontId="19" fillId="0" borderId="0" applyFont="0" applyFill="0" applyBorder="0" applyAlignment="0" applyProtection="0"/>
    <xf numFmtId="0" fontId="17" fillId="0" borderId="0"/>
    <xf numFmtId="0" fontId="27" fillId="0" borderId="0"/>
    <xf numFmtId="43" fontId="19" fillId="0" borderId="0" applyFont="0" applyFill="0" applyBorder="0" applyAlignment="0" applyProtection="0"/>
    <xf numFmtId="0" fontId="27" fillId="0" borderId="0"/>
    <xf numFmtId="43" fontId="19" fillId="0" borderId="0" applyFont="0" applyFill="0" applyBorder="0" applyAlignment="0" applyProtection="0"/>
    <xf numFmtId="170" fontId="19" fillId="0" borderId="0"/>
    <xf numFmtId="0" fontId="33" fillId="0" borderId="0"/>
    <xf numFmtId="43" fontId="19" fillId="0" borderId="0" applyFont="0" applyFill="0" applyBorder="0" applyAlignment="0" applyProtection="0"/>
    <xf numFmtId="0" fontId="19" fillId="0" borderId="0"/>
    <xf numFmtId="0" fontId="33" fillId="0" borderId="0"/>
    <xf numFmtId="0" fontId="3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28" fillId="0" borderId="31" applyNumberFormat="0" applyFill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30" fontId="71" fillId="0" borderId="0" applyFont="0" applyFill="0" applyBorder="0" applyAlignment="0" applyProtection="0"/>
    <xf numFmtId="230" fontId="71" fillId="0" borderId="0" applyFont="0" applyFill="0" applyBorder="0" applyAlignment="0" applyProtection="0"/>
    <xf numFmtId="230" fontId="71" fillId="0" borderId="0" applyFont="0" applyFill="0" applyBorder="0" applyAlignment="0" applyProtection="0"/>
    <xf numFmtId="230" fontId="71" fillId="0" borderId="0" applyFont="0" applyFill="0" applyBorder="0" applyAlignment="0" applyProtection="0"/>
    <xf numFmtId="0" fontId="27" fillId="0" borderId="0"/>
    <xf numFmtId="0" fontId="19" fillId="0" borderId="0"/>
    <xf numFmtId="2" fontId="19" fillId="0" borderId="0" applyFont="0" applyFill="0" applyBorder="0" applyAlignment="0" applyProtection="0"/>
    <xf numFmtId="230" fontId="7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176" fontId="27" fillId="0" borderId="0" applyFont="0" applyFill="0" applyBorder="0" applyAlignment="0" applyProtection="0"/>
    <xf numFmtId="186" fontId="115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7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217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NumberFormat="0" applyFill="0" applyBorder="0" applyAlignment="0" applyProtection="0"/>
    <xf numFmtId="196" fontId="65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65" fillId="0" borderId="0" applyFont="0" applyFill="0" applyBorder="0" applyAlignment="0" applyProtection="0"/>
    <xf numFmtId="196" fontId="87" fillId="0" borderId="0" applyFont="0" applyFill="0" applyBorder="0" applyAlignment="0" applyProtection="0"/>
    <xf numFmtId="0" fontId="32" fillId="8" borderId="0" applyNumberFormat="0" applyBorder="0" applyAlignment="0" applyProtection="0"/>
    <xf numFmtId="176" fontId="65" fillId="0" borderId="0" applyFont="0" applyFill="0" applyBorder="0" applyAlignment="0" applyProtection="0"/>
    <xf numFmtId="196" fontId="65" fillId="0" borderId="0" applyFont="0" applyFill="0" applyBorder="0" applyAlignment="0" applyProtection="0"/>
    <xf numFmtId="43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9" fontId="19" fillId="0" borderId="0" applyFill="0" applyBorder="0" applyAlignment="0" applyProtection="0"/>
    <xf numFmtId="172" fontId="19" fillId="0" borderId="0" applyFont="0" applyFill="0" applyBorder="0" applyAlignment="0" applyProtection="0"/>
    <xf numFmtId="43" fontId="143" fillId="0" borderId="0" applyFont="0" applyFill="0" applyBorder="0" applyAlignment="0" applyProtection="0"/>
    <xf numFmtId="172" fontId="71" fillId="0" borderId="0" applyFont="0" applyFill="0" applyBorder="0" applyAlignment="0" applyProtection="0"/>
    <xf numFmtId="173" fontId="65" fillId="0" borderId="0" applyFont="0" applyFill="0" applyBorder="0" applyAlignment="0" applyProtection="0"/>
    <xf numFmtId="178" fontId="19" fillId="0" borderId="0" applyFont="0" applyFill="0" applyBorder="0" applyAlignment="0" applyProtection="0"/>
    <xf numFmtId="23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1" fillId="16" borderId="13" applyNumberFormat="0" applyAlignment="0" applyProtection="0"/>
    <xf numFmtId="43" fontId="19" fillId="0" borderId="0" applyFont="0" applyFill="0" applyBorder="0" applyAlignment="0" applyProtection="0"/>
    <xf numFmtId="0" fontId="142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176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6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18" fillId="0" borderId="0" applyFont="0" applyFill="0" applyBorder="0" applyAlignment="0" applyProtection="0"/>
    <xf numFmtId="176" fontId="27" fillId="0" borderId="0" applyFont="0" applyFill="0" applyBorder="0" applyAlignment="0" applyProtection="0"/>
    <xf numFmtId="190" fontId="163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8" fillId="0" borderId="0" applyFont="0" applyFill="0" applyBorder="0" applyAlignment="0" applyProtection="0"/>
    <xf numFmtId="176" fontId="195" fillId="0" borderId="0" applyFont="0" applyFill="0" applyBorder="0" applyAlignment="0" applyProtection="0"/>
    <xf numFmtId="176" fontId="53" fillId="0" borderId="0" applyFont="0" applyFill="0" applyBorder="0" applyAlignment="0" applyProtection="0"/>
    <xf numFmtId="0" fontId="52" fillId="0" borderId="18" applyNumberFormat="0" applyFill="0" applyAlignment="0" applyProtection="0"/>
    <xf numFmtId="176" fontId="27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0" fillId="0" borderId="12" applyNumberFormat="0" applyFill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7" fillId="0" borderId="0"/>
    <xf numFmtId="0" fontId="19" fillId="0" borderId="0"/>
    <xf numFmtId="43" fontId="19" fillId="0" borderId="0" applyFont="0" applyFill="0" applyBorder="0" applyAlignment="0" applyProtection="0"/>
    <xf numFmtId="0" fontId="18" fillId="0" borderId="0"/>
    <xf numFmtId="0" fontId="18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7" fillId="0" borderId="0"/>
    <xf numFmtId="43" fontId="19" fillId="0" borderId="0" applyFont="0" applyFill="0" applyBorder="0" applyAlignment="0" applyProtection="0"/>
    <xf numFmtId="0" fontId="27" fillId="0" borderId="0"/>
    <xf numFmtId="0" fontId="27" fillId="0" borderId="0"/>
    <xf numFmtId="43" fontId="19" fillId="0" borderId="0" applyFont="0" applyFill="0" applyBorder="0" applyAlignment="0" applyProtection="0"/>
    <xf numFmtId="0" fontId="195" fillId="0" borderId="0"/>
    <xf numFmtId="0" fontId="27" fillId="0" borderId="0"/>
    <xf numFmtId="43" fontId="19" fillId="0" borderId="0" applyFont="0" applyFill="0" applyBorder="0" applyAlignment="0" applyProtection="0"/>
    <xf numFmtId="0" fontId="18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8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94" fillId="0" borderId="0" applyNumberForma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0" fontId="19" fillId="0" borderId="0"/>
    <xf numFmtId="0" fontId="19" fillId="0" borderId="0"/>
    <xf numFmtId="0" fontId="94" fillId="0" borderId="0" applyNumberFormat="0" applyFill="0" applyBorder="0" applyAlignment="0" applyProtection="0"/>
    <xf numFmtId="176" fontId="27" fillId="0" borderId="0" applyFont="0" applyFill="0" applyBorder="0" applyAlignment="0" applyProtection="0"/>
    <xf numFmtId="0" fontId="142" fillId="0" borderId="0" applyNumberFormat="0" applyFill="0" applyBorder="0" applyAlignment="0" applyProtection="0"/>
    <xf numFmtId="0" fontId="19" fillId="0" borderId="0"/>
    <xf numFmtId="230" fontId="71" fillId="0" borderId="0"/>
    <xf numFmtId="3" fontId="19" fillId="0" borderId="0" applyFont="0" applyFill="0" applyBorder="0" applyAlignment="0" applyProtection="0"/>
    <xf numFmtId="0" fontId="19" fillId="0" borderId="0">
      <alignment horizontal="centerContinuous" vertical="center"/>
    </xf>
    <xf numFmtId="3" fontId="17" fillId="0" borderId="0" applyFill="0" applyBorder="0" applyAlignment="0" applyProtection="0"/>
    <xf numFmtId="3" fontId="17" fillId="0" borderId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7" fillId="0" borderId="0" applyFill="0" applyBorder="0" applyAlignment="0" applyProtection="0"/>
    <xf numFmtId="0" fontId="33" fillId="0" borderId="0"/>
    <xf numFmtId="3" fontId="17" fillId="0" borderId="0" applyFill="0" applyBorder="0" applyAlignment="0" applyProtection="0"/>
    <xf numFmtId="3" fontId="17" fillId="0" borderId="0" applyFill="0" applyBorder="0" applyAlignment="0" applyProtection="0"/>
    <xf numFmtId="3" fontId="17" fillId="0" borderId="0" applyFill="0" applyBorder="0" applyAlignment="0" applyProtection="0"/>
    <xf numFmtId="0" fontId="21" fillId="0" borderId="0" applyNumberFormat="0" applyAlignment="0"/>
    <xf numFmtId="0" fontId="21" fillId="0" borderId="0" applyNumberFormat="0" applyAlignment="0"/>
    <xf numFmtId="0" fontId="21" fillId="0" borderId="0" applyNumberFormat="0" applyAlignment="0"/>
    <xf numFmtId="0" fontId="64" fillId="0" borderId="0"/>
    <xf numFmtId="0" fontId="21" fillId="0" borderId="0" applyNumberFormat="0" applyAlignment="0"/>
    <xf numFmtId="0" fontId="19" fillId="0" borderId="0">
      <alignment vertical="top"/>
    </xf>
    <xf numFmtId="0" fontId="21" fillId="0" borderId="0" applyNumberFormat="0" applyAlignment="0">
      <alignment horizontal="left"/>
    </xf>
    <xf numFmtId="0" fontId="21" fillId="0" borderId="0" applyNumberFormat="0" applyAlignment="0"/>
    <xf numFmtId="0" fontId="21" fillId="0" borderId="0" applyNumberFormat="0" applyAlignment="0"/>
    <xf numFmtId="0" fontId="21" fillId="0" borderId="0" applyNumberFormat="0" applyAlignment="0"/>
    <xf numFmtId="0" fontId="21" fillId="0" borderId="0" applyNumberFormat="0" applyAlignment="0"/>
    <xf numFmtId="0" fontId="21" fillId="0" borderId="0" applyNumberFormat="0" applyAlignment="0"/>
    <xf numFmtId="194" fontId="50" fillId="0" borderId="48" applyBorder="0"/>
    <xf numFmtId="176" fontId="46" fillId="0" borderId="0" applyFont="0" applyFill="0" applyBorder="0" applyAlignment="0" applyProtection="0"/>
    <xf numFmtId="209" fontId="19" fillId="0" borderId="0">
      <protection locked="0"/>
    </xf>
    <xf numFmtId="0" fontId="33" fillId="0" borderId="0"/>
    <xf numFmtId="198" fontId="17" fillId="0" borderId="0" applyFill="0" applyBorder="0" applyAlignment="0" applyProtection="0"/>
    <xf numFmtId="198" fontId="17" fillId="0" borderId="0" applyFill="0" applyBorder="0" applyAlignment="0" applyProtection="0"/>
    <xf numFmtId="0" fontId="18" fillId="0" borderId="0"/>
    <xf numFmtId="198" fontId="17" fillId="0" borderId="0" applyFill="0" applyBorder="0" applyAlignment="0" applyProtection="0"/>
    <xf numFmtId="0" fontId="33" fillId="0" borderId="0"/>
    <xf numFmtId="198" fontId="17" fillId="0" borderId="0" applyFill="0" applyBorder="0" applyAlignment="0" applyProtection="0"/>
    <xf numFmtId="0" fontId="18" fillId="0" borderId="0"/>
    <xf numFmtId="198" fontId="17" fillId="0" borderId="0" applyFill="0" applyBorder="0" applyAlignment="0" applyProtection="0"/>
    <xf numFmtId="205" fontId="91" fillId="0" borderId="0" applyFont="0" applyFill="0" applyBorder="0" applyAlignment="0" applyProtection="0"/>
    <xf numFmtId="198" fontId="17" fillId="0" borderId="0" applyFill="0" applyBorder="0" applyAlignment="0" applyProtection="0"/>
    <xf numFmtId="198" fontId="17" fillId="0" borderId="0" applyFill="0" applyBorder="0" applyAlignment="0" applyProtection="0"/>
    <xf numFmtId="198" fontId="17" fillId="0" borderId="0" applyFill="0" applyBorder="0" applyAlignment="0" applyProtection="0"/>
    <xf numFmtId="0" fontId="57" fillId="0" borderId="21" applyNumberFormat="0" applyFill="0" applyAlignment="0" applyProtection="0"/>
    <xf numFmtId="198" fontId="17" fillId="0" borderId="0" applyFill="0" applyBorder="0" applyAlignment="0" applyProtection="0"/>
    <xf numFmtId="198" fontId="17" fillId="0" borderId="0" applyFill="0" applyBorder="0" applyAlignment="0" applyProtection="0"/>
    <xf numFmtId="0" fontId="126" fillId="0" borderId="0"/>
    <xf numFmtId="181" fontId="22" fillId="0" borderId="0"/>
    <xf numFmtId="181" fontId="22" fillId="0" borderId="0"/>
    <xf numFmtId="181" fontId="22" fillId="0" borderId="0"/>
    <xf numFmtId="181" fontId="22" fillId="0" borderId="0"/>
    <xf numFmtId="181" fontId="22" fillId="0" borderId="0"/>
    <xf numFmtId="189" fontId="71" fillId="0" borderId="0"/>
    <xf numFmtId="200" fontId="22" fillId="0" borderId="0"/>
    <xf numFmtId="0" fontId="33" fillId="0" borderId="0"/>
    <xf numFmtId="181" fontId="22" fillId="0" borderId="0"/>
    <xf numFmtId="181" fontId="22" fillId="0" borderId="0"/>
    <xf numFmtId="181" fontId="22" fillId="0" borderId="0"/>
    <xf numFmtId="0" fontId="57" fillId="0" borderId="21" applyNumberFormat="0" applyFill="0" applyAlignment="0" applyProtection="0"/>
    <xf numFmtId="181" fontId="22" fillId="0" borderId="0"/>
    <xf numFmtId="181" fontId="22" fillId="0" borderId="0"/>
    <xf numFmtId="0" fontId="160" fillId="0" borderId="0" applyNumberFormat="0" applyFont="0" applyFill="0" applyBorder="0" applyProtection="0">
      <alignment horizontal="left"/>
    </xf>
    <xf numFmtId="0" fontId="17" fillId="0" borderId="0" applyNumberFormat="0" applyFill="0" applyBorder="0" applyProtection="0">
      <alignment horizontal="left"/>
    </xf>
    <xf numFmtId="0" fontId="17" fillId="0" borderId="0" applyNumberFormat="0" applyFill="0" applyBorder="0" applyProtection="0">
      <alignment horizontal="left"/>
    </xf>
    <xf numFmtId="0" fontId="17" fillId="0" borderId="0" applyNumberFormat="0" applyFill="0" applyBorder="0" applyProtection="0">
      <alignment horizontal="left"/>
    </xf>
    <xf numFmtId="0" fontId="41" fillId="16" borderId="13" applyNumberFormat="0" applyAlignment="0" applyProtection="0"/>
    <xf numFmtId="0" fontId="19" fillId="0" borderId="0" applyFont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14" fontId="45" fillId="0" borderId="0" applyFill="0" applyBorder="0" applyAlignment="0"/>
    <xf numFmtId="214" fontId="22" fillId="0" borderId="0"/>
    <xf numFmtId="214" fontId="22" fillId="0" borderId="0"/>
    <xf numFmtId="227" fontId="38" fillId="0" borderId="0" applyFont="0" applyFill="0" applyBorder="0" applyAlignment="0" applyProtection="0"/>
    <xf numFmtId="214" fontId="22" fillId="0" borderId="0"/>
    <xf numFmtId="214" fontId="22" fillId="0" borderId="0"/>
    <xf numFmtId="214" fontId="22" fillId="0" borderId="0"/>
    <xf numFmtId="214" fontId="22" fillId="0" borderId="0"/>
    <xf numFmtId="214" fontId="22" fillId="0" borderId="0"/>
    <xf numFmtId="214" fontId="22" fillId="0" borderId="0"/>
    <xf numFmtId="214" fontId="22" fillId="0" borderId="0"/>
    <xf numFmtId="0" fontId="19" fillId="0" borderId="0">
      <alignment vertical="justify"/>
    </xf>
    <xf numFmtId="214" fontId="22" fillId="0" borderId="0"/>
    <xf numFmtId="0" fontId="17" fillId="0" borderId="0"/>
    <xf numFmtId="214" fontId="22" fillId="0" borderId="0"/>
    <xf numFmtId="0" fontId="17" fillId="0" borderId="0"/>
    <xf numFmtId="214" fontId="22" fillId="0" borderId="0"/>
    <xf numFmtId="0" fontId="154" fillId="0" borderId="0" applyNumberFormat="0" applyFill="0" applyBorder="0" applyAlignment="0" applyProtection="0"/>
    <xf numFmtId="0" fontId="184" fillId="74" borderId="0" applyNumberFormat="0" applyBorder="0" applyAlignment="0" applyProtection="0"/>
    <xf numFmtId="0" fontId="184" fillId="75" borderId="0" applyNumberFormat="0" applyBorder="0" applyAlignment="0" applyProtection="0"/>
    <xf numFmtId="206" fontId="47" fillId="0" borderId="0" applyFill="0" applyBorder="0" applyAlignment="0"/>
    <xf numFmtId="185" fontId="47" fillId="0" borderId="0" applyFill="0" applyBorder="0" applyAlignment="0"/>
    <xf numFmtId="169" fontId="47" fillId="0" borderId="0" applyFill="0" applyBorder="0" applyAlignment="0"/>
    <xf numFmtId="0" fontId="120" fillId="0" borderId="0" applyNumberFormat="0" applyAlignment="0">
      <alignment horizontal="left"/>
    </xf>
    <xf numFmtId="0" fontId="120" fillId="0" borderId="0" applyNumberFormat="0" applyAlignment="0"/>
    <xf numFmtId="0" fontId="46" fillId="0" borderId="0"/>
    <xf numFmtId="179" fontId="19" fillId="0" borderId="0" applyFill="0" applyBorder="0" applyAlignment="0" applyProtection="0"/>
    <xf numFmtId="0" fontId="19" fillId="0" borderId="0"/>
    <xf numFmtId="0" fontId="94" fillId="0" borderId="0" applyNumberFormat="0" applyFill="0" applyBorder="0" applyAlignment="0" applyProtection="0"/>
    <xf numFmtId="0" fontId="19" fillId="0" borderId="0"/>
    <xf numFmtId="0" fontId="94" fillId="0" borderId="0" applyNumberFormat="0" applyFill="0" applyBorder="0" applyAlignment="0" applyProtection="0"/>
    <xf numFmtId="0" fontId="19" fillId="0" borderId="0"/>
    <xf numFmtId="0" fontId="19" fillId="0" borderId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7" fillId="0" borderId="0"/>
    <xf numFmtId="0" fontId="90" fillId="0" borderId="0" applyNumberFormat="0" applyFill="0" applyBorder="0" applyAlignment="0" applyProtection="0"/>
    <xf numFmtId="0" fontId="17" fillId="0" borderId="0"/>
    <xf numFmtId="0" fontId="90" fillId="0" borderId="0" applyNumberFormat="0" applyFill="0" applyBorder="0" applyAlignment="0" applyProtection="0"/>
    <xf numFmtId="0" fontId="17" fillId="0" borderId="0"/>
    <xf numFmtId="0" fontId="90" fillId="0" borderId="0" applyNumberFormat="0" applyFill="0" applyBorder="0" applyAlignment="0" applyProtection="0"/>
    <xf numFmtId="0" fontId="17" fillId="0" borderId="0"/>
    <xf numFmtId="0" fontId="90" fillId="0" borderId="0" applyNumberFormat="0" applyFill="0" applyBorder="0" applyAlignment="0" applyProtection="0"/>
    <xf numFmtId="0" fontId="17" fillId="0" borderId="0"/>
    <xf numFmtId="185" fontId="47" fillId="0" borderId="0" applyFill="0" applyBorder="0" applyAlignment="0"/>
    <xf numFmtId="0" fontId="14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" fontId="17" fillId="0" borderId="0" applyFill="0" applyBorder="0" applyAlignment="0" applyProtection="0"/>
    <xf numFmtId="2" fontId="19" fillId="0" borderId="0" applyFont="0" applyFill="0" applyBorder="0" applyAlignment="0" applyProtection="0"/>
    <xf numFmtId="2" fontId="17" fillId="0" borderId="0" applyFill="0" applyBorder="0" applyAlignment="0" applyProtection="0"/>
    <xf numFmtId="2" fontId="17" fillId="0" borderId="0" applyFill="0" applyBorder="0" applyAlignment="0" applyProtection="0"/>
    <xf numFmtId="2" fontId="17" fillId="0" borderId="0" applyFill="0" applyBorder="0" applyAlignment="0" applyProtection="0"/>
    <xf numFmtId="2" fontId="17" fillId="0" borderId="0" applyFill="0" applyBorder="0" applyAlignment="0" applyProtection="0"/>
    <xf numFmtId="2" fontId="17" fillId="0" borderId="0" applyFill="0" applyBorder="0" applyAlignment="0" applyProtection="0"/>
    <xf numFmtId="2" fontId="17" fillId="0" borderId="0" applyFill="0" applyBorder="0" applyAlignment="0" applyProtection="0"/>
    <xf numFmtId="239" fontId="123" fillId="0" borderId="0">
      <alignment horizontal="right"/>
    </xf>
    <xf numFmtId="239" fontId="123" fillId="0" borderId="0">
      <alignment horizontal="right"/>
    </xf>
    <xf numFmtId="213" fontId="123" fillId="0" borderId="0">
      <alignment horizontal="right"/>
    </xf>
    <xf numFmtId="213" fontId="123" fillId="0" borderId="0">
      <alignment horizontal="right"/>
    </xf>
    <xf numFmtId="0" fontId="110" fillId="0" borderId="0" applyNumberFormat="0" applyFont="0" applyFill="0" applyBorder="0" applyProtection="0">
      <alignment horizontal="left" vertical="center"/>
    </xf>
    <xf numFmtId="213" fontId="123" fillId="0" borderId="0">
      <alignment horizontal="right"/>
    </xf>
    <xf numFmtId="0" fontId="17" fillId="0" borderId="0" applyNumberFormat="0" applyFill="0" applyBorder="0" applyProtection="0">
      <alignment horizontal="left" vertical="center"/>
    </xf>
    <xf numFmtId="213" fontId="123" fillId="0" borderId="0">
      <alignment horizontal="right"/>
    </xf>
    <xf numFmtId="0" fontId="17" fillId="0" borderId="0" applyNumberFormat="0" applyFill="0" applyBorder="0" applyProtection="0">
      <alignment horizontal="left" vertical="center"/>
    </xf>
    <xf numFmtId="213" fontId="123" fillId="0" borderId="0">
      <alignment horizontal="right"/>
    </xf>
    <xf numFmtId="0" fontId="17" fillId="0" borderId="0" applyNumberFormat="0" applyFill="0" applyBorder="0" applyProtection="0">
      <alignment horizontal="left" vertical="center"/>
    </xf>
    <xf numFmtId="213" fontId="123" fillId="0" borderId="0">
      <alignment horizontal="right"/>
    </xf>
    <xf numFmtId="0" fontId="17" fillId="0" borderId="0" applyNumberFormat="0" applyFill="0" applyBorder="0" applyProtection="0">
      <alignment horizontal="left" vertical="center"/>
    </xf>
    <xf numFmtId="213" fontId="123" fillId="0" borderId="0">
      <alignment horizontal="right"/>
    </xf>
    <xf numFmtId="180" fontId="76" fillId="0" borderId="0"/>
    <xf numFmtId="193" fontId="144" fillId="0" borderId="0"/>
    <xf numFmtId="0" fontId="19" fillId="0" borderId="0"/>
    <xf numFmtId="0" fontId="19" fillId="0" borderId="0"/>
    <xf numFmtId="222" fontId="144" fillId="0" borderId="0"/>
    <xf numFmtId="222" fontId="89" fillId="0" borderId="0"/>
    <xf numFmtId="222" fontId="89" fillId="0" borderId="0"/>
    <xf numFmtId="222" fontId="89" fillId="0" borderId="0"/>
    <xf numFmtId="222" fontId="89" fillId="0" borderId="0"/>
    <xf numFmtId="0" fontId="115" fillId="58" borderId="26" applyNumberFormat="0" applyAlignment="0" applyProtection="0"/>
    <xf numFmtId="204" fontId="144" fillId="0" borderId="0"/>
    <xf numFmtId="204" fontId="89" fillId="0" borderId="0"/>
    <xf numFmtId="204" fontId="89" fillId="0" borderId="0"/>
    <xf numFmtId="204" fontId="89" fillId="0" borderId="0"/>
    <xf numFmtId="204" fontId="89" fillId="0" borderId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19" fillId="0" borderId="0"/>
    <xf numFmtId="0" fontId="19" fillId="0" borderId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101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101" fillId="8" borderId="0" applyNumberFormat="0" applyBorder="0" applyAlignment="0" applyProtection="0"/>
    <xf numFmtId="0" fontId="27" fillId="0" borderId="0"/>
    <xf numFmtId="0" fontId="32" fillId="8" borderId="0" applyNumberFormat="0" applyBorder="0" applyAlignment="0" applyProtection="0"/>
    <xf numFmtId="0" fontId="19" fillId="0" borderId="0"/>
    <xf numFmtId="0" fontId="32" fillId="8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101" fillId="8" borderId="0" applyNumberFormat="0" applyBorder="0" applyAlignment="0" applyProtection="0"/>
    <xf numFmtId="0" fontId="82" fillId="49" borderId="0" applyNumberFormat="0" applyBorder="0" applyAlignment="0" applyProtection="0"/>
    <xf numFmtId="0" fontId="101" fillId="8" borderId="0" applyNumberFormat="0" applyBorder="0" applyAlignment="0" applyProtection="0"/>
    <xf numFmtId="0" fontId="101" fillId="8" borderId="0" applyNumberFormat="0" applyBorder="0" applyAlignment="0" applyProtection="0"/>
    <xf numFmtId="0" fontId="82" fillId="49" borderId="0" applyNumberFormat="0" applyBorder="0" applyAlignment="0" applyProtection="0"/>
    <xf numFmtId="0" fontId="101" fillId="8" borderId="0" applyNumberFormat="0" applyBorder="0" applyAlignment="0" applyProtection="0"/>
    <xf numFmtId="0" fontId="82" fillId="49" borderId="0" applyNumberFormat="0" applyBorder="0" applyAlignment="0" applyProtection="0"/>
    <xf numFmtId="0" fontId="19" fillId="0" borderId="0"/>
    <xf numFmtId="0" fontId="19" fillId="0" borderId="0"/>
    <xf numFmtId="0" fontId="82" fillId="49" borderId="0" applyNumberFormat="0" applyBorder="0" applyAlignment="0" applyProtection="0"/>
    <xf numFmtId="38" fontId="54" fillId="53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38" fontId="54" fillId="53" borderId="0" applyNumberFormat="0" applyBorder="0" applyAlignment="0" applyProtection="0"/>
    <xf numFmtId="38" fontId="54" fillId="53" borderId="0" applyNumberFormat="0" applyBorder="0" applyAlignment="0" applyProtection="0"/>
    <xf numFmtId="38" fontId="54" fillId="53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19" fillId="0" borderId="0"/>
    <xf numFmtId="0" fontId="156" fillId="65" borderId="0"/>
    <xf numFmtId="0" fontId="96" fillId="73" borderId="47"/>
    <xf numFmtId="0" fontId="96" fillId="73" borderId="47"/>
    <xf numFmtId="0" fontId="96" fillId="73" borderId="47"/>
    <xf numFmtId="0" fontId="63" fillId="0" borderId="32" applyNumberFormat="0" applyAlignment="0" applyProtection="0">
      <alignment horizontal="left" vertical="center"/>
    </xf>
    <xf numFmtId="0" fontId="63" fillId="0" borderId="23" applyNumberFormat="0" applyAlignment="0" applyProtection="0"/>
    <xf numFmtId="0" fontId="63" fillId="0" borderId="23" applyNumberFormat="0" applyAlignment="0" applyProtection="0"/>
    <xf numFmtId="0" fontId="63" fillId="0" borderId="23" applyNumberFormat="0" applyAlignment="0" applyProtection="0"/>
    <xf numFmtId="0" fontId="44" fillId="21" borderId="15" applyNumberFormat="0" applyAlignment="0" applyProtection="0"/>
    <xf numFmtId="0" fontId="63" fillId="0" borderId="23" applyNumberFormat="0" applyAlignment="0" applyProtection="0"/>
    <xf numFmtId="0" fontId="63" fillId="0" borderId="23" applyNumberFormat="0" applyAlignment="0" applyProtection="0"/>
    <xf numFmtId="0" fontId="63" fillId="0" borderId="23" applyNumberFormat="0" applyAlignment="0" applyProtection="0"/>
    <xf numFmtId="0" fontId="63" fillId="0" borderId="23" applyNumberFormat="0" applyAlignment="0" applyProtection="0"/>
    <xf numFmtId="0" fontId="109" fillId="0" borderId="32" applyNumberFormat="0" applyAlignment="0" applyProtection="0">
      <alignment horizontal="left" vertical="center"/>
    </xf>
    <xf numFmtId="0" fontId="63" fillId="0" borderId="32" applyNumberFormat="0" applyAlignment="0" applyProtection="0">
      <alignment horizontal="left" vertical="center"/>
    </xf>
    <xf numFmtId="0" fontId="178" fillId="0" borderId="0" applyNumberFormat="0" applyBorder="0" applyAlignment="0"/>
    <xf numFmtId="0" fontId="123" fillId="0" borderId="0"/>
    <xf numFmtId="0" fontId="63" fillId="0" borderId="23" applyNumberFormat="0" applyAlignment="0" applyProtection="0"/>
    <xf numFmtId="0" fontId="73" fillId="0" borderId="0"/>
    <xf numFmtId="0" fontId="63" fillId="0" borderId="23" applyNumberFormat="0" applyAlignment="0" applyProtection="0"/>
    <xf numFmtId="0" fontId="73" fillId="0" borderId="0"/>
    <xf numFmtId="0" fontId="63" fillId="0" borderId="23" applyNumberFormat="0" applyAlignment="0" applyProtection="0"/>
    <xf numFmtId="0" fontId="63" fillId="0" borderId="23" applyNumberFormat="0" applyAlignment="0" applyProtection="0"/>
    <xf numFmtId="0" fontId="63" fillId="0" borderId="2">
      <alignment horizontal="left" vertical="center"/>
    </xf>
    <xf numFmtId="0" fontId="63" fillId="0" borderId="30">
      <alignment horizontal="left" vertical="center"/>
    </xf>
    <xf numFmtId="0" fontId="148" fillId="10" borderId="29" applyNumberFormat="0" applyAlignment="0" applyProtection="0"/>
    <xf numFmtId="0" fontId="63" fillId="0" borderId="30">
      <alignment horizontal="left" vertical="center"/>
    </xf>
    <xf numFmtId="0" fontId="63" fillId="0" borderId="30">
      <alignment horizontal="left" vertical="center"/>
    </xf>
    <xf numFmtId="0" fontId="63" fillId="0" borderId="30">
      <alignment horizontal="left" vertical="center"/>
    </xf>
    <xf numFmtId="0" fontId="63" fillId="0" borderId="30">
      <alignment horizontal="left" vertical="center"/>
    </xf>
    <xf numFmtId="0" fontId="109" fillId="0" borderId="2">
      <alignment horizontal="left" vertical="center"/>
    </xf>
    <xf numFmtId="0" fontId="63" fillId="0" borderId="2">
      <alignment horizontal="left" vertical="center"/>
    </xf>
    <xf numFmtId="0" fontId="157" fillId="67" borderId="0" applyNumberFormat="0" applyBorder="0" applyAlignment="0"/>
    <xf numFmtId="0" fontId="19" fillId="0" borderId="0">
      <alignment vertical="justify"/>
    </xf>
    <xf numFmtId="0" fontId="63" fillId="0" borderId="30">
      <alignment horizontal="left" vertical="center"/>
    </xf>
    <xf numFmtId="0" fontId="63" fillId="0" borderId="30">
      <alignment horizontal="left" vertical="center"/>
    </xf>
    <xf numFmtId="0" fontId="63" fillId="0" borderId="30">
      <alignment horizontal="left" vertical="center"/>
    </xf>
    <xf numFmtId="0" fontId="63" fillId="0" borderId="30">
      <alignment horizontal="left" vertical="center"/>
    </xf>
    <xf numFmtId="0" fontId="63" fillId="0" borderId="30">
      <alignment horizontal="left" vertical="center"/>
    </xf>
    <xf numFmtId="0" fontId="34" fillId="0" borderId="8" applyNumberFormat="0" applyFill="0" applyAlignment="0" applyProtection="0"/>
    <xf numFmtId="0" fontId="39" fillId="0" borderId="11" applyNumberFormat="0" applyFill="0" applyAlignment="0" applyProtection="0"/>
    <xf numFmtId="0" fontId="19" fillId="0" borderId="0">
      <alignment vertical="justify"/>
    </xf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19" fillId="0" borderId="0">
      <alignment vertical="justify"/>
    </xf>
    <xf numFmtId="0" fontId="39" fillId="0" borderId="11" applyNumberFormat="0" applyFill="0" applyAlignment="0" applyProtection="0"/>
    <xf numFmtId="0" fontId="34" fillId="0" borderId="8" applyNumberFormat="0" applyFill="0" applyAlignment="0" applyProtection="0"/>
    <xf numFmtId="165" fontId="17" fillId="0" borderId="0" applyFill="0" applyBorder="0" applyAlignment="0" applyProtection="0"/>
    <xf numFmtId="0" fontId="34" fillId="0" borderId="8" applyNumberFormat="0" applyFill="0" applyAlignment="0" applyProtection="0"/>
    <xf numFmtId="165" fontId="17" fillId="0" borderId="0" applyFill="0" applyBorder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165" fontId="17" fillId="0" borderId="0" applyFill="0" applyBorder="0" applyAlignment="0" applyProtection="0"/>
    <xf numFmtId="0" fontId="108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165" fontId="17" fillId="0" borderId="0" applyFill="0" applyBorder="0" applyAlignment="0" applyProtection="0"/>
    <xf numFmtId="0" fontId="34" fillId="0" borderId="8" applyNumberFormat="0" applyFill="0" applyAlignment="0" applyProtection="0"/>
    <xf numFmtId="165" fontId="17" fillId="0" borderId="0" applyFill="0" applyBorder="0" applyAlignment="0" applyProtection="0"/>
    <xf numFmtId="0" fontId="34" fillId="0" borderId="8" applyNumberFormat="0" applyFill="0" applyAlignment="0" applyProtection="0"/>
    <xf numFmtId="0" fontId="17" fillId="0" borderId="0"/>
    <xf numFmtId="165" fontId="17" fillId="0" borderId="0" applyFill="0" applyBorder="0" applyAlignment="0" applyProtection="0"/>
    <xf numFmtId="0" fontId="34" fillId="0" borderId="8" applyNumberFormat="0" applyFill="0" applyAlignment="0" applyProtection="0"/>
    <xf numFmtId="0" fontId="17" fillId="0" borderId="0"/>
    <xf numFmtId="165" fontId="17" fillId="0" borderId="0" applyFill="0" applyBorder="0" applyAlignment="0" applyProtection="0"/>
    <xf numFmtId="0" fontId="34" fillId="0" borderId="8" applyNumberFormat="0" applyFill="0" applyAlignment="0" applyProtection="0"/>
    <xf numFmtId="0" fontId="17" fillId="0" borderId="0"/>
    <xf numFmtId="165" fontId="17" fillId="0" borderId="0" applyFill="0" applyBorder="0" applyAlignment="0" applyProtection="0"/>
    <xf numFmtId="0" fontId="108" fillId="0" borderId="8" applyNumberFormat="0" applyFill="0" applyAlignment="0" applyProtection="0"/>
    <xf numFmtId="0" fontId="17" fillId="0" borderId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19" fillId="0" borderId="0">
      <alignment vertical="justify"/>
    </xf>
    <xf numFmtId="0" fontId="39" fillId="0" borderId="11" applyNumberFormat="0" applyFill="0" applyAlignment="0" applyProtection="0"/>
    <xf numFmtId="0" fontId="19" fillId="0" borderId="0">
      <alignment vertical="justify"/>
    </xf>
    <xf numFmtId="0" fontId="39" fillId="0" borderId="11" applyNumberFormat="0" applyFill="0" applyAlignment="0" applyProtection="0"/>
    <xf numFmtId="0" fontId="108" fillId="0" borderId="8" applyNumberFormat="0" applyFill="0" applyAlignment="0" applyProtection="0"/>
    <xf numFmtId="0" fontId="39" fillId="0" borderId="11" applyNumberFormat="0" applyFill="0" applyAlignment="0" applyProtection="0"/>
    <xf numFmtId="0" fontId="108" fillId="0" borderId="8" applyNumberFormat="0" applyFill="0" applyAlignment="0" applyProtection="0"/>
    <xf numFmtId="0" fontId="39" fillId="0" borderId="11" applyNumberFormat="0" applyFill="0" applyAlignment="0" applyProtection="0"/>
    <xf numFmtId="0" fontId="108" fillId="0" borderId="8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44" fillId="21" borderId="15" applyNumberFormat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17" fillId="0" borderId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17" fillId="0" borderId="0"/>
    <xf numFmtId="0" fontId="40" fillId="0" borderId="12" applyNumberFormat="0" applyFill="0" applyAlignment="0" applyProtection="0"/>
    <xf numFmtId="0" fontId="17" fillId="0" borderId="0"/>
    <xf numFmtId="0" fontId="40" fillId="0" borderId="12" applyNumberFormat="0" applyFill="0" applyAlignment="0" applyProtection="0"/>
    <xf numFmtId="0" fontId="17" fillId="0" borderId="0"/>
    <xf numFmtId="6" fontId="197" fillId="0" borderId="0" applyFont="0" applyFill="0" applyBorder="0" applyAlignment="0" applyProtection="0"/>
    <xf numFmtId="0" fontId="40" fillId="0" borderId="12" applyNumberFormat="0" applyFill="0" applyAlignment="0" applyProtection="0"/>
    <xf numFmtId="0" fontId="17" fillId="0" borderId="0"/>
    <xf numFmtId="0" fontId="17" fillId="0" borderId="0"/>
    <xf numFmtId="0" fontId="40" fillId="0" borderId="12" applyNumberFormat="0" applyFill="0" applyAlignment="0" applyProtection="0"/>
    <xf numFmtId="0" fontId="17" fillId="0" borderId="0"/>
    <xf numFmtId="0" fontId="17" fillId="0" borderId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17" fillId="0" borderId="0"/>
    <xf numFmtId="0" fontId="17" fillId="0" borderId="0"/>
    <xf numFmtId="0" fontId="19" fillId="0" borderId="0"/>
    <xf numFmtId="0" fontId="40" fillId="0" borderId="12" applyNumberFormat="0" applyFill="0" applyAlignment="0" applyProtection="0"/>
    <xf numFmtId="0" fontId="17" fillId="0" borderId="0"/>
    <xf numFmtId="0" fontId="17" fillId="0" borderId="0"/>
    <xf numFmtId="0" fontId="57" fillId="0" borderId="21" applyNumberFormat="0" applyFill="0" applyAlignment="0" applyProtection="0"/>
    <xf numFmtId="0" fontId="17" fillId="0" borderId="0"/>
    <xf numFmtId="0" fontId="17" fillId="0" borderId="0"/>
    <xf numFmtId="0" fontId="40" fillId="0" borderId="12" applyNumberFormat="0" applyFill="0" applyAlignment="0" applyProtection="0"/>
    <xf numFmtId="0" fontId="17" fillId="0" borderId="0"/>
    <xf numFmtId="0" fontId="40" fillId="0" borderId="12" applyNumberFormat="0" applyFill="0" applyAlignment="0" applyProtection="0"/>
    <xf numFmtId="0" fontId="99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99" fillId="0" borderId="12" applyNumberFormat="0" applyFill="0" applyAlignment="0" applyProtection="0"/>
    <xf numFmtId="0" fontId="19" fillId="0" borderId="0">
      <alignment vertical="justify"/>
    </xf>
    <xf numFmtId="0" fontId="40" fillId="0" borderId="12" applyNumberFormat="0" applyFill="0" applyAlignment="0" applyProtection="0"/>
    <xf numFmtId="0" fontId="17" fillId="0" borderId="0"/>
    <xf numFmtId="0" fontId="40" fillId="0" borderId="12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17" fillId="0" borderId="0"/>
    <xf numFmtId="0" fontId="99" fillId="0" borderId="12" applyNumberFormat="0" applyFill="0" applyAlignment="0" applyProtection="0"/>
    <xf numFmtId="0" fontId="57" fillId="0" borderId="21" applyNumberFormat="0" applyFill="0" applyAlignment="0" applyProtection="0"/>
    <xf numFmtId="0" fontId="17" fillId="0" borderId="0"/>
    <xf numFmtId="0" fontId="99" fillId="0" borderId="12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28" fillId="11" borderId="0" applyNumberFormat="0" applyBorder="0" applyAlignment="0" applyProtection="0"/>
    <xf numFmtId="0" fontId="43" fillId="0" borderId="14" applyNumberFormat="0" applyFill="0" applyAlignment="0" applyProtection="0"/>
    <xf numFmtId="0" fontId="28" fillId="15" borderId="0" applyNumberFormat="0" applyBorder="0" applyAlignment="0" applyProtection="0"/>
    <xf numFmtId="0" fontId="43" fillId="0" borderId="14" applyNumberFormat="0" applyFill="0" applyAlignment="0" applyProtection="0"/>
    <xf numFmtId="0" fontId="28" fillId="18" borderId="0" applyNumberFormat="0" applyBorder="0" applyAlignment="0" applyProtection="0"/>
    <xf numFmtId="1" fontId="19" fillId="0" borderId="25" applyNumberFormat="0" applyFill="0" applyAlignment="0" applyProtection="0">
      <alignment horizontal="center" vertical="center"/>
    </xf>
    <xf numFmtId="0" fontId="43" fillId="0" borderId="14" applyNumberFormat="0" applyFill="0" applyAlignment="0" applyProtection="0"/>
    <xf numFmtId="0" fontId="28" fillId="31" borderId="0" applyNumberFormat="0" applyBorder="0" applyAlignment="0" applyProtection="0"/>
    <xf numFmtId="1" fontId="19" fillId="0" borderId="25" applyNumberFormat="0" applyFill="0" applyAlignment="0" applyProtection="0">
      <alignment horizontal="center" vertical="center"/>
    </xf>
    <xf numFmtId="0" fontId="43" fillId="0" borderId="14" applyNumberFormat="0" applyFill="0" applyAlignment="0" applyProtection="0"/>
    <xf numFmtId="0" fontId="28" fillId="11" borderId="0" applyNumberFormat="0" applyBorder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128" fillId="0" borderId="31" applyNumberFormat="0" applyFill="0" applyAlignment="0" applyProtection="0"/>
    <xf numFmtId="0" fontId="128" fillId="0" borderId="31" applyNumberFormat="0" applyFill="0" applyAlignment="0" applyProtection="0"/>
    <xf numFmtId="0" fontId="128" fillId="0" borderId="31" applyNumberFormat="0" applyFill="0" applyAlignment="0" applyProtection="0"/>
    <xf numFmtId="0" fontId="128" fillId="0" borderId="31" applyNumberFormat="0" applyFill="0" applyAlignment="0" applyProtection="0"/>
    <xf numFmtId="0" fontId="128" fillId="0" borderId="31" applyNumberFormat="0" applyFill="0" applyAlignment="0" applyProtection="0"/>
    <xf numFmtId="0" fontId="19" fillId="0" borderId="0">
      <alignment horizontal="centerContinuous" vertical="center"/>
    </xf>
    <xf numFmtId="0" fontId="128" fillId="0" borderId="31" applyNumberFormat="0" applyFill="0" applyAlignment="0" applyProtection="0"/>
    <xf numFmtId="0" fontId="128" fillId="0" borderId="31" applyNumberFormat="0" applyFill="0" applyAlignment="0" applyProtection="0"/>
    <xf numFmtId="0" fontId="19" fillId="0" borderId="0"/>
    <xf numFmtId="0" fontId="128" fillId="0" borderId="31" applyNumberFormat="0" applyFill="0" applyAlignment="0" applyProtection="0"/>
    <xf numFmtId="0" fontId="43" fillId="0" borderId="14" applyNumberFormat="0" applyFill="0" applyAlignment="0" applyProtection="0"/>
    <xf numFmtId="0" fontId="128" fillId="0" borderId="31" applyNumberFormat="0" applyFill="0" applyAlignment="0" applyProtection="0"/>
    <xf numFmtId="0" fontId="95" fillId="0" borderId="31" applyNumberFormat="0" applyFill="0" applyAlignment="0" applyProtection="0"/>
    <xf numFmtId="0" fontId="38" fillId="0" borderId="0" applyNumberFormat="0" applyBorder="0">
      <alignment vertical="center"/>
    </xf>
    <xf numFmtId="0" fontId="128" fillId="0" borderId="31" applyNumberFormat="0" applyFill="0" applyAlignment="0" applyProtection="0"/>
    <xf numFmtId="0" fontId="128" fillId="0" borderId="31" applyNumberFormat="0" applyFill="0" applyAlignment="0" applyProtection="0"/>
    <xf numFmtId="0" fontId="128" fillId="0" borderId="31" applyNumberFormat="0" applyFill="0" applyAlignment="0" applyProtection="0"/>
    <xf numFmtId="0" fontId="77" fillId="47" borderId="0" applyNumberFormat="0" applyBorder="0" applyAlignment="0" applyProtection="0"/>
    <xf numFmtId="0" fontId="128" fillId="0" borderId="31" applyNumberFormat="0" applyFill="0" applyAlignment="0" applyProtection="0"/>
    <xf numFmtId="0" fontId="128" fillId="0" borderId="31" applyNumberFormat="0" applyFill="0" applyAlignment="0" applyProtection="0"/>
    <xf numFmtId="0" fontId="95" fillId="0" borderId="31" applyNumberFormat="0" applyFill="0" applyAlignment="0" applyProtection="0"/>
    <xf numFmtId="0" fontId="43" fillId="0" borderId="14" applyNumberFormat="0" applyFill="0" applyAlignment="0" applyProtection="0"/>
    <xf numFmtId="0" fontId="95" fillId="0" borderId="31" applyNumberFormat="0" applyFill="0" applyAlignment="0" applyProtection="0"/>
    <xf numFmtId="0" fontId="25" fillId="38" borderId="26" applyNumberFormat="0" applyFont="0" applyAlignment="0" applyProtection="0"/>
    <xf numFmtId="0" fontId="43" fillId="0" borderId="14" applyNumberFormat="0" applyFill="0" applyAlignment="0" applyProtection="0"/>
    <xf numFmtId="0" fontId="17" fillId="0" borderId="0"/>
    <xf numFmtId="0" fontId="43" fillId="0" borderId="14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9" fillId="0" borderId="0">
      <alignment vertical="top"/>
    </xf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7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9" fillId="0" borderId="0">
      <alignment horizontal="center" vertical="center"/>
    </xf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48" fillId="10" borderId="29" applyNumberFormat="0" applyAlignment="0" applyProtection="0"/>
    <xf numFmtId="0" fontId="43" fillId="0" borderId="0" applyNumberFormat="0" applyFill="0" applyBorder="0" applyAlignment="0" applyProtection="0"/>
    <xf numFmtId="0" fontId="160" fillId="47" borderId="49">
      <alignment vertical="center" wrapText="1"/>
    </xf>
    <xf numFmtId="215" fontId="105" fillId="0" borderId="0" applyNumberFormat="0" applyFill="0" applyBorder="0" applyAlignment="0" applyProtection="0">
      <alignment vertical="top"/>
      <protection locked="0"/>
    </xf>
    <xf numFmtId="0" fontId="106" fillId="38" borderId="0">
      <alignment horizontal="left" wrapText="1" indent="2"/>
    </xf>
    <xf numFmtId="0" fontId="106" fillId="58" borderId="0">
      <alignment horizontal="left" wrapText="1" indent="2"/>
    </xf>
    <xf numFmtId="0" fontId="106" fillId="58" borderId="0">
      <alignment horizontal="left" wrapText="1" indent="2"/>
    </xf>
    <xf numFmtId="0" fontId="106" fillId="58" borderId="0">
      <alignment horizontal="left" wrapText="1" indent="2"/>
    </xf>
    <xf numFmtId="0" fontId="19" fillId="0" borderId="0">
      <alignment vertical="top"/>
    </xf>
    <xf numFmtId="0" fontId="106" fillId="58" borderId="0">
      <alignment horizontal="left" wrapText="1" indent="2"/>
    </xf>
    <xf numFmtId="0" fontId="106" fillId="58" borderId="0">
      <alignment horizontal="left" wrapText="1" indent="2"/>
    </xf>
    <xf numFmtId="0" fontId="106" fillId="58" borderId="0">
      <alignment horizontal="left" wrapText="1" indent="2"/>
    </xf>
    <xf numFmtId="0" fontId="106" fillId="58" borderId="0">
      <alignment horizontal="left" wrapText="1" indent="2"/>
    </xf>
    <xf numFmtId="0" fontId="106" fillId="38" borderId="0">
      <alignment horizontal="left" wrapText="1" indent="2"/>
    </xf>
    <xf numFmtId="0" fontId="106" fillId="58" borderId="0">
      <alignment horizontal="left" wrapText="1" indent="2"/>
    </xf>
    <xf numFmtId="0" fontId="19" fillId="0" borderId="0">
      <alignment vertical="top"/>
    </xf>
    <xf numFmtId="0" fontId="106" fillId="58" borderId="0">
      <alignment horizontal="left" wrapText="1" indent="2"/>
    </xf>
    <xf numFmtId="0" fontId="106" fillId="58" borderId="0">
      <alignment horizontal="left" wrapText="1" indent="2"/>
    </xf>
    <xf numFmtId="0" fontId="106" fillId="58" borderId="0">
      <alignment horizontal="left" wrapText="1" indent="2"/>
    </xf>
    <xf numFmtId="0" fontId="106" fillId="58" borderId="0">
      <alignment horizontal="left" wrapText="1" indent="2"/>
    </xf>
    <xf numFmtId="0" fontId="106" fillId="58" borderId="0">
      <alignment horizontal="left" wrapText="1" indent="2"/>
    </xf>
    <xf numFmtId="0" fontId="148" fillId="10" borderId="29" applyNumberFormat="0" applyAlignment="0" applyProtection="0"/>
    <xf numFmtId="10" fontId="54" fillId="53" borderId="34" applyNumberFormat="0" applyBorder="0" applyAlignment="0" applyProtection="0"/>
    <xf numFmtId="10" fontId="54" fillId="38" borderId="34" applyNumberFormat="0" applyBorder="0" applyAlignment="0" applyProtection="0"/>
    <xf numFmtId="10" fontId="54" fillId="53" borderId="34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113" fillId="59" borderId="10" applyNumberFormat="0" applyAlignment="0" applyProtection="0"/>
    <xf numFmtId="0" fontId="113" fillId="59" borderId="10" applyNumberFormat="0" applyAlignment="0" applyProtection="0"/>
    <xf numFmtId="165" fontId="17" fillId="0" borderId="0" applyFill="0" applyBorder="0" applyAlignment="0" applyProtection="0"/>
    <xf numFmtId="0" fontId="113" fillId="59" borderId="10" applyNumberFormat="0" applyAlignment="0" applyProtection="0"/>
    <xf numFmtId="0" fontId="17" fillId="0" borderId="0"/>
    <xf numFmtId="0" fontId="113" fillId="59" borderId="10" applyNumberFormat="0" applyAlignment="0" applyProtection="0"/>
    <xf numFmtId="0" fontId="113" fillId="59" borderId="10" applyNumberFormat="0" applyAlignment="0" applyProtection="0"/>
    <xf numFmtId="0" fontId="19" fillId="0" borderId="0">
      <alignment vertical="justify"/>
    </xf>
    <xf numFmtId="0" fontId="113" fillId="59" borderId="10" applyNumberFormat="0" applyAlignment="0" applyProtection="0"/>
    <xf numFmtId="0" fontId="113" fillId="59" borderId="10" applyNumberFormat="0" applyAlignment="0" applyProtection="0"/>
    <xf numFmtId="0" fontId="27" fillId="0" borderId="0"/>
    <xf numFmtId="0" fontId="27" fillId="0" borderId="0"/>
    <xf numFmtId="0" fontId="42" fillId="16" borderId="13" applyNumberFormat="0" applyAlignment="0" applyProtection="0"/>
    <xf numFmtId="0" fontId="42" fillId="16" borderId="13" applyNumberFormat="0" applyAlignment="0" applyProtection="0"/>
    <xf numFmtId="0" fontId="42" fillId="16" borderId="13" applyNumberFormat="0" applyAlignment="0" applyProtection="0"/>
    <xf numFmtId="0" fontId="42" fillId="16" borderId="13" applyNumberFormat="0" applyAlignment="0" applyProtection="0"/>
    <xf numFmtId="0" fontId="42" fillId="16" borderId="13" applyNumberFormat="0" applyAlignment="0" applyProtection="0"/>
    <xf numFmtId="0" fontId="42" fillId="16" borderId="13" applyNumberFormat="0" applyAlignment="0" applyProtection="0"/>
    <xf numFmtId="0" fontId="113" fillId="59" borderId="10" applyNumberFormat="0" applyAlignment="0" applyProtection="0"/>
    <xf numFmtId="10" fontId="19" fillId="0" borderId="0" applyFont="0" applyFill="0" applyBorder="0" applyAlignment="0" applyProtection="0"/>
    <xf numFmtId="0" fontId="42" fillId="16" borderId="13" applyNumberFormat="0" applyAlignment="0" applyProtection="0"/>
    <xf numFmtId="0" fontId="42" fillId="16" borderId="13" applyNumberFormat="0" applyAlignment="0" applyProtection="0"/>
    <xf numFmtId="0" fontId="27" fillId="0" borderId="0"/>
    <xf numFmtId="0" fontId="41" fillId="16" borderId="13" applyNumberFormat="0" applyAlignment="0" applyProtection="0"/>
    <xf numFmtId="0" fontId="42" fillId="16" borderId="13" applyNumberFormat="0" applyAlignment="0" applyProtection="0"/>
    <xf numFmtId="0" fontId="42" fillId="16" borderId="13" applyNumberFormat="0" applyAlignment="0" applyProtection="0"/>
    <xf numFmtId="0" fontId="27" fillId="0" borderId="0"/>
    <xf numFmtId="0" fontId="42" fillId="16" borderId="13" applyNumberFormat="0" applyAlignment="0" applyProtection="0"/>
    <xf numFmtId="0" fontId="42" fillId="16" borderId="13" applyNumberFormat="0" applyAlignment="0" applyProtection="0"/>
    <xf numFmtId="0" fontId="42" fillId="16" borderId="13" applyNumberFormat="0" applyAlignment="0" applyProtection="0"/>
    <xf numFmtId="0" fontId="42" fillId="16" borderId="13" applyNumberFormat="0" applyAlignment="0" applyProtection="0"/>
    <xf numFmtId="0" fontId="41" fillId="16" borderId="13" applyNumberFormat="0" applyAlignment="0" applyProtection="0"/>
    <xf numFmtId="0" fontId="42" fillId="16" borderId="13" applyNumberFormat="0" applyAlignment="0" applyProtection="0"/>
    <xf numFmtId="0" fontId="27" fillId="0" borderId="0"/>
    <xf numFmtId="0" fontId="33" fillId="0" borderId="0"/>
    <xf numFmtId="0" fontId="42" fillId="16" borderId="13" applyNumberFormat="0" applyAlignment="0" applyProtection="0"/>
    <xf numFmtId="0" fontId="27" fillId="0" borderId="0"/>
    <xf numFmtId="0" fontId="42" fillId="16" borderId="13" applyNumberFormat="0" applyAlignment="0" applyProtection="0"/>
    <xf numFmtId="0" fontId="27" fillId="0" borderId="0"/>
    <xf numFmtId="0" fontId="27" fillId="0" borderId="0"/>
    <xf numFmtId="0" fontId="113" fillId="59" borderId="10" applyNumberFormat="0" applyAlignment="0" applyProtection="0"/>
    <xf numFmtId="0" fontId="27" fillId="0" borderId="0"/>
    <xf numFmtId="0" fontId="113" fillId="59" borderId="10" applyNumberFormat="0" applyAlignment="0" applyProtection="0"/>
    <xf numFmtId="0" fontId="27" fillId="0" borderId="0"/>
    <xf numFmtId="0" fontId="126" fillId="0" borderId="0"/>
    <xf numFmtId="0" fontId="113" fillId="59" borderId="10" applyNumberFormat="0" applyAlignment="0" applyProtection="0"/>
    <xf numFmtId="0" fontId="27" fillId="0" borderId="0"/>
    <xf numFmtId="0" fontId="113" fillId="59" borderId="10" applyNumberFormat="0" applyAlignment="0" applyProtection="0"/>
    <xf numFmtId="0" fontId="27" fillId="0" borderId="0"/>
    <xf numFmtId="0" fontId="27" fillId="0" borderId="0"/>
    <xf numFmtId="0" fontId="41" fillId="16" borderId="13" applyNumberFormat="0" applyAlignment="0" applyProtection="0"/>
    <xf numFmtId="0" fontId="27" fillId="0" borderId="0"/>
    <xf numFmtId="0" fontId="113" fillId="59" borderId="10" applyNumberFormat="0" applyAlignment="0" applyProtection="0"/>
    <xf numFmtId="0" fontId="19" fillId="0" borderId="0"/>
    <xf numFmtId="0" fontId="33" fillId="0" borderId="0"/>
    <xf numFmtId="0" fontId="41" fillId="16" borderId="13" applyNumberFormat="0" applyAlignment="0" applyProtection="0"/>
    <xf numFmtId="0" fontId="33" fillId="0" borderId="0"/>
    <xf numFmtId="0" fontId="113" fillId="59" borderId="10" applyNumberFormat="0" applyAlignment="0" applyProtection="0"/>
    <xf numFmtId="0" fontId="27" fillId="0" borderId="0"/>
    <xf numFmtId="0" fontId="27" fillId="0" borderId="0"/>
    <xf numFmtId="0" fontId="27" fillId="0" borderId="0"/>
    <xf numFmtId="0" fontId="41" fillId="16" borderId="13" applyNumberFormat="0" applyAlignment="0" applyProtection="0"/>
    <xf numFmtId="0" fontId="27" fillId="0" borderId="0"/>
    <xf numFmtId="0" fontId="27" fillId="0" borderId="0"/>
    <xf numFmtId="0" fontId="113" fillId="59" borderId="10" applyNumberFormat="0" applyAlignment="0" applyProtection="0"/>
    <xf numFmtId="0" fontId="113" fillId="59" borderId="10" applyNumberFormat="0" applyAlignment="0" applyProtection="0"/>
    <xf numFmtId="38" fontId="198" fillId="0" borderId="0"/>
    <xf numFmtId="38" fontId="199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7" fillId="0" borderId="0" applyNumberFormat="0" applyFill="0" applyBorder="0" applyProtection="0">
      <alignment horizontal="left" vertical="center"/>
    </xf>
    <xf numFmtId="0" fontId="17" fillId="0" borderId="0" applyNumberFormat="0" applyFill="0" applyBorder="0" applyProtection="0">
      <alignment horizontal="left" vertical="center"/>
    </xf>
    <xf numFmtId="0" fontId="17" fillId="0" borderId="0" applyNumberFormat="0" applyFill="0" applyBorder="0" applyProtection="0">
      <alignment horizontal="left" vertical="center"/>
    </xf>
    <xf numFmtId="0" fontId="17" fillId="0" borderId="0" applyNumberFormat="0" applyFill="0" applyBorder="0" applyProtection="0">
      <alignment horizontal="left" vertical="center"/>
    </xf>
    <xf numFmtId="0" fontId="17" fillId="0" borderId="0" applyNumberFormat="0" applyFill="0" applyBorder="0" applyProtection="0">
      <alignment horizontal="left" vertical="center"/>
    </xf>
    <xf numFmtId="0" fontId="17" fillId="0" borderId="0" applyNumberFormat="0" applyFill="0" applyBorder="0" applyProtection="0">
      <alignment horizontal="left" vertical="center"/>
    </xf>
    <xf numFmtId="0" fontId="17" fillId="0" borderId="0" applyNumberFormat="0" applyFill="0" applyBorder="0" applyProtection="0">
      <alignment horizontal="left" vertical="center"/>
    </xf>
    <xf numFmtId="0" fontId="19" fillId="0" borderId="0">
      <alignment vertical="justify"/>
    </xf>
    <xf numFmtId="0" fontId="17" fillId="0" borderId="0" applyNumberFormat="0" applyFill="0" applyBorder="0" applyProtection="0">
      <alignment horizontal="left" vertical="center"/>
    </xf>
    <xf numFmtId="0" fontId="17" fillId="0" borderId="0" applyNumberFormat="0" applyFill="0" applyBorder="0" applyProtection="0">
      <alignment horizontal="left" vertical="center"/>
    </xf>
    <xf numFmtId="0" fontId="17" fillId="0" borderId="0" applyNumberFormat="0" applyFill="0" applyBorder="0" applyProtection="0">
      <alignment horizontal="left" vertical="center"/>
    </xf>
    <xf numFmtId="0" fontId="17" fillId="0" borderId="0"/>
    <xf numFmtId="185" fontId="47" fillId="0" borderId="0" applyFill="0" applyBorder="0" applyAlignment="0"/>
    <xf numFmtId="169" fontId="47" fillId="0" borderId="0" applyFill="0" applyBorder="0" applyAlignment="0"/>
    <xf numFmtId="206" fontId="47" fillId="0" borderId="0" applyFill="0" applyBorder="0" applyAlignment="0"/>
    <xf numFmtId="0" fontId="17" fillId="0" borderId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17" fillId="0" borderId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25" fillId="38" borderId="26" applyNumberFormat="0" applyFont="0" applyAlignment="0" applyProtection="0"/>
    <xf numFmtId="0" fontId="52" fillId="0" borderId="18" applyNumberFormat="0" applyFill="0" applyAlignment="0" applyProtection="0"/>
    <xf numFmtId="0" fontId="74" fillId="0" borderId="28" applyNumberFormat="0" applyFill="0" applyAlignment="0" applyProtection="0"/>
    <xf numFmtId="0" fontId="74" fillId="0" borderId="28" applyNumberFormat="0" applyFill="0" applyAlignment="0" applyProtection="0"/>
    <xf numFmtId="0" fontId="74" fillId="0" borderId="28" applyNumberFormat="0" applyFill="0" applyAlignment="0" applyProtection="0"/>
    <xf numFmtId="0" fontId="74" fillId="0" borderId="28" applyNumberFormat="0" applyFill="0" applyAlignment="0" applyProtection="0"/>
    <xf numFmtId="0" fontId="74" fillId="0" borderId="28" applyNumberFormat="0" applyFill="0" applyAlignment="0" applyProtection="0"/>
    <xf numFmtId="0" fontId="74" fillId="0" borderId="28" applyNumberFormat="0" applyFill="0" applyAlignment="0" applyProtection="0"/>
    <xf numFmtId="0" fontId="48" fillId="0" borderId="0" applyNumberFormat="0" applyFill="0" applyBorder="0" applyAlignment="0" applyProtection="0"/>
    <xf numFmtId="0" fontId="74" fillId="0" borderId="28" applyNumberFormat="0" applyFill="0" applyAlignment="0" applyProtection="0"/>
    <xf numFmtId="0" fontId="48" fillId="0" borderId="0" applyNumberFormat="0" applyFill="0" applyBorder="0" applyAlignment="0" applyProtection="0"/>
    <xf numFmtId="0" fontId="52" fillId="0" borderId="18" applyNumberFormat="0" applyFill="0" applyAlignment="0" applyProtection="0"/>
    <xf numFmtId="0" fontId="74" fillId="0" borderId="28" applyNumberFormat="0" applyFill="0" applyAlignment="0" applyProtection="0"/>
    <xf numFmtId="0" fontId="155" fillId="0" borderId="28" applyNumberFormat="0" applyFill="0" applyAlignment="0" applyProtection="0"/>
    <xf numFmtId="0" fontId="74" fillId="0" borderId="28" applyNumberFormat="0" applyFill="0" applyAlignment="0" applyProtection="0"/>
    <xf numFmtId="0" fontId="74" fillId="0" borderId="28" applyNumberFormat="0" applyFill="0" applyAlignment="0" applyProtection="0"/>
    <xf numFmtId="0" fontId="74" fillId="0" borderId="28" applyNumberFormat="0" applyFill="0" applyAlignment="0" applyProtection="0"/>
    <xf numFmtId="0" fontId="74" fillId="0" borderId="28" applyNumberFormat="0" applyFill="0" applyAlignment="0" applyProtection="0"/>
    <xf numFmtId="0" fontId="74" fillId="0" borderId="28" applyNumberFormat="0" applyFill="0" applyAlignment="0" applyProtection="0"/>
    <xf numFmtId="0" fontId="74" fillId="0" borderId="28" applyNumberFormat="0" applyFill="0" applyAlignment="0" applyProtection="0"/>
    <xf numFmtId="0" fontId="74" fillId="0" borderId="28" applyNumberFormat="0" applyFill="0" applyAlignment="0" applyProtection="0"/>
    <xf numFmtId="0" fontId="155" fillId="0" borderId="28" applyNumberFormat="0" applyFill="0" applyAlignment="0" applyProtection="0"/>
    <xf numFmtId="0" fontId="74" fillId="0" borderId="28" applyNumberFormat="0" applyFill="0" applyAlignment="0" applyProtection="0"/>
    <xf numFmtId="0" fontId="74" fillId="0" borderId="28" applyNumberFormat="0" applyFill="0" applyAlignment="0" applyProtection="0"/>
    <xf numFmtId="0" fontId="19" fillId="0" borderId="0">
      <alignment horizontal="centerContinuous" vertical="center"/>
    </xf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155" fillId="0" borderId="28" applyNumberFormat="0" applyFill="0" applyAlignment="0" applyProtection="0"/>
    <xf numFmtId="0" fontId="52" fillId="0" borderId="18" applyNumberFormat="0" applyFill="0" applyAlignment="0" applyProtection="0"/>
    <xf numFmtId="0" fontId="155" fillId="0" borderId="28" applyNumberFormat="0" applyFill="0" applyAlignment="0" applyProtection="0"/>
    <xf numFmtId="0" fontId="52" fillId="0" borderId="18" applyNumberFormat="0" applyFill="0" applyAlignment="0" applyProtection="0"/>
    <xf numFmtId="0" fontId="17" fillId="0" borderId="0"/>
    <xf numFmtId="0" fontId="155" fillId="0" borderId="28" applyNumberFormat="0" applyFill="0" applyAlignment="0" applyProtection="0"/>
    <xf numFmtId="0" fontId="17" fillId="0" borderId="0"/>
    <xf numFmtId="0" fontId="52" fillId="0" borderId="18" applyNumberFormat="0" applyFill="0" applyAlignment="0" applyProtection="0"/>
    <xf numFmtId="0" fontId="153" fillId="0" borderId="0"/>
    <xf numFmtId="0" fontId="19" fillId="0" borderId="0"/>
    <xf numFmtId="0" fontId="19" fillId="0" borderId="0"/>
    <xf numFmtId="0" fontId="129" fillId="0" borderId="0"/>
    <xf numFmtId="0" fontId="200" fillId="0" borderId="0"/>
    <xf numFmtId="0" fontId="17" fillId="0" borderId="0"/>
    <xf numFmtId="171" fontId="138" fillId="0" borderId="0" applyFont="0" applyFill="0" applyBorder="0" applyAlignment="0" applyProtection="0"/>
    <xf numFmtId="165" fontId="17" fillId="0" borderId="0" applyFill="0" applyBorder="0" applyAlignment="0" applyProtection="0"/>
    <xf numFmtId="0" fontId="19" fillId="0" borderId="0">
      <alignment horizontal="centerContinuous" vertical="center"/>
    </xf>
    <xf numFmtId="165" fontId="17" fillId="0" borderId="0" applyFill="0" applyBorder="0" applyAlignment="0" applyProtection="0"/>
    <xf numFmtId="165" fontId="17" fillId="0" borderId="0" applyFill="0" applyBorder="0" applyAlignment="0" applyProtection="0"/>
    <xf numFmtId="171" fontId="91" fillId="0" borderId="0" applyFont="0" applyFill="0" applyBorder="0" applyAlignment="0" applyProtection="0"/>
    <xf numFmtId="40" fontId="127" fillId="0" borderId="0" applyFont="0" applyFill="0" applyBorder="0" applyAlignment="0" applyProtection="0"/>
    <xf numFmtId="6" fontId="127" fillId="0" borderId="0" applyFont="0" applyFill="0" applyBorder="0" applyAlignment="0" applyProtection="0"/>
    <xf numFmtId="8" fontId="127" fillId="0" borderId="0" applyFont="0" applyFill="0" applyBorder="0" applyAlignment="0" applyProtection="0"/>
    <xf numFmtId="212" fontId="103" fillId="0" borderId="0" applyFont="0" applyFill="0" applyBorder="0" applyAlignment="0" applyProtection="0"/>
    <xf numFmtId="195" fontId="103" fillId="0" borderId="0" applyFont="0" applyFill="0" applyBorder="0" applyAlignment="0" applyProtection="0"/>
    <xf numFmtId="177" fontId="19" fillId="0" borderId="0" applyFill="0" applyBorder="0"/>
    <xf numFmtId="233" fontId="19" fillId="0" borderId="0" applyFill="0" applyBorder="0"/>
    <xf numFmtId="10" fontId="19" fillId="0" borderId="0" applyFill="0" applyBorder="0" applyProtection="0"/>
    <xf numFmtId="0" fontId="88" fillId="52" borderId="0" applyNumberFormat="0" applyBorder="0" applyAlignment="0" applyProtection="0"/>
    <xf numFmtId="0" fontId="88" fillId="52" borderId="0" applyNumberFormat="0" applyBorder="0" applyAlignment="0" applyProtection="0"/>
    <xf numFmtId="0" fontId="88" fillId="52" borderId="0" applyNumberFormat="0" applyBorder="0" applyAlignment="0" applyProtection="0"/>
    <xf numFmtId="0" fontId="88" fillId="52" borderId="0" applyNumberFormat="0" applyBorder="0" applyAlignment="0" applyProtection="0"/>
    <xf numFmtId="0" fontId="88" fillId="52" borderId="0" applyNumberFormat="0" applyBorder="0" applyAlignment="0" applyProtection="0"/>
    <xf numFmtId="0" fontId="88" fillId="52" borderId="0" applyNumberFormat="0" applyBorder="0" applyAlignment="0" applyProtection="0"/>
    <xf numFmtId="0" fontId="77" fillId="47" borderId="0" applyNumberFormat="0" applyBorder="0" applyAlignment="0" applyProtection="0"/>
    <xf numFmtId="0" fontId="19" fillId="0" borderId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148" fillId="10" borderId="29" applyNumberFormat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81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87" fillId="0" borderId="0"/>
    <xf numFmtId="170" fontId="19" fillId="0" borderId="0"/>
    <xf numFmtId="0" fontId="27" fillId="0" borderId="0"/>
    <xf numFmtId="0" fontId="27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225" fontId="19" fillId="0" borderId="0" applyFont="0" applyFill="0" applyBorder="0" applyAlignment="0" applyProtection="0"/>
    <xf numFmtId="0" fontId="27" fillId="0" borderId="0"/>
    <xf numFmtId="176" fontId="25" fillId="0" borderId="0" applyFont="0" applyFill="0" applyBorder="0" applyAlignment="0" applyProtection="0"/>
    <xf numFmtId="0" fontId="18" fillId="0" borderId="0"/>
    <xf numFmtId="0" fontId="7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04" fillId="21" borderId="13" applyNumberFormat="0" applyAlignment="0" applyProtection="0"/>
    <xf numFmtId="0" fontId="27" fillId="0" borderId="0"/>
    <xf numFmtId="0" fontId="27" fillId="0" borderId="0"/>
    <xf numFmtId="0" fontId="104" fillId="21" borderId="13" applyNumberFormat="0" applyAlignment="0" applyProtection="0"/>
    <xf numFmtId="0" fontId="27" fillId="0" borderId="0"/>
    <xf numFmtId="0" fontId="104" fillId="21" borderId="13" applyNumberFormat="0" applyAlignment="0" applyProtection="0"/>
    <xf numFmtId="0" fontId="19" fillId="0" borderId="0"/>
    <xf numFmtId="0" fontId="17" fillId="27" borderId="16" applyNumberFormat="0" applyFont="0" applyAlignment="0" applyProtection="0"/>
    <xf numFmtId="0" fontId="211" fillId="0" borderId="0"/>
    <xf numFmtId="0" fontId="27" fillId="0" borderId="0"/>
    <xf numFmtId="0" fontId="27" fillId="0" borderId="0"/>
    <xf numFmtId="0" fontId="58" fillId="0" borderId="42" applyNumberFormat="0" applyFill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9" fillId="0" borderId="0"/>
    <xf numFmtId="0" fontId="19" fillId="0" borderId="0"/>
    <xf numFmtId="0" fontId="27" fillId="0" borderId="0"/>
    <xf numFmtId="0" fontId="18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106" fillId="0" borderId="0"/>
    <xf numFmtId="170" fontId="19" fillId="0" borderId="0"/>
    <xf numFmtId="0" fontId="17" fillId="0" borderId="0"/>
    <xf numFmtId="0" fontId="25" fillId="0" borderId="0"/>
    <xf numFmtId="0" fontId="27" fillId="0" borderId="0"/>
    <xf numFmtId="0" fontId="17" fillId="0" borderId="0"/>
    <xf numFmtId="0" fontId="25" fillId="0" borderId="0"/>
    <xf numFmtId="0" fontId="17" fillId="0" borderId="0"/>
    <xf numFmtId="0" fontId="25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40" fontId="175" fillId="0" borderId="0"/>
    <xf numFmtId="0" fontId="25" fillId="0" borderId="0"/>
    <xf numFmtId="0" fontId="17" fillId="0" borderId="0"/>
    <xf numFmtId="0" fontId="25" fillId="0" borderId="0"/>
    <xf numFmtId="0" fontId="17" fillId="0" borderId="0"/>
    <xf numFmtId="0" fontId="25" fillId="0" borderId="0"/>
    <xf numFmtId="0" fontId="17" fillId="0" borderId="0"/>
    <xf numFmtId="0" fontId="25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8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38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7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47" fillId="0" borderId="0" applyNumberFormat="0" applyFill="0" applyBorder="0" applyAlignment="0" applyProtection="0"/>
    <xf numFmtId="0" fontId="27" fillId="0" borderId="0"/>
    <xf numFmtId="0" fontId="27" fillId="0" borderId="0"/>
    <xf numFmtId="0" fontId="147" fillId="0" borderId="0" applyNumberFormat="0" applyFill="0" applyBorder="0" applyAlignment="0" applyProtection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38" borderId="26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8" fillId="28" borderId="0" applyNumberFormat="0" applyBorder="0" applyAlignment="0" applyProtection="0"/>
    <xf numFmtId="0" fontId="38" fillId="0" borderId="0"/>
    <xf numFmtId="17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7" fillId="0" borderId="0"/>
    <xf numFmtId="0" fontId="19" fillId="0" borderId="0"/>
    <xf numFmtId="0" fontId="18" fillId="0" borderId="0"/>
    <xf numFmtId="0" fontId="27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3" fillId="0" borderId="0"/>
    <xf numFmtId="0" fontId="18" fillId="0" borderId="0"/>
    <xf numFmtId="0" fontId="20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201" fillId="0" borderId="0"/>
    <xf numFmtId="0" fontId="19" fillId="0" borderId="0"/>
    <xf numFmtId="0" fontId="19" fillId="0" borderId="0"/>
    <xf numFmtId="0" fontId="45" fillId="0" borderId="0">
      <alignment vertical="top"/>
    </xf>
    <xf numFmtId="170" fontId="19" fillId="0" borderId="0"/>
    <xf numFmtId="0" fontId="45" fillId="0" borderId="0">
      <alignment vertical="top"/>
    </xf>
    <xf numFmtId="0" fontId="45" fillId="0" borderId="0">
      <alignment vertical="top"/>
    </xf>
    <xf numFmtId="0" fontId="33" fillId="0" borderId="0"/>
    <xf numFmtId="0" fontId="45" fillId="0" borderId="0">
      <alignment vertical="top"/>
    </xf>
    <xf numFmtId="0" fontId="33" fillId="0" borderId="0"/>
    <xf numFmtId="0" fontId="33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9" fillId="0" borderId="0"/>
    <xf numFmtId="0" fontId="19" fillId="0" borderId="0"/>
    <xf numFmtId="0" fontId="45" fillId="0" borderId="0">
      <alignment vertical="top"/>
    </xf>
    <xf numFmtId="0" fontId="33" fillId="0" borderId="0"/>
    <xf numFmtId="0" fontId="33" fillId="0" borderId="0"/>
    <xf numFmtId="0" fontId="155" fillId="0" borderId="28" applyNumberFormat="0" applyFill="0" applyAlignment="0" applyProtection="0"/>
    <xf numFmtId="0" fontId="17" fillId="27" borderId="16" applyNumberFormat="0" applyFont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3" fillId="0" borderId="0"/>
    <xf numFmtId="0" fontId="38" fillId="0" borderId="0"/>
    <xf numFmtId="0" fontId="75" fillId="0" borderId="0"/>
    <xf numFmtId="0" fontId="38" fillId="0" borderId="0"/>
    <xf numFmtId="0" fontId="27" fillId="0" borderId="0"/>
    <xf numFmtId="0" fontId="38" fillId="0" borderId="0"/>
    <xf numFmtId="0" fontId="38" fillId="0" borderId="0"/>
    <xf numFmtId="0" fontId="18" fillId="0" borderId="0"/>
    <xf numFmtId="0" fontId="19" fillId="0" borderId="0"/>
    <xf numFmtId="0" fontId="22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7" fillId="0" borderId="0"/>
    <xf numFmtId="0" fontId="75" fillId="0" borderId="0"/>
    <xf numFmtId="0" fontId="75" fillId="0" borderId="0"/>
    <xf numFmtId="0" fontId="27" fillId="0" borderId="0"/>
    <xf numFmtId="0" fontId="27" fillId="0" borderId="0"/>
    <xf numFmtId="0" fontId="27" fillId="0" borderId="0"/>
    <xf numFmtId="0" fontId="17" fillId="0" borderId="0"/>
    <xf numFmtId="0" fontId="75" fillId="0" borderId="0"/>
    <xf numFmtId="0" fontId="75" fillId="0" borderId="0"/>
    <xf numFmtId="0" fontId="17" fillId="0" borderId="0"/>
    <xf numFmtId="0" fontId="75" fillId="0" borderId="0"/>
    <xf numFmtId="0" fontId="75" fillId="0" borderId="0"/>
    <xf numFmtId="0" fontId="17" fillId="0" borderId="0"/>
    <xf numFmtId="0" fontId="45" fillId="0" borderId="0">
      <alignment vertical="top"/>
    </xf>
    <xf numFmtId="0" fontId="75" fillId="0" borderId="0"/>
    <xf numFmtId="0" fontId="38" fillId="0" borderId="0"/>
    <xf numFmtId="0" fontId="87" fillId="0" borderId="0"/>
    <xf numFmtId="0" fontId="65" fillId="0" borderId="0"/>
    <xf numFmtId="0" fontId="38" fillId="0" borderId="0"/>
    <xf numFmtId="0" fontId="18" fillId="0" borderId="0"/>
    <xf numFmtId="0" fontId="33" fillId="0" borderId="0"/>
    <xf numFmtId="0" fontId="194" fillId="0" borderId="0">
      <alignment vertical="center"/>
    </xf>
    <xf numFmtId="0" fontId="17" fillId="27" borderId="16" applyNumberFormat="0" applyFont="0" applyAlignment="0" applyProtection="0"/>
    <xf numFmtId="0" fontId="33" fillId="0" borderId="0"/>
    <xf numFmtId="0" fontId="33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7" fillId="0" borderId="24" applyNumberFormat="0" applyFill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" fontId="19" fillId="0" borderId="25" applyNumberFormat="0" applyFill="0" applyAlignment="0" applyProtection="0">
      <alignment horizontal="center"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42" fillId="0" borderId="0" applyNumberFormat="0" applyFill="0" applyBorder="0" applyAlignment="0" applyProtection="0"/>
    <xf numFmtId="0" fontId="19" fillId="0" borderId="0"/>
    <xf numFmtId="0" fontId="19" fillId="0" borderId="0"/>
    <xf numFmtId="1" fontId="19" fillId="0" borderId="25" applyNumberFormat="0" applyFill="0" applyAlignment="0" applyProtection="0">
      <alignment horizontal="center"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12" fontId="124" fillId="0" borderId="34">
      <alignment horizontal="center"/>
    </xf>
    <xf numFmtId="0" fontId="27" fillId="0" borderId="0"/>
    <xf numFmtId="40" fontId="151" fillId="0" borderId="0" applyFont="0" applyFill="0" applyBorder="0" applyAlignment="0" applyProtection="0"/>
    <xf numFmtId="0" fontId="18" fillId="0" borderId="0"/>
    <xf numFmtId="0" fontId="17" fillId="0" borderId="0"/>
    <xf numFmtId="0" fontId="33" fillId="0" borderId="0"/>
    <xf numFmtId="0" fontId="17" fillId="0" borderId="0"/>
    <xf numFmtId="0" fontId="33" fillId="0" borderId="0"/>
    <xf numFmtId="0" fontId="33" fillId="0" borderId="0"/>
    <xf numFmtId="0" fontId="17" fillId="0" borderId="0"/>
    <xf numFmtId="0" fontId="14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71" fillId="0" borderId="0"/>
    <xf numFmtId="0" fontId="19" fillId="0" borderId="0"/>
    <xf numFmtId="0" fontId="27" fillId="0" borderId="0"/>
    <xf numFmtId="0" fontId="4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178" fontId="19" fillId="0" borderId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4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9" fillId="0" borderId="0"/>
    <xf numFmtId="0" fontId="139" fillId="0" borderId="0"/>
    <xf numFmtId="0" fontId="19" fillId="0" borderId="0"/>
    <xf numFmtId="0" fontId="139" fillId="0" borderId="0"/>
    <xf numFmtId="0" fontId="19" fillId="0" borderId="0"/>
    <xf numFmtId="0" fontId="13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2" fillId="0" borderId="0"/>
    <xf numFmtId="0" fontId="19" fillId="0" borderId="0"/>
    <xf numFmtId="0" fontId="18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64" fillId="0" borderId="0"/>
    <xf numFmtId="0" fontId="19" fillId="0" borderId="0"/>
    <xf numFmtId="0" fontId="64" fillId="0" borderId="0"/>
    <xf numFmtId="0" fontId="64" fillId="0" borderId="0"/>
    <xf numFmtId="0" fontId="27" fillId="0" borderId="0"/>
    <xf numFmtId="0" fontId="19" fillId="0" borderId="0"/>
    <xf numFmtId="0" fontId="27" fillId="0" borderId="0"/>
    <xf numFmtId="0" fontId="165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138" fillId="0" borderId="0"/>
    <xf numFmtId="0" fontId="17" fillId="27" borderId="16" applyNumberFormat="0" applyFont="0" applyAlignment="0" applyProtection="0"/>
    <xf numFmtId="0" fontId="17" fillId="27" borderId="16" applyNumberFormat="0" applyFont="0" applyAlignment="0" applyProtection="0"/>
    <xf numFmtId="0" fontId="25" fillId="38" borderId="26" applyNumberFormat="0" applyFont="0" applyAlignment="0" applyProtection="0"/>
    <xf numFmtId="0" fontId="25" fillId="38" borderId="26" applyNumberFormat="0" applyFont="0" applyAlignment="0" applyProtection="0"/>
    <xf numFmtId="0" fontId="25" fillId="38" borderId="26" applyNumberFormat="0" applyFont="0" applyAlignment="0" applyProtection="0"/>
    <xf numFmtId="0" fontId="25" fillId="38" borderId="26" applyNumberFormat="0" applyFont="0" applyAlignment="0" applyProtection="0"/>
    <xf numFmtId="0" fontId="25" fillId="38" borderId="26" applyNumberFormat="0" applyFont="0" applyAlignment="0" applyProtection="0"/>
    <xf numFmtId="0" fontId="17" fillId="27" borderId="16" applyNumberFormat="0" applyFont="0" applyAlignment="0" applyProtection="0"/>
    <xf numFmtId="0" fontId="25" fillId="38" borderId="26" applyNumberFormat="0" applyFont="0" applyAlignment="0" applyProtection="0"/>
    <xf numFmtId="0" fontId="27" fillId="0" borderId="0"/>
    <xf numFmtId="0" fontId="25" fillId="38" borderId="26" applyNumberFormat="0" applyFont="0" applyAlignment="0" applyProtection="0"/>
    <xf numFmtId="0" fontId="25" fillId="38" borderId="26" applyNumberFormat="0" applyFont="0" applyAlignment="0" applyProtection="0"/>
    <xf numFmtId="0" fontId="25" fillId="38" borderId="26" applyNumberFormat="0" applyFont="0" applyAlignment="0" applyProtection="0"/>
    <xf numFmtId="0" fontId="24" fillId="38" borderId="26" applyNumberFormat="0" applyFont="0" applyAlignment="0" applyProtection="0"/>
    <xf numFmtId="0" fontId="25" fillId="38" borderId="26" applyNumberFormat="0" applyFont="0" applyAlignment="0" applyProtection="0"/>
    <xf numFmtId="0" fontId="27" fillId="27" borderId="16" applyNumberFormat="0" applyFont="0" applyAlignment="0" applyProtection="0"/>
    <xf numFmtId="0" fontId="27" fillId="27" borderId="16" applyNumberFormat="0" applyFont="0" applyAlignment="0" applyProtection="0"/>
    <xf numFmtId="0" fontId="24" fillId="38" borderId="26" applyNumberFormat="0" applyFont="0" applyAlignment="0" applyProtection="0"/>
    <xf numFmtId="0" fontId="17" fillId="0" borderId="0"/>
    <xf numFmtId="0" fontId="17" fillId="27" borderId="16" applyNumberFormat="0" applyFont="0" applyAlignment="0" applyProtection="0"/>
    <xf numFmtId="0" fontId="24" fillId="38" borderId="26" applyNumberFormat="0" applyFont="0" applyAlignment="0" applyProtection="0"/>
    <xf numFmtId="0" fontId="17" fillId="27" borderId="16" applyNumberFormat="0" applyFont="0" applyAlignment="0" applyProtection="0"/>
    <xf numFmtId="0" fontId="24" fillId="38" borderId="26" applyNumberFormat="0" applyFont="0" applyAlignment="0" applyProtection="0"/>
    <xf numFmtId="0" fontId="17" fillId="27" borderId="16" applyNumberFormat="0" applyFont="0" applyAlignment="0" applyProtection="0"/>
    <xf numFmtId="0" fontId="24" fillId="38" borderId="26" applyNumberFormat="0" applyFont="0" applyAlignment="0" applyProtection="0"/>
    <xf numFmtId="0" fontId="17" fillId="27" borderId="16" applyNumberFormat="0" applyFont="0" applyAlignment="0" applyProtection="0"/>
    <xf numFmtId="0" fontId="17" fillId="27" borderId="16" applyNumberFormat="0" applyFont="0" applyAlignment="0" applyProtection="0"/>
    <xf numFmtId="0" fontId="19" fillId="0" borderId="0">
      <alignment vertical="justify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3" fontId="22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8" fillId="10" borderId="29" applyNumberFormat="0" applyAlignment="0" applyProtection="0"/>
    <xf numFmtId="0" fontId="148" fillId="10" borderId="29" applyNumberFormat="0" applyAlignment="0" applyProtection="0"/>
    <xf numFmtId="0" fontId="148" fillId="10" borderId="29" applyNumberFormat="0" applyAlignment="0" applyProtection="0"/>
    <xf numFmtId="0" fontId="148" fillId="10" borderId="29" applyNumberFormat="0" applyAlignment="0" applyProtection="0"/>
    <xf numFmtId="0" fontId="148" fillId="10" borderId="29" applyNumberFormat="0" applyAlignment="0" applyProtection="0"/>
    <xf numFmtId="0" fontId="148" fillId="10" borderId="29" applyNumberFormat="0" applyAlignment="0" applyProtection="0"/>
    <xf numFmtId="0" fontId="44" fillId="21" borderId="15" applyNumberFormat="0" applyAlignment="0" applyProtection="0"/>
    <xf numFmtId="0" fontId="44" fillId="21" borderId="15" applyNumberFormat="0" applyAlignment="0" applyProtection="0"/>
    <xf numFmtId="0" fontId="44" fillId="21" borderId="15" applyNumberFormat="0" applyAlignment="0" applyProtection="0"/>
    <xf numFmtId="0" fontId="44" fillId="21" borderId="15" applyNumberFormat="0" applyAlignment="0" applyProtection="0"/>
    <xf numFmtId="0" fontId="44" fillId="21" borderId="15" applyNumberFormat="0" applyAlignment="0" applyProtection="0"/>
    <xf numFmtId="0" fontId="44" fillId="21" borderId="15" applyNumberFormat="0" applyAlignment="0" applyProtection="0"/>
    <xf numFmtId="0" fontId="58" fillId="21" borderId="15" applyNumberFormat="0" applyAlignment="0" applyProtection="0"/>
    <xf numFmtId="0" fontId="44" fillId="21" borderId="15" applyNumberFormat="0" applyAlignment="0" applyProtection="0"/>
    <xf numFmtId="0" fontId="44" fillId="21" borderId="15" applyNumberFormat="0" applyAlignment="0" applyProtection="0"/>
    <xf numFmtId="0" fontId="44" fillId="21" borderId="15" applyNumberFormat="0" applyAlignment="0" applyProtection="0"/>
    <xf numFmtId="0" fontId="44" fillId="21" borderId="15" applyNumberFormat="0" applyAlignment="0" applyProtection="0"/>
    <xf numFmtId="0" fontId="44" fillId="21" borderId="15" applyNumberFormat="0" applyAlignment="0" applyProtection="0"/>
    <xf numFmtId="0" fontId="58" fillId="21" borderId="15" applyNumberFormat="0" applyAlignment="0" applyProtection="0"/>
    <xf numFmtId="0" fontId="22" fillId="0" borderId="0" applyFont="0" applyFill="0" applyBorder="0" applyAlignment="0" applyProtection="0"/>
    <xf numFmtId="0" fontId="44" fillId="21" borderId="15" applyNumberFormat="0" applyAlignment="0" applyProtection="0"/>
    <xf numFmtId="0" fontId="44" fillId="21" borderId="15" applyNumberFormat="0" applyAlignment="0" applyProtection="0"/>
    <xf numFmtId="0" fontId="148" fillId="10" borderId="29" applyNumberFormat="0" applyAlignment="0" applyProtection="0"/>
    <xf numFmtId="0" fontId="148" fillId="10" borderId="29" applyNumberFormat="0" applyAlignment="0" applyProtection="0"/>
    <xf numFmtId="0" fontId="58" fillId="21" borderId="15" applyNumberFormat="0" applyAlignment="0" applyProtection="0"/>
    <xf numFmtId="0" fontId="148" fillId="10" borderId="29" applyNumberFormat="0" applyAlignment="0" applyProtection="0"/>
    <xf numFmtId="0" fontId="58" fillId="21" borderId="15" applyNumberFormat="0" applyAlignment="0" applyProtection="0"/>
    <xf numFmtId="0" fontId="148" fillId="10" borderId="29" applyNumberFormat="0" applyAlignment="0" applyProtection="0"/>
    <xf numFmtId="0" fontId="58" fillId="21" borderId="15" applyNumberFormat="0" applyAlignment="0" applyProtection="0"/>
    <xf numFmtId="0" fontId="148" fillId="10" borderId="29" applyNumberFormat="0" applyAlignment="0" applyProtection="0"/>
    <xf numFmtId="0" fontId="58" fillId="21" borderId="15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>
      <alignment vertical="justify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45" fillId="53" borderId="38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0" fillId="0" borderId="0" applyFont="0" applyFill="0" applyBorder="0" applyAlignment="0" applyProtection="0"/>
    <xf numFmtId="10" fontId="19" fillId="0" borderId="0" applyFont="0" applyFill="0" applyBorder="0" applyAlignment="0" applyProtection="0"/>
    <xf numFmtId="0" fontId="17" fillId="0" borderId="0"/>
    <xf numFmtId="0" fontId="17" fillId="0" borderId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5" fillId="0" borderId="0" applyFill="0" applyBorder="0" applyAlignment="0" applyProtection="0"/>
    <xf numFmtId="9" fontId="1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9" fontId="65" fillId="0" borderId="0" applyFont="0" applyFill="0" applyBorder="0" applyAlignment="0" applyProtection="0"/>
    <xf numFmtId="169" fontId="47" fillId="0" borderId="0" applyFill="0" applyBorder="0" applyAlignment="0"/>
    <xf numFmtId="206" fontId="47" fillId="0" borderId="0" applyFill="0" applyBorder="0" applyAlignment="0"/>
    <xf numFmtId="0" fontId="110" fillId="0" borderId="0" applyNumberFormat="0" applyFill="0" applyBorder="0" applyAlignment="0" applyProtection="0">
      <alignment horizontal="left"/>
    </xf>
    <xf numFmtId="15" fontId="127" fillId="0" borderId="0" applyFont="0" applyFill="0" applyBorder="0" applyAlignment="0" applyProtection="0"/>
    <xf numFmtId="0" fontId="50" fillId="0" borderId="17" applyBorder="0">
      <alignment horizontal="center"/>
    </xf>
    <xf numFmtId="0" fontId="50" fillId="0" borderId="17" applyBorder="0">
      <alignment horizontal="center"/>
    </xf>
    <xf numFmtId="37" fontId="68" fillId="0" borderId="0"/>
    <xf numFmtId="0" fontId="19" fillId="0" borderId="0">
      <alignment vertical="justify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>
      <alignment vertical="justify"/>
    </xf>
    <xf numFmtId="0" fontId="17" fillId="0" borderId="0"/>
    <xf numFmtId="0" fontId="17" fillId="0" borderId="0"/>
    <xf numFmtId="0" fontId="19" fillId="0" borderId="0">
      <alignment vertical="justify"/>
    </xf>
    <xf numFmtId="0" fontId="19" fillId="0" borderId="0">
      <alignment vertical="justify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>
      <alignment vertical="justify"/>
    </xf>
    <xf numFmtId="0" fontId="19" fillId="0" borderId="0">
      <alignment vertical="justify"/>
    </xf>
    <xf numFmtId="0" fontId="17" fillId="0" borderId="0"/>
    <xf numFmtId="0" fontId="19" fillId="0" borderId="0">
      <alignment horizontal="centerContinuous" vertical="center"/>
    </xf>
    <xf numFmtId="0" fontId="17" fillId="0" borderId="0"/>
    <xf numFmtId="0" fontId="17" fillId="0" borderId="0"/>
    <xf numFmtId="0" fontId="17" fillId="0" borderId="0"/>
    <xf numFmtId="0" fontId="110" fillId="0" borderId="41" applyAlignment="0">
      <alignment horizontal="centerContinuous"/>
    </xf>
    <xf numFmtId="0" fontId="19" fillId="0" borderId="0">
      <alignment vertical="justify"/>
    </xf>
    <xf numFmtId="0" fontId="110" fillId="0" borderId="41" applyAlignment="0">
      <alignment horizontal="centerContinuous"/>
    </xf>
    <xf numFmtId="170" fontId="19" fillId="0" borderId="0">
      <alignment vertical="justify"/>
    </xf>
    <xf numFmtId="0" fontId="19" fillId="0" borderId="0">
      <alignment vertical="justify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justify"/>
    </xf>
    <xf numFmtId="0" fontId="19" fillId="0" borderId="0">
      <alignment vertical="justify"/>
    </xf>
    <xf numFmtId="0" fontId="17" fillId="0" borderId="0"/>
    <xf numFmtId="0" fontId="17" fillId="0" borderId="0"/>
    <xf numFmtId="0" fontId="17" fillId="0" borderId="0"/>
    <xf numFmtId="170" fontId="19" fillId="0" borderId="0">
      <alignment vertical="justify"/>
    </xf>
    <xf numFmtId="0" fontId="19" fillId="0" borderId="0">
      <alignment vertical="top"/>
    </xf>
    <xf numFmtId="0" fontId="19" fillId="0" borderId="0">
      <alignment vertical="justify"/>
    </xf>
    <xf numFmtId="0" fontId="17" fillId="0" borderId="0"/>
    <xf numFmtId="0" fontId="17" fillId="0" borderId="0"/>
    <xf numFmtId="0" fontId="19" fillId="0" borderId="0">
      <alignment vertical="justify"/>
    </xf>
    <xf numFmtId="0" fontId="19" fillId="0" borderId="0">
      <alignment vertical="justify"/>
    </xf>
    <xf numFmtId="0" fontId="17" fillId="0" borderId="0"/>
    <xf numFmtId="0" fontId="17" fillId="0" borderId="0"/>
    <xf numFmtId="173" fontId="22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>
      <alignment vertical="top"/>
    </xf>
    <xf numFmtId="0" fontId="19" fillId="0" borderId="0">
      <alignment vertical="justify"/>
    </xf>
    <xf numFmtId="170" fontId="19" fillId="0" borderId="0">
      <alignment vertical="justify"/>
    </xf>
    <xf numFmtId="0" fontId="19" fillId="0" borderId="0">
      <alignment vertical="justify"/>
    </xf>
    <xf numFmtId="0" fontId="19" fillId="0" borderId="0">
      <alignment vertical="justify"/>
    </xf>
    <xf numFmtId="0" fontId="19" fillId="0" borderId="0">
      <alignment vertical="top"/>
    </xf>
    <xf numFmtId="0" fontId="17" fillId="0" borderId="0"/>
    <xf numFmtId="0" fontId="19" fillId="0" borderId="0">
      <alignment vertical="top"/>
    </xf>
    <xf numFmtId="0" fontId="17" fillId="0" borderId="0"/>
    <xf numFmtId="0" fontId="19" fillId="0" borderId="0">
      <alignment vertical="justify"/>
    </xf>
    <xf numFmtId="0" fontId="19" fillId="0" borderId="0">
      <alignment vertical="justify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0" fontId="19" fillId="0" borderId="0">
      <alignment vertical="justify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justify"/>
    </xf>
    <xf numFmtId="0" fontId="19" fillId="0" borderId="0">
      <alignment vertical="justify"/>
    </xf>
    <xf numFmtId="0" fontId="17" fillId="0" borderId="0"/>
    <xf numFmtId="0" fontId="19" fillId="0" borderId="0">
      <alignment vertical="justify"/>
    </xf>
    <xf numFmtId="0" fontId="19" fillId="0" borderId="0">
      <alignment vertical="justify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>
      <alignment vertical="justify"/>
    </xf>
    <xf numFmtId="170" fontId="19" fillId="0" borderId="0">
      <alignment vertical="justify"/>
    </xf>
    <xf numFmtId="0" fontId="19" fillId="0" borderId="0">
      <alignment vertical="justify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justify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>
      <alignment vertical="justify"/>
    </xf>
    <xf numFmtId="0" fontId="19" fillId="0" borderId="0">
      <alignment vertical="top"/>
    </xf>
    <xf numFmtId="0" fontId="60" fillId="0" borderId="19" applyNumberFormat="0" applyFill="0" applyAlignment="0" applyProtection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1" fontId="19" fillId="0" borderId="25" applyNumberFormat="0" applyFill="0" applyAlignment="0" applyProtection="0">
      <alignment horizontal="center"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1" fontId="19" fillId="0" borderId="25" applyNumberFormat="0" applyFill="0" applyAlignment="0" applyProtection="0">
      <alignment horizontal="center" vertical="center"/>
    </xf>
    <xf numFmtId="0" fontId="17" fillId="0" borderId="0"/>
    <xf numFmtId="0" fontId="19" fillId="0" borderId="0">
      <alignment horizontal="center" vertical="center"/>
    </xf>
    <xf numFmtId="1" fontId="19" fillId="0" borderId="25" applyNumberFormat="0" applyFill="0" applyAlignment="0" applyProtection="0">
      <alignment horizontal="center" vertical="center"/>
    </xf>
    <xf numFmtId="0" fontId="17" fillId="0" borderId="0"/>
    <xf numFmtId="1" fontId="19" fillId="0" borderId="25" applyNumberFormat="0" applyFill="0" applyAlignment="0" applyProtection="0">
      <alignment horizontal="center" vertical="center"/>
    </xf>
    <xf numFmtId="1" fontId="19" fillId="0" borderId="25" applyNumberFormat="0" applyFill="0" applyAlignment="0" applyProtection="0">
      <alignment horizontal="center" vertical="center"/>
    </xf>
    <xf numFmtId="1" fontId="19" fillId="0" borderId="25" applyNumberFormat="0" applyFill="0" applyAlignment="0" applyProtection="0">
      <alignment horizontal="center" vertical="center"/>
    </xf>
    <xf numFmtId="1" fontId="19" fillId="0" borderId="25" applyNumberFormat="0" applyFill="0" applyAlignment="0" applyProtection="0">
      <alignment horizontal="center" vertical="center"/>
    </xf>
    <xf numFmtId="1" fontId="19" fillId="0" borderId="25" applyNumberFormat="0" applyFill="0" applyAlignment="0" applyProtection="0">
      <alignment horizontal="center" vertical="center"/>
    </xf>
    <xf numFmtId="1" fontId="19" fillId="0" borderId="25" applyNumberFormat="0" applyFill="0" applyAlignment="0" applyProtection="0">
      <alignment horizontal="center" vertical="center"/>
    </xf>
    <xf numFmtId="1" fontId="19" fillId="0" borderId="25" applyNumberFormat="0" applyFill="0" applyAlignment="0" applyProtection="0">
      <alignment horizontal="center" vertical="center"/>
    </xf>
    <xf numFmtId="1" fontId="19" fillId="0" borderId="25" applyNumberFormat="0" applyFill="0" applyAlignment="0" applyProtection="0">
      <alignment horizontal="center" vertical="center"/>
    </xf>
    <xf numFmtId="0" fontId="28" fillId="3" borderId="0" applyNumberFormat="0" applyBorder="0" applyAlignment="0" applyProtection="0"/>
    <xf numFmtId="1" fontId="19" fillId="0" borderId="25" applyNumberFormat="0" applyFill="0" applyAlignment="0" applyProtection="0">
      <alignment horizontal="center" vertical="center"/>
    </xf>
    <xf numFmtId="0" fontId="28" fillId="18" borderId="0" applyNumberFormat="0" applyBorder="0" applyAlignment="0" applyProtection="0"/>
    <xf numFmtId="1" fontId="19" fillId="0" borderId="25" applyNumberFormat="0" applyFill="0" applyAlignment="0" applyProtection="0">
      <alignment horizontal="center" vertical="center"/>
    </xf>
    <xf numFmtId="1" fontId="19" fillId="0" borderId="25" applyNumberFormat="0" applyFill="0" applyAlignment="0" applyProtection="0">
      <alignment horizontal="center" vertical="center"/>
    </xf>
    <xf numFmtId="1" fontId="19" fillId="0" borderId="25" applyNumberFormat="0" applyFill="0" applyAlignment="0" applyProtection="0">
      <alignment horizontal="center" vertical="center"/>
    </xf>
    <xf numFmtId="0" fontId="28" fillId="4" borderId="0" applyNumberFormat="0" applyBorder="0" applyAlignment="0" applyProtection="0"/>
    <xf numFmtId="1" fontId="19" fillId="0" borderId="25" applyNumberFormat="0" applyFill="0" applyAlignment="0" applyProtection="0">
      <alignment horizontal="center" vertical="center"/>
    </xf>
    <xf numFmtId="0" fontId="28" fillId="31" borderId="0" applyNumberFormat="0" applyBorder="0" applyAlignment="0" applyProtection="0"/>
    <xf numFmtId="1" fontId="19" fillId="0" borderId="25" applyNumberFormat="0" applyFill="0" applyAlignment="0" applyProtection="0">
      <alignment horizontal="center" vertical="center"/>
    </xf>
    <xf numFmtId="0" fontId="28" fillId="15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9" fillId="0" borderId="0">
      <alignment horizontal="centerContinuous" vertical="center"/>
    </xf>
    <xf numFmtId="0" fontId="17" fillId="0" borderId="0"/>
    <xf numFmtId="0" fontId="19" fillId="0" borderId="0"/>
    <xf numFmtId="0" fontId="19" fillId="0" borderId="0"/>
    <xf numFmtId="0" fontId="17" fillId="0" borderId="0"/>
    <xf numFmtId="0" fontId="142" fillId="0" borderId="0" applyNumberFormat="0" applyFill="0" applyBorder="0" applyAlignment="0" applyProtection="0"/>
    <xf numFmtId="0" fontId="17" fillId="0" borderId="0"/>
    <xf numFmtId="0" fontId="191" fillId="76" borderId="0" applyNumberFormat="0" applyFont="0" applyBorder="0" applyAlignment="0">
      <alignment horizontal="center"/>
    </xf>
    <xf numFmtId="238" fontId="19" fillId="0" borderId="0" applyNumberFormat="0" applyFill="0" applyBorder="0" applyAlignment="0" applyProtection="0">
      <alignment horizontal="left"/>
    </xf>
    <xf numFmtId="0" fontId="19" fillId="0" borderId="0">
      <alignment horizontal="centerContinuous"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238" fontId="19" fillId="0" borderId="0" applyNumberFormat="0" applyFill="0" applyBorder="0" applyAlignment="0" applyProtection="0">
      <alignment horizontal="left"/>
    </xf>
    <xf numFmtId="238" fontId="19" fillId="0" borderId="0" applyNumberFormat="0" applyFill="0" applyBorder="0" applyAlignment="0" applyProtection="0">
      <alignment horizontal="left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1" fillId="72" borderId="2" applyNumberFormat="0" applyFont="0" applyAlignment="0">
      <alignment horizontal="center"/>
    </xf>
    <xf numFmtId="0" fontId="188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208" fontId="38" fillId="0" borderId="0" applyFont="0" applyFill="0" applyBorder="0" applyAlignment="0" applyProtection="0"/>
    <xf numFmtId="0" fontId="17" fillId="0" borderId="0"/>
    <xf numFmtId="0" fontId="17" fillId="0" borderId="0"/>
    <xf numFmtId="0" fontId="190" fillId="0" borderId="0" applyNumberFormat="0" applyFill="0" applyBorder="0" applyAlignment="0">
      <alignment horizont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38" fillId="0" borderId="0" applyNumberFormat="0" applyBorder="0">
      <alignment vertical="center"/>
    </xf>
    <xf numFmtId="0" fontId="38" fillId="0" borderId="0" applyNumberFormat="0" applyBorder="0">
      <alignment vertical="center"/>
    </xf>
    <xf numFmtId="0" fontId="202" fillId="0" borderId="0" applyNumberFormat="0" applyBorder="0" applyAlignment="0"/>
    <xf numFmtId="0" fontId="89" fillId="0" borderId="0"/>
    <xf numFmtId="0" fontId="89" fillId="0" borderId="0"/>
    <xf numFmtId="0" fontId="38" fillId="0" borderId="0" applyNumberFormat="0" applyBorder="0">
      <alignment vertical="center"/>
    </xf>
    <xf numFmtId="0" fontId="203" fillId="0" borderId="0" applyNumberFormat="0" applyBorder="0" applyAlignment="0"/>
    <xf numFmtId="0" fontId="164" fillId="0" borderId="0"/>
    <xf numFmtId="0" fontId="164" fillId="0" borderId="0"/>
    <xf numFmtId="0" fontId="73" fillId="0" borderId="0"/>
    <xf numFmtId="0" fontId="167" fillId="0" borderId="0" applyNumberFormat="0" applyBorder="0" applyAlignment="0"/>
    <xf numFmtId="0" fontId="185" fillId="0" borderId="0" applyNumberFormat="0" applyBorder="0" applyAlignment="0"/>
    <xf numFmtId="0" fontId="204" fillId="0" borderId="0" applyNumberFormat="0" applyBorder="0" applyAlignment="0"/>
    <xf numFmtId="0" fontId="17" fillId="0" borderId="0"/>
    <xf numFmtId="0" fontId="114" fillId="0" borderId="0" applyNumberFormat="0" applyBorder="0" applyAlignment="0"/>
    <xf numFmtId="0" fontId="17" fillId="0" borderId="0"/>
    <xf numFmtId="0" fontId="133" fillId="0" borderId="0" applyNumberFormat="0" applyBorder="0" applyAlignment="0"/>
    <xf numFmtId="0" fontId="185" fillId="0" borderId="0" applyNumberFormat="0" applyBorder="0" applyAlignment="0"/>
    <xf numFmtId="0" fontId="36" fillId="0" borderId="0" applyNumberFormat="0" applyBorder="0" applyAlignment="0"/>
    <xf numFmtId="0" fontId="189" fillId="0" borderId="0" applyNumberFormat="0" applyBorder="0" applyAlignment="0"/>
    <xf numFmtId="0" fontId="192" fillId="0" borderId="0" applyNumberFormat="0" applyBorder="0" applyAlignment="0"/>
    <xf numFmtId="0" fontId="70" fillId="38" borderId="0">
      <alignment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0" fillId="38" borderId="0">
      <alignment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0" fontId="196" fillId="0" borderId="0" applyBorder="0">
      <alignment horizontal="right"/>
    </xf>
    <xf numFmtId="40" fontId="196" fillId="0" borderId="0" applyBorder="0">
      <alignment horizontal="right"/>
    </xf>
    <xf numFmtId="3" fontId="19" fillId="0" borderId="34" applyNumberFormat="0" applyFont="0" applyFill="0" applyAlignment="0" applyProtection="0">
      <alignment vertical="center"/>
    </xf>
    <xf numFmtId="0" fontId="125" fillId="0" borderId="0">
      <alignment vertical="top"/>
    </xf>
    <xf numFmtId="0" fontId="19" fillId="0" borderId="0" applyFill="0" applyBorder="0" applyAlignment="0"/>
    <xf numFmtId="0" fontId="19" fillId="0" borderId="0" applyFill="0" applyBorder="0" applyAlignment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9" fillId="0" borderId="0">
      <alignment horizontal="centerContinuous" vertical="center"/>
    </xf>
    <xf numFmtId="0" fontId="67" fillId="0" borderId="24" applyNumberFormat="0" applyFill="0" applyAlignment="0" applyProtection="0"/>
    <xf numFmtId="0" fontId="67" fillId="0" borderId="24" applyNumberFormat="0" applyFill="0" applyAlignment="0" applyProtection="0"/>
    <xf numFmtId="0" fontId="67" fillId="0" borderId="24" applyNumberFormat="0" applyFill="0" applyAlignment="0" applyProtection="0"/>
    <xf numFmtId="0" fontId="67" fillId="0" borderId="24" applyNumberFormat="0" applyFill="0" applyAlignment="0" applyProtection="0"/>
    <xf numFmtId="0" fontId="67" fillId="0" borderId="24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7" fillId="0" borderId="24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3" fontId="205" fillId="0" borderId="50">
      <alignment horizontal="center"/>
    </xf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7" fillId="0" borderId="24" applyNumberFormat="0" applyFill="0" applyAlignment="0" applyProtection="0"/>
    <xf numFmtId="0" fontId="23" fillId="0" borderId="19" applyNumberFormat="0" applyFill="0" applyAlignment="0" applyProtection="0"/>
    <xf numFmtId="0" fontId="67" fillId="0" borderId="24" applyNumberFormat="0" applyFill="0" applyAlignment="0" applyProtection="0"/>
    <xf numFmtId="0" fontId="23" fillId="0" borderId="19" applyNumberFormat="0" applyFill="0" applyAlignment="0" applyProtection="0"/>
    <xf numFmtId="0" fontId="67" fillId="0" borderId="24" applyNumberFormat="0" applyFill="0" applyAlignment="0" applyProtection="0"/>
    <xf numFmtId="0" fontId="23" fillId="0" borderId="19" applyNumberFormat="0" applyFill="0" applyAlignment="0" applyProtection="0"/>
    <xf numFmtId="0" fontId="67" fillId="0" borderId="24" applyNumberFormat="0" applyFill="0" applyAlignment="0" applyProtection="0"/>
    <xf numFmtId="0" fontId="23" fillId="0" borderId="19" applyNumberFormat="0" applyFill="0" applyAlignment="0" applyProtection="0"/>
    <xf numFmtId="40" fontId="127" fillId="0" borderId="0" applyFont="0" applyFill="0" applyBorder="0" applyAlignment="0" applyProtection="0"/>
    <xf numFmtId="3" fontId="206" fillId="0" borderId="36" applyProtection="0"/>
    <xf numFmtId="6" fontId="19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>
      <alignment horizontal="centerContinuous" vertical="center"/>
    </xf>
    <xf numFmtId="0" fontId="17" fillId="0" borderId="0"/>
    <xf numFmtId="9" fontId="115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" vertical="center"/>
    </xf>
    <xf numFmtId="0" fontId="19" fillId="0" borderId="0">
      <alignment horizontal="center" vertical="center"/>
    </xf>
    <xf numFmtId="0" fontId="19" fillId="0" borderId="0">
      <alignment horizontal="center" vertical="center"/>
    </xf>
    <xf numFmtId="0" fontId="19" fillId="0" borderId="0">
      <alignment horizontal="center" vertical="center"/>
    </xf>
    <xf numFmtId="44" fontId="19" fillId="0" borderId="0" applyFont="0" applyFill="0" applyBorder="0" applyAlignment="0" applyProtection="0"/>
    <xf numFmtId="0" fontId="111" fillId="9" borderId="9" applyNumberFormat="0" applyAlignment="0" applyProtection="0"/>
    <xf numFmtId="0" fontId="19" fillId="0" borderId="0">
      <alignment horizontal="centerContinuous" vertical="center"/>
    </xf>
    <xf numFmtId="0" fontId="17" fillId="0" borderId="0"/>
    <xf numFmtId="0" fontId="19" fillId="0" borderId="0">
      <alignment horizontal="centerContinuous" vertical="center"/>
    </xf>
    <xf numFmtId="0" fontId="28" fillId="11" borderId="0" applyNumberFormat="0" applyBorder="0" applyAlignment="0" applyProtection="0"/>
    <xf numFmtId="0" fontId="19" fillId="0" borderId="0">
      <alignment horizontal="centerContinuous" vertical="center"/>
    </xf>
    <xf numFmtId="17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7" fillId="0" borderId="0"/>
    <xf numFmtId="0" fontId="17" fillId="0" borderId="0"/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>
      <alignment horizontal="centerContinuous" vertical="center"/>
    </xf>
    <xf numFmtId="17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" vertical="center"/>
    </xf>
    <xf numFmtId="0" fontId="19" fillId="0" borderId="0">
      <alignment horizontal="center" vertical="center"/>
    </xf>
    <xf numFmtId="0" fontId="19" fillId="0" borderId="0">
      <alignment horizontal="center" vertical="center"/>
    </xf>
    <xf numFmtId="0" fontId="19" fillId="0" borderId="0">
      <alignment horizontal="centerContinuous"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0" fontId="19" fillId="0" borderId="0">
      <alignment horizontal="centerContinuous" vertical="center"/>
    </xf>
    <xf numFmtId="0" fontId="19" fillId="0" borderId="0">
      <alignment horizontal="center" vertical="center"/>
    </xf>
    <xf numFmtId="0" fontId="19" fillId="0" borderId="0">
      <alignment horizontal="centerContinuous" vertical="center"/>
    </xf>
    <xf numFmtId="0" fontId="19" fillId="0" borderId="0">
      <alignment horizontal="center" vertical="center"/>
    </xf>
    <xf numFmtId="0" fontId="19" fillId="0" borderId="0">
      <alignment horizontal="centerContinuous" vertical="center"/>
    </xf>
    <xf numFmtId="0" fontId="17" fillId="0" borderId="0"/>
    <xf numFmtId="0" fontId="17" fillId="0" borderId="0"/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7" fillId="0" borderId="0"/>
    <xf numFmtId="0" fontId="19" fillId="0" borderId="0">
      <alignment horizontal="centerContinuous" vertical="center"/>
    </xf>
    <xf numFmtId="17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" vertical="center"/>
    </xf>
    <xf numFmtId="0" fontId="19" fillId="0" borderId="0">
      <alignment horizontal="center" vertical="center"/>
    </xf>
    <xf numFmtId="0" fontId="179" fillId="0" borderId="0"/>
    <xf numFmtId="0" fontId="19" fillId="0" borderId="0">
      <alignment horizontal="center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08" fillId="0" borderId="8" applyNumberFormat="0" applyFill="0" applyAlignment="0" applyProtection="0"/>
    <xf numFmtId="0" fontId="17" fillId="0" borderId="0"/>
    <xf numFmtId="0" fontId="99" fillId="0" borderId="12" applyNumberFormat="0" applyFill="0" applyAlignment="0" applyProtection="0"/>
    <xf numFmtId="0" fontId="17" fillId="0" borderId="0"/>
    <xf numFmtId="0" fontId="95" fillId="0" borderId="31" applyNumberFormat="0" applyFill="0" applyAlignment="0" applyProtection="0"/>
    <xf numFmtId="0" fontId="17" fillId="0" borderId="0"/>
    <xf numFmtId="0" fontId="95" fillId="0" borderId="0" applyNumberFormat="0" applyFill="0" applyBorder="0" applyAlignment="0" applyProtection="0"/>
    <xf numFmtId="0" fontId="17" fillId="0" borderId="0"/>
    <xf numFmtId="0" fontId="17" fillId="0" borderId="0"/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>
      <alignment horizontal="centerContinuous" vertical="center"/>
    </xf>
    <xf numFmtId="170" fontId="19" fillId="0" borderId="0">
      <alignment horizontal="centerContinuous" vertical="center"/>
    </xf>
    <xf numFmtId="0" fontId="58" fillId="0" borderId="42" applyNumberFormat="0" applyFill="0" applyAlignment="0" applyProtection="0"/>
    <xf numFmtId="0" fontId="19" fillId="0" borderId="0">
      <alignment horizontal="centerContinuous" vertical="center"/>
    </xf>
    <xf numFmtId="0" fontId="19" fillId="0" borderId="0">
      <alignment horizontal="center" vertical="center"/>
    </xf>
    <xf numFmtId="0" fontId="19" fillId="0" borderId="0">
      <alignment horizontal="center" vertical="center"/>
    </xf>
    <xf numFmtId="0" fontId="19" fillId="0" borderId="0">
      <alignment horizontal="center" vertical="center"/>
    </xf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7" fillId="0" borderId="0"/>
    <xf numFmtId="0" fontId="17" fillId="0" borderId="0"/>
    <xf numFmtId="0" fontId="17" fillId="0" borderId="0"/>
    <xf numFmtId="0" fontId="28" fillId="4" borderId="0" applyNumberFormat="0" applyBorder="0" applyAlignment="0" applyProtection="0"/>
    <xf numFmtId="0" fontId="17" fillId="0" borderId="0"/>
    <xf numFmtId="0" fontId="28" fillId="4" borderId="0" applyNumberFormat="0" applyBorder="0" applyAlignment="0" applyProtection="0"/>
    <xf numFmtId="0" fontId="17" fillId="0" borderId="0"/>
    <xf numFmtId="170" fontId="19" fillId="0" borderId="0">
      <alignment horizontal="centerContinuous" vertical="center"/>
    </xf>
    <xf numFmtId="0" fontId="19" fillId="0" borderId="0">
      <alignment horizontal="centerContinuous" vertical="center"/>
    </xf>
    <xf numFmtId="0" fontId="19" fillId="0" borderId="0">
      <alignment horizontal="center" vertical="center"/>
    </xf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03" fillId="0" borderId="0" applyNumberFormat="0" applyFont="0" applyFill="0" applyBorder="0" applyProtection="0">
      <alignment horizontal="center" vertical="center" wrapText="1"/>
    </xf>
    <xf numFmtId="0" fontId="17" fillId="0" borderId="0"/>
    <xf numFmtId="0" fontId="17" fillId="0" borderId="0"/>
    <xf numFmtId="0" fontId="103" fillId="0" borderId="0" applyNumberFormat="0" applyFont="0" applyFill="0" applyBorder="0" applyProtection="0">
      <alignment horizontal="center" vertical="center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38" fontId="56" fillId="0" borderId="0" applyFont="0" applyFill="0" applyBorder="0" applyAlignment="0" applyProtection="0">
      <alignment vertical="center"/>
    </xf>
    <xf numFmtId="16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6" fontId="19" fillId="0" borderId="0" applyFont="0" applyFill="0" applyBorder="0" applyAlignment="0" applyProtection="0"/>
    <xf numFmtId="199" fontId="25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43" fontId="38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199" fontId="25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99" fontId="25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225" fontId="19" fillId="0" borderId="0" applyFon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225" fontId="1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85" fontId="1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202" fontId="1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3" fontId="1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6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176" fontId="38" fillId="0" borderId="0" applyFont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11" fillId="9" borderId="9" applyNumberFormat="0" applyAlignment="0" applyProtection="0"/>
    <xf numFmtId="0" fontId="111" fillId="9" borderId="9" applyNumberFormat="0" applyAlignment="0" applyProtection="0"/>
    <xf numFmtId="0" fontId="111" fillId="9" borderId="9" applyNumberFormat="0" applyAlignment="0" applyProtection="0"/>
    <xf numFmtId="0" fontId="111" fillId="9" borderId="9" applyNumberFormat="0" applyAlignment="0" applyProtection="0"/>
    <xf numFmtId="0" fontId="155" fillId="0" borderId="28" applyNumberFormat="0" applyFill="0" applyAlignment="0" applyProtection="0"/>
    <xf numFmtId="0" fontId="155" fillId="0" borderId="28" applyNumberFormat="0" applyFill="0" applyAlignment="0" applyProtection="0"/>
    <xf numFmtId="0" fontId="155" fillId="0" borderId="28" applyNumberFormat="0" applyFill="0" applyAlignment="0" applyProtection="0"/>
    <xf numFmtId="0" fontId="155" fillId="0" borderId="28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8" fillId="17" borderId="0" applyNumberFormat="0" applyBorder="0" applyAlignment="0" applyProtection="0"/>
    <xf numFmtId="0" fontId="118" fillId="17" borderId="0" applyNumberFormat="0" applyBorder="0" applyAlignment="0" applyProtection="0"/>
    <xf numFmtId="0" fontId="118" fillId="17" borderId="0" applyNumberFormat="0" applyBorder="0" applyAlignment="0" applyProtection="0"/>
    <xf numFmtId="0" fontId="118" fillId="17" borderId="0" applyNumberFormat="0" applyBorder="0" applyAlignment="0" applyProtection="0"/>
    <xf numFmtId="0" fontId="118" fillId="17" borderId="0" applyNumberFormat="0" applyBorder="0" applyAlignment="0" applyProtection="0"/>
    <xf numFmtId="0" fontId="58" fillId="21" borderId="15" applyNumberFormat="0" applyAlignment="0" applyProtection="0"/>
    <xf numFmtId="0" fontId="58" fillId="21" borderId="15" applyNumberFormat="0" applyAlignment="0" applyProtection="0"/>
    <xf numFmtId="0" fontId="58" fillId="21" borderId="15" applyNumberFormat="0" applyAlignment="0" applyProtection="0"/>
    <xf numFmtId="0" fontId="58" fillId="21" borderId="15" applyNumberFormat="0" applyAlignment="0" applyProtection="0"/>
    <xf numFmtId="0" fontId="58" fillId="21" borderId="15" applyNumberFormat="0" applyAlignment="0" applyProtection="0"/>
    <xf numFmtId="0" fontId="104" fillId="21" borderId="13" applyNumberFormat="0" applyAlignment="0" applyProtection="0"/>
    <xf numFmtId="0" fontId="104" fillId="21" borderId="13" applyNumberFormat="0" applyAlignment="0" applyProtection="0"/>
    <xf numFmtId="0" fontId="104" fillId="21" borderId="13" applyNumberFormat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01" fillId="8" borderId="0" applyNumberFormat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9" fontId="107" fillId="0" borderId="0" applyFont="0" applyFill="0" applyBorder="0" applyAlignment="0" applyProtection="0"/>
    <xf numFmtId="0" fontId="19" fillId="0" borderId="0"/>
    <xf numFmtId="0" fontId="64" fillId="0" borderId="0"/>
    <xf numFmtId="0" fontId="19" fillId="0" borderId="0"/>
    <xf numFmtId="0" fontId="64" fillId="0" borderId="0"/>
    <xf numFmtId="0" fontId="19" fillId="0" borderId="0"/>
    <xf numFmtId="0" fontId="64" fillId="0" borderId="0"/>
    <xf numFmtId="0" fontId="64" fillId="0" borderId="0"/>
    <xf numFmtId="0" fontId="19" fillId="0" borderId="0"/>
    <xf numFmtId="0" fontId="19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9" fillId="0" borderId="0"/>
    <xf numFmtId="0" fontId="19" fillId="0" borderId="0"/>
    <xf numFmtId="0" fontId="64" fillId="0" borderId="0"/>
    <xf numFmtId="0" fontId="64" fillId="0" borderId="0"/>
    <xf numFmtId="0" fontId="19" fillId="0" borderId="0"/>
    <xf numFmtId="0" fontId="19" fillId="0" borderId="0"/>
    <xf numFmtId="0" fontId="17" fillId="0" borderId="0"/>
    <xf numFmtId="0" fontId="64" fillId="0" borderId="0"/>
    <xf numFmtId="0" fontId="64" fillId="0" borderId="0"/>
    <xf numFmtId="0" fontId="19" fillId="0" borderId="0"/>
    <xf numFmtId="0" fontId="19" fillId="0" borderId="0"/>
    <xf numFmtId="0" fontId="64" fillId="0" borderId="0"/>
    <xf numFmtId="0" fontId="64" fillId="0" borderId="0"/>
    <xf numFmtId="0" fontId="19" fillId="0" borderId="0"/>
    <xf numFmtId="0" fontId="19" fillId="0" borderId="0"/>
    <xf numFmtId="0" fontId="130" fillId="0" borderId="0"/>
    <xf numFmtId="0" fontId="19" fillId="0" borderId="0"/>
    <xf numFmtId="0" fontId="19" fillId="0" borderId="0"/>
    <xf numFmtId="0" fontId="64" fillId="0" borderId="0"/>
    <xf numFmtId="0" fontId="64" fillId="0" borderId="0"/>
    <xf numFmtId="0" fontId="19" fillId="0" borderId="0"/>
    <xf numFmtId="0" fontId="19" fillId="0" borderId="0"/>
    <xf numFmtId="0" fontId="64" fillId="0" borderId="0"/>
    <xf numFmtId="0" fontId="64" fillId="0" borderId="0"/>
    <xf numFmtId="0" fontId="19" fillId="0" borderId="0"/>
    <xf numFmtId="0" fontId="19" fillId="0" borderId="0"/>
    <xf numFmtId="0" fontId="64" fillId="0" borderId="0"/>
    <xf numFmtId="0" fontId="64" fillId="0" borderId="0"/>
    <xf numFmtId="0" fontId="19" fillId="0" borderId="0"/>
    <xf numFmtId="0" fontId="19" fillId="0" borderId="0"/>
    <xf numFmtId="0" fontId="64" fillId="0" borderId="0"/>
    <xf numFmtId="0" fontId="64" fillId="0" borderId="0"/>
    <xf numFmtId="0" fontId="19" fillId="0" borderId="0"/>
    <xf numFmtId="0" fontId="130" fillId="0" borderId="0"/>
    <xf numFmtId="0" fontId="19" fillId="0" borderId="0"/>
    <xf numFmtId="0" fontId="19" fillId="0" borderId="0"/>
    <xf numFmtId="0" fontId="64" fillId="0" borderId="0"/>
    <xf numFmtId="0" fontId="64" fillId="0" borderId="0"/>
    <xf numFmtId="0" fontId="19" fillId="0" borderId="0"/>
    <xf numFmtId="0" fontId="19" fillId="0" borderId="0"/>
    <xf numFmtId="0" fontId="64" fillId="0" borderId="0"/>
    <xf numFmtId="0" fontId="64" fillId="0" borderId="0"/>
    <xf numFmtId="0" fontId="19" fillId="0" borderId="0"/>
    <xf numFmtId="0" fontId="19" fillId="0" borderId="0"/>
    <xf numFmtId="0" fontId="64" fillId="0" borderId="0"/>
    <xf numFmtId="0" fontId="64" fillId="0" borderId="0"/>
    <xf numFmtId="0" fontId="19" fillId="0" borderId="0"/>
    <xf numFmtId="0" fontId="64" fillId="0" borderId="0"/>
    <xf numFmtId="0" fontId="64" fillId="0" borderId="0"/>
    <xf numFmtId="0" fontId="19" fillId="0" borderId="0"/>
    <xf numFmtId="0" fontId="64" fillId="0" borderId="0"/>
    <xf numFmtId="0" fontId="19" fillId="0" borderId="0"/>
    <xf numFmtId="0" fontId="19" fillId="0" borderId="0"/>
    <xf numFmtId="0" fontId="6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5" fillId="0" borderId="0"/>
    <xf numFmtId="0" fontId="6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4" fillId="0" borderId="0"/>
    <xf numFmtId="0" fontId="19" fillId="0" borderId="0"/>
    <xf numFmtId="0" fontId="41" fillId="16" borderId="13" applyNumberFormat="0" applyAlignment="0" applyProtection="0"/>
    <xf numFmtId="0" fontId="41" fillId="16" borderId="13" applyNumberFormat="0" applyAlignment="0" applyProtection="0"/>
    <xf numFmtId="0" fontId="41" fillId="16" borderId="13" applyNumberFormat="0" applyAlignment="0" applyProtection="0"/>
    <xf numFmtId="0" fontId="41" fillId="16" borderId="13" applyNumberFormat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19" fillId="38" borderId="26" applyNumberFormat="0" applyFont="0" applyAlignment="0" applyProtection="0"/>
    <xf numFmtId="0" fontId="19" fillId="38" borderId="26" applyNumberFormat="0" applyFont="0" applyAlignment="0" applyProtection="0"/>
    <xf numFmtId="0" fontId="207" fillId="0" borderId="44" applyNumberFormat="0" applyFill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3" fontId="22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94" fontId="19" fillId="0" borderId="0" applyFont="0" applyFill="0" applyBorder="0" applyAlignment="0" applyProtection="0"/>
    <xf numFmtId="0" fontId="208" fillId="0" borderId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209" fillId="0" borderId="0"/>
    <xf numFmtId="194" fontId="210" fillId="0" borderId="0" applyFont="0" applyFill="0" applyBorder="0" applyAlignment="0" applyProtection="0"/>
    <xf numFmtId="42" fontId="19" fillId="0" borderId="0" applyFont="0" applyFill="0" applyBorder="0" applyAlignment="0" applyProtection="0"/>
    <xf numFmtId="228" fontId="151" fillId="0" borderId="0" applyFont="0" applyFill="0" applyBorder="0" applyAlignment="0" applyProtection="0"/>
    <xf numFmtId="197" fontId="151" fillId="0" borderId="0" applyFont="0" applyFill="0" applyBorder="0" applyAlignment="0" applyProtection="0"/>
    <xf numFmtId="0" fontId="211" fillId="0" borderId="0"/>
    <xf numFmtId="43" fontId="25" fillId="0" borderId="0" applyFont="0" applyFill="0" applyBorder="0" applyAlignment="0" applyProtection="0"/>
    <xf numFmtId="0" fontId="2" fillId="0" borderId="0"/>
    <xf numFmtId="0" fontId="212" fillId="0" borderId="0"/>
    <xf numFmtId="0" fontId="25" fillId="0" borderId="0"/>
    <xf numFmtId="44" fontId="2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1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4" fillId="0" borderId="0"/>
    <xf numFmtId="176" fontId="215" fillId="0" borderId="0" applyFont="0" applyFill="0" applyBorder="0" applyAlignment="0" applyProtection="0"/>
    <xf numFmtId="39" fontId="216" fillId="0" borderId="0"/>
    <xf numFmtId="176" fontId="213" fillId="0" borderId="0" applyFont="0" applyFill="0" applyBorder="0" applyAlignment="0" applyProtection="0"/>
    <xf numFmtId="0" fontId="213" fillId="0" borderId="0"/>
    <xf numFmtId="37" fontId="217" fillId="0" borderId="0"/>
    <xf numFmtId="164" fontId="218" fillId="0" borderId="0" applyFont="0" applyFill="0" applyBorder="0" applyAlignment="0" applyProtection="0"/>
    <xf numFmtId="182" fontId="218" fillId="0" borderId="0" applyFont="0" applyFill="0" applyBorder="0" applyAlignment="0" applyProtection="0"/>
    <xf numFmtId="184" fontId="218" fillId="0" borderId="0" applyFont="0" applyFill="0" applyBorder="0" applyAlignment="0" applyProtection="0"/>
    <xf numFmtId="176" fontId="218" fillId="0" borderId="0" applyFont="0" applyFill="0" applyBorder="0" applyAlignment="0" applyProtection="0"/>
    <xf numFmtId="0" fontId="218" fillId="0" borderId="0"/>
    <xf numFmtId="0" fontId="218" fillId="0" borderId="0"/>
    <xf numFmtId="0" fontId="25" fillId="0" borderId="0"/>
    <xf numFmtId="0" fontId="219" fillId="108" borderId="0" applyNumberFormat="0" applyBorder="0" applyAlignment="0" applyProtection="0"/>
    <xf numFmtId="0" fontId="219" fillId="108" borderId="0" applyNumberFormat="0" applyBorder="0" applyAlignment="0" applyProtection="0"/>
    <xf numFmtId="0" fontId="219" fillId="109" borderId="0" applyNumberFormat="0" applyBorder="0" applyAlignment="0" applyProtection="0"/>
    <xf numFmtId="0" fontId="219" fillId="109" borderId="0" applyNumberFormat="0" applyBorder="0" applyAlignment="0" applyProtection="0"/>
    <xf numFmtId="0" fontId="219" fillId="110" borderId="0" applyNumberFormat="0" applyBorder="0" applyAlignment="0" applyProtection="0"/>
    <xf numFmtId="0" fontId="219" fillId="110" borderId="0" applyNumberFormat="0" applyBorder="0" applyAlignment="0" applyProtection="0"/>
    <xf numFmtId="0" fontId="219" fillId="111" borderId="0" applyNumberFormat="0" applyBorder="0" applyAlignment="0" applyProtection="0"/>
    <xf numFmtId="0" fontId="219" fillId="111" borderId="0" applyNumberFormat="0" applyBorder="0" applyAlignment="0" applyProtection="0"/>
    <xf numFmtId="0" fontId="219" fillId="112" borderId="0" applyNumberFormat="0" applyBorder="0" applyAlignment="0" applyProtection="0"/>
    <xf numFmtId="0" fontId="219" fillId="112" borderId="0" applyNumberFormat="0" applyBorder="0" applyAlignment="0" applyProtection="0"/>
    <xf numFmtId="0" fontId="219" fillId="113" borderId="0" applyNumberFormat="0" applyBorder="0" applyAlignment="0" applyProtection="0"/>
    <xf numFmtId="0" fontId="219" fillId="113" borderId="0" applyNumberFormat="0" applyBorder="0" applyAlignment="0" applyProtection="0"/>
    <xf numFmtId="0" fontId="17" fillId="108" borderId="0" applyNumberFormat="0" applyBorder="0" applyAlignment="0" applyProtection="0"/>
    <xf numFmtId="0" fontId="17" fillId="112" borderId="0" applyNumberFormat="0" applyBorder="0" applyAlignment="0" applyProtection="0"/>
    <xf numFmtId="0" fontId="17" fillId="112" borderId="0" applyNumberFormat="0" applyBorder="0" applyAlignment="0" applyProtection="0"/>
    <xf numFmtId="0" fontId="17" fillId="112" borderId="0" applyNumberFormat="0" applyBorder="0" applyAlignment="0" applyProtection="0"/>
    <xf numFmtId="0" fontId="17" fillId="112" borderId="0" applyNumberFormat="0" applyBorder="0" applyAlignment="0" applyProtection="0"/>
    <xf numFmtId="0" fontId="17" fillId="109" borderId="0" applyNumberFormat="0" applyBorder="0" applyAlignment="0" applyProtection="0"/>
    <xf numFmtId="0" fontId="17" fillId="109" borderId="0" applyNumberFormat="0" applyBorder="0" applyAlignment="0" applyProtection="0"/>
    <xf numFmtId="0" fontId="17" fillId="109" borderId="0" applyNumberFormat="0" applyBorder="0" applyAlignment="0" applyProtection="0"/>
    <xf numFmtId="0" fontId="17" fillId="109" borderId="0" applyNumberFormat="0" applyBorder="0" applyAlignment="0" applyProtection="0"/>
    <xf numFmtId="0" fontId="17" fillId="109" borderId="0" applyNumberFormat="0" applyBorder="0" applyAlignment="0" applyProtection="0"/>
    <xf numFmtId="0" fontId="17" fillId="110" borderId="0" applyNumberFormat="0" applyBorder="0" applyAlignment="0" applyProtection="0"/>
    <xf numFmtId="0" fontId="17" fillId="113" borderId="0" applyNumberFormat="0" applyBorder="0" applyAlignment="0" applyProtection="0"/>
    <xf numFmtId="0" fontId="17" fillId="113" borderId="0" applyNumberFormat="0" applyBorder="0" applyAlignment="0" applyProtection="0"/>
    <xf numFmtId="0" fontId="17" fillId="113" borderId="0" applyNumberFormat="0" applyBorder="0" applyAlignment="0" applyProtection="0"/>
    <xf numFmtId="0" fontId="17" fillId="113" borderId="0" applyNumberFormat="0" applyBorder="0" applyAlignment="0" applyProtection="0"/>
    <xf numFmtId="0" fontId="17" fillId="111" borderId="0" applyNumberFormat="0" applyBorder="0" applyAlignment="0" applyProtection="0"/>
    <xf numFmtId="0" fontId="17" fillId="114" borderId="0" applyNumberFormat="0" applyBorder="0" applyAlignment="0" applyProtection="0"/>
    <xf numFmtId="0" fontId="17" fillId="114" borderId="0" applyNumberFormat="0" applyBorder="0" applyAlignment="0" applyProtection="0"/>
    <xf numFmtId="0" fontId="17" fillId="114" borderId="0" applyNumberFormat="0" applyBorder="0" applyAlignment="0" applyProtection="0"/>
    <xf numFmtId="0" fontId="17" fillId="114" borderId="0" applyNumberFormat="0" applyBorder="0" applyAlignment="0" applyProtection="0"/>
    <xf numFmtId="0" fontId="17" fillId="112" borderId="0" applyNumberFormat="0" applyBorder="0" applyAlignment="0" applyProtection="0"/>
    <xf numFmtId="0" fontId="17" fillId="115" borderId="0" applyNumberFormat="0" applyBorder="0" applyAlignment="0" applyProtection="0"/>
    <xf numFmtId="0" fontId="17" fillId="115" borderId="0" applyNumberFormat="0" applyBorder="0" applyAlignment="0" applyProtection="0"/>
    <xf numFmtId="0" fontId="17" fillId="115" borderId="0" applyNumberFormat="0" applyBorder="0" applyAlignment="0" applyProtection="0"/>
    <xf numFmtId="0" fontId="17" fillId="115" borderId="0" applyNumberFormat="0" applyBorder="0" applyAlignment="0" applyProtection="0"/>
    <xf numFmtId="0" fontId="17" fillId="113" borderId="0" applyNumberFormat="0" applyBorder="0" applyAlignment="0" applyProtection="0"/>
    <xf numFmtId="0" fontId="17" fillId="109" borderId="0" applyNumberFormat="0" applyBorder="0" applyAlignment="0" applyProtection="0"/>
    <xf numFmtId="0" fontId="17" fillId="109" borderId="0" applyNumberFormat="0" applyBorder="0" applyAlignment="0" applyProtection="0"/>
    <xf numFmtId="0" fontId="17" fillId="109" borderId="0" applyNumberFormat="0" applyBorder="0" applyAlignment="0" applyProtection="0"/>
    <xf numFmtId="0" fontId="17" fillId="109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1" borderId="0" applyNumberFormat="0" applyBorder="0" applyAlignment="0" applyProtection="0"/>
    <xf numFmtId="0" fontId="219" fillId="111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17" fillId="116" borderId="0" applyNumberFormat="0" applyBorder="0" applyAlignment="0" applyProtection="0"/>
    <xf numFmtId="0" fontId="17" fillId="116" borderId="0" applyNumberFormat="0" applyBorder="0" applyAlignment="0" applyProtection="0"/>
    <xf numFmtId="0" fontId="17" fillId="116" borderId="0" applyNumberFormat="0" applyBorder="0" applyAlignment="0" applyProtection="0"/>
    <xf numFmtId="0" fontId="17" fillId="116" borderId="0" applyNumberFormat="0" applyBorder="0" applyAlignment="0" applyProtection="0"/>
    <xf numFmtId="0" fontId="17" fillId="116" borderId="0" applyNumberFormat="0" applyBorder="0" applyAlignment="0" applyProtection="0"/>
    <xf numFmtId="0" fontId="17" fillId="117" borderId="0" applyNumberFormat="0" applyBorder="0" applyAlignment="0" applyProtection="0"/>
    <xf numFmtId="0" fontId="17" fillId="109" borderId="0" applyNumberFormat="0" applyBorder="0" applyAlignment="0" applyProtection="0"/>
    <xf numFmtId="0" fontId="17" fillId="109" borderId="0" applyNumberFormat="0" applyBorder="0" applyAlignment="0" applyProtection="0"/>
    <xf numFmtId="0" fontId="17" fillId="109" borderId="0" applyNumberFormat="0" applyBorder="0" applyAlignment="0" applyProtection="0"/>
    <xf numFmtId="0" fontId="17" fillId="109" borderId="0" applyNumberFormat="0" applyBorder="0" applyAlignment="0" applyProtection="0"/>
    <xf numFmtId="0" fontId="17" fillId="118" borderId="0" applyNumberFormat="0" applyBorder="0" applyAlignment="0" applyProtection="0"/>
    <xf numFmtId="0" fontId="17" fillId="113" borderId="0" applyNumberFormat="0" applyBorder="0" applyAlignment="0" applyProtection="0"/>
    <xf numFmtId="0" fontId="17" fillId="113" borderId="0" applyNumberFormat="0" applyBorder="0" applyAlignment="0" applyProtection="0"/>
    <xf numFmtId="0" fontId="17" fillId="113" borderId="0" applyNumberFormat="0" applyBorder="0" applyAlignment="0" applyProtection="0"/>
    <xf numFmtId="0" fontId="17" fillId="113" borderId="0" applyNumberFormat="0" applyBorder="0" applyAlignment="0" applyProtection="0"/>
    <xf numFmtId="0" fontId="17" fillId="111" borderId="0" applyNumberFormat="0" applyBorder="0" applyAlignment="0" applyProtection="0"/>
    <xf numFmtId="0" fontId="17" fillId="115" borderId="0" applyNumberFormat="0" applyBorder="0" applyAlignment="0" applyProtection="0"/>
    <xf numFmtId="0" fontId="17" fillId="115" borderId="0" applyNumberFormat="0" applyBorder="0" applyAlignment="0" applyProtection="0"/>
    <xf numFmtId="0" fontId="17" fillId="115" borderId="0" applyNumberFormat="0" applyBorder="0" applyAlignment="0" applyProtection="0"/>
    <xf numFmtId="0" fontId="17" fillId="115" borderId="0" applyNumberFormat="0" applyBorder="0" applyAlignment="0" applyProtection="0"/>
    <xf numFmtId="0" fontId="17" fillId="116" borderId="0" applyNumberFormat="0" applyBorder="0" applyAlignment="0" applyProtection="0"/>
    <xf numFmtId="0" fontId="17" fillId="115" borderId="0" applyNumberFormat="0" applyBorder="0" applyAlignment="0" applyProtection="0"/>
    <xf numFmtId="0" fontId="17" fillId="115" borderId="0" applyNumberFormat="0" applyBorder="0" applyAlignment="0" applyProtection="0"/>
    <xf numFmtId="0" fontId="17" fillId="115" borderId="0" applyNumberFormat="0" applyBorder="0" applyAlignment="0" applyProtection="0"/>
    <xf numFmtId="0" fontId="17" fillId="115" borderId="0" applyNumberFormat="0" applyBorder="0" applyAlignment="0" applyProtection="0"/>
    <xf numFmtId="0" fontId="17" fillId="119" borderId="0" applyNumberFormat="0" applyBorder="0" applyAlignment="0" applyProtection="0"/>
    <xf numFmtId="0" fontId="17" fillId="120" borderId="0" applyNumberFormat="0" applyBorder="0" applyAlignment="0" applyProtection="0"/>
    <xf numFmtId="0" fontId="17" fillId="120" borderId="0" applyNumberFormat="0" applyBorder="0" applyAlignment="0" applyProtection="0"/>
    <xf numFmtId="0" fontId="17" fillId="120" borderId="0" applyNumberFormat="0" applyBorder="0" applyAlignment="0" applyProtection="0"/>
    <xf numFmtId="0" fontId="17" fillId="120" borderId="0" applyNumberFormat="0" applyBorder="0" applyAlignment="0" applyProtection="0"/>
    <xf numFmtId="43" fontId="220" fillId="0" borderId="35">
      <alignment horizontal="right" vertical="center"/>
    </xf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8" fillId="121" borderId="0" applyNumberFormat="0" applyBorder="0" applyAlignment="0" applyProtection="0"/>
    <xf numFmtId="0" fontId="28" fillId="123" borderId="0" applyNumberFormat="0" applyBorder="0" applyAlignment="0" applyProtection="0"/>
    <xf numFmtId="0" fontId="28" fillId="123" borderId="0" applyNumberFormat="0" applyBorder="0" applyAlignment="0" applyProtection="0"/>
    <xf numFmtId="0" fontId="28" fillId="123" borderId="0" applyNumberFormat="0" applyBorder="0" applyAlignment="0" applyProtection="0"/>
    <xf numFmtId="0" fontId="28" fillId="123" borderId="0" applyNumberFormat="0" applyBorder="0" applyAlignment="0" applyProtection="0"/>
    <xf numFmtId="0" fontId="28" fillId="117" borderId="0" applyNumberFormat="0" applyBorder="0" applyAlignment="0" applyProtection="0"/>
    <xf numFmtId="0" fontId="28" fillId="109" borderId="0" applyNumberFormat="0" applyBorder="0" applyAlignment="0" applyProtection="0"/>
    <xf numFmtId="0" fontId="28" fillId="109" borderId="0" applyNumberFormat="0" applyBorder="0" applyAlignment="0" applyProtection="0"/>
    <xf numFmtId="0" fontId="28" fillId="109" borderId="0" applyNumberFormat="0" applyBorder="0" applyAlignment="0" applyProtection="0"/>
    <xf numFmtId="0" fontId="28" fillId="109" borderId="0" applyNumberFormat="0" applyBorder="0" applyAlignment="0" applyProtection="0"/>
    <xf numFmtId="0" fontId="28" fillId="118" borderId="0" applyNumberFormat="0" applyBorder="0" applyAlignment="0" applyProtection="0"/>
    <xf numFmtId="0" fontId="28" fillId="117" borderId="0" applyNumberFormat="0" applyBorder="0" applyAlignment="0" applyProtection="0"/>
    <xf numFmtId="0" fontId="28" fillId="117" borderId="0" applyNumberFormat="0" applyBorder="0" applyAlignment="0" applyProtection="0"/>
    <xf numFmtId="0" fontId="28" fillId="117" borderId="0" applyNumberFormat="0" applyBorder="0" applyAlignment="0" applyProtection="0"/>
    <xf numFmtId="0" fontId="28" fillId="117" borderId="0" applyNumberFormat="0" applyBorder="0" applyAlignment="0" applyProtection="0"/>
    <xf numFmtId="0" fontId="28" fillId="122" borderId="0" applyNumberFormat="0" applyBorder="0" applyAlignment="0" applyProtection="0"/>
    <xf numFmtId="0" fontId="28" fillId="123" borderId="0" applyNumberFormat="0" applyBorder="0" applyAlignment="0" applyProtection="0"/>
    <xf numFmtId="0" fontId="28" fillId="123" borderId="0" applyNumberFormat="0" applyBorder="0" applyAlignment="0" applyProtection="0"/>
    <xf numFmtId="0" fontId="28" fillId="123" borderId="0" applyNumberFormat="0" applyBorder="0" applyAlignment="0" applyProtection="0"/>
    <xf numFmtId="0" fontId="28" fillId="123" borderId="0" applyNumberFormat="0" applyBorder="0" applyAlignment="0" applyProtection="0"/>
    <xf numFmtId="0" fontId="28" fillId="123" borderId="0" applyNumberFormat="0" applyBorder="0" applyAlignment="0" applyProtection="0"/>
    <xf numFmtId="0" fontId="28" fillId="125" borderId="0" applyNumberFormat="0" applyBorder="0" applyAlignment="0" applyProtection="0"/>
    <xf numFmtId="0" fontId="28" fillId="125" borderId="0" applyNumberFormat="0" applyBorder="0" applyAlignment="0" applyProtection="0"/>
    <xf numFmtId="0" fontId="28" fillId="125" borderId="0" applyNumberFormat="0" applyBorder="0" applyAlignment="0" applyProtection="0"/>
    <xf numFmtId="0" fontId="28" fillId="125" borderId="0" applyNumberFormat="0" applyBorder="0" applyAlignment="0" applyProtection="0"/>
    <xf numFmtId="0" fontId="28" fillId="124" borderId="0" applyNumberFormat="0" applyBorder="0" applyAlignment="0" applyProtection="0"/>
    <xf numFmtId="0" fontId="28" fillId="120" borderId="0" applyNumberFormat="0" applyBorder="0" applyAlignment="0" applyProtection="0"/>
    <xf numFmtId="0" fontId="28" fillId="120" borderId="0" applyNumberFormat="0" applyBorder="0" applyAlignment="0" applyProtection="0"/>
    <xf numFmtId="0" fontId="28" fillId="120" borderId="0" applyNumberFormat="0" applyBorder="0" applyAlignment="0" applyProtection="0"/>
    <xf numFmtId="0" fontId="28" fillId="120" borderId="0" applyNumberFormat="0" applyBorder="0" applyAlignment="0" applyProtection="0"/>
    <xf numFmtId="9" fontId="218" fillId="0" borderId="0"/>
    <xf numFmtId="0" fontId="222" fillId="0" borderId="0" applyFont="0" applyFill="0" applyBorder="0" applyAlignment="0" applyProtection="0"/>
    <xf numFmtId="0" fontId="26" fillId="0" borderId="54">
      <alignment horizontal="center"/>
    </xf>
    <xf numFmtId="0" fontId="59" fillId="0" borderId="17" applyFill="0">
      <alignment horizontal="center"/>
      <protection locked="0"/>
    </xf>
    <xf numFmtId="0" fontId="26" fillId="65" borderId="0"/>
    <xf numFmtId="216" fontId="26" fillId="0" borderId="0"/>
    <xf numFmtId="168" fontId="26" fillId="0" borderId="0"/>
    <xf numFmtId="0" fontId="59" fillId="66" borderId="0">
      <alignment horizontal="right"/>
    </xf>
    <xf numFmtId="0" fontId="221" fillId="126" borderId="0" applyNumberFormat="0" applyBorder="0" applyAlignment="0" applyProtection="0"/>
    <xf numFmtId="0" fontId="221" fillId="126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0" fontId="221" fillId="128" borderId="0" applyNumberFormat="0" applyBorder="0" applyAlignment="0" applyProtection="0"/>
    <xf numFmtId="0" fontId="221" fillId="128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9" borderId="0" applyNumberFormat="0" applyBorder="0" applyAlignment="0" applyProtection="0"/>
    <xf numFmtId="0" fontId="221" fillId="129" borderId="0" applyNumberFormat="0" applyBorder="0" applyAlignment="0" applyProtection="0"/>
    <xf numFmtId="0" fontId="223" fillId="116" borderId="43">
      <alignment horizontal="center" vertical="center"/>
    </xf>
    <xf numFmtId="0" fontId="224" fillId="109" borderId="0" applyNumberFormat="0" applyBorder="0" applyAlignment="0" applyProtection="0"/>
    <xf numFmtId="0" fontId="224" fillId="109" borderId="0" applyNumberFormat="0" applyBorder="0" applyAlignment="0" applyProtection="0"/>
    <xf numFmtId="37" fontId="225" fillId="0" borderId="0"/>
    <xf numFmtId="0" fontId="226" fillId="0" borderId="0" applyNumberFormat="0" applyFill="0" applyBorder="0" applyAlignment="0" applyProtection="0"/>
    <xf numFmtId="37" fontId="227" fillId="0" borderId="0"/>
    <xf numFmtId="37" fontId="227" fillId="0" borderId="0"/>
    <xf numFmtId="5" fontId="228" fillId="0" borderId="40" applyAlignment="0" applyProtection="0"/>
    <xf numFmtId="206" fontId="229" fillId="0" borderId="0" applyFill="0" applyBorder="0" applyAlignment="0"/>
    <xf numFmtId="223" fontId="229" fillId="0" borderId="0" applyFill="0" applyBorder="0" applyAlignment="0"/>
    <xf numFmtId="185" fontId="229" fillId="0" borderId="0" applyFill="0" applyBorder="0" applyAlignment="0"/>
    <xf numFmtId="169" fontId="229" fillId="0" borderId="0" applyFill="0" applyBorder="0" applyAlignment="0"/>
    <xf numFmtId="206" fontId="229" fillId="0" borderId="0" applyFill="0" applyBorder="0" applyAlignment="0"/>
    <xf numFmtId="0" fontId="230" fillId="115" borderId="13" applyNumberFormat="0" applyAlignment="0" applyProtection="0"/>
    <xf numFmtId="0" fontId="230" fillId="115" borderId="13" applyNumberFormat="0" applyAlignment="0" applyProtection="0"/>
    <xf numFmtId="0" fontId="231" fillId="130" borderId="9" applyNumberFormat="0" applyAlignment="0" applyProtection="0"/>
    <xf numFmtId="0" fontId="231" fillId="130" borderId="9" applyNumberFormat="0" applyAlignment="0" applyProtection="0"/>
    <xf numFmtId="167" fontId="232" fillId="0" borderId="0"/>
    <xf numFmtId="167" fontId="232" fillId="0" borderId="0"/>
    <xf numFmtId="167" fontId="232" fillId="0" borderId="0"/>
    <xf numFmtId="167" fontId="232" fillId="0" borderId="0"/>
    <xf numFmtId="167" fontId="232" fillId="0" borderId="0"/>
    <xf numFmtId="167" fontId="232" fillId="0" borderId="0"/>
    <xf numFmtId="167" fontId="232" fillId="0" borderId="0"/>
    <xf numFmtId="167" fontId="232" fillId="0" borderId="0"/>
    <xf numFmtId="164" fontId="213" fillId="0" borderId="0" applyFont="0" applyFill="0" applyBorder="0" applyAlignment="0" applyProtection="0"/>
    <xf numFmtId="185" fontId="229" fillId="0" borderId="0" applyFont="0" applyFill="0" applyBorder="0" applyAlignment="0" applyProtection="0"/>
    <xf numFmtId="176" fontId="233" fillId="0" borderId="0" applyFont="0" applyFill="0" applyBorder="0" applyAlignment="0" applyProtection="0"/>
    <xf numFmtId="176" fontId="233" fillId="0" borderId="0" applyFont="0" applyFill="0" applyBorder="0" applyAlignment="0" applyProtection="0"/>
    <xf numFmtId="176" fontId="233" fillId="0" borderId="0" applyFont="0" applyFill="0" applyBorder="0" applyAlignment="0" applyProtection="0"/>
    <xf numFmtId="176" fontId="233" fillId="0" borderId="0" applyFont="0" applyFill="0" applyBorder="0" applyAlignment="0" applyProtection="0"/>
    <xf numFmtId="176" fontId="233" fillId="0" borderId="0" applyFont="0" applyFill="0" applyBorder="0" applyAlignment="0" applyProtection="0"/>
    <xf numFmtId="176" fontId="233" fillId="0" borderId="0" applyFont="0" applyFill="0" applyBorder="0" applyAlignment="0" applyProtection="0"/>
    <xf numFmtId="176" fontId="233" fillId="0" borderId="0" applyFont="0" applyFill="0" applyBorder="0" applyAlignment="0" applyProtection="0"/>
    <xf numFmtId="176" fontId="233" fillId="0" borderId="0" applyFont="0" applyFill="0" applyBorder="0" applyAlignment="0" applyProtection="0"/>
    <xf numFmtId="176" fontId="213" fillId="0" borderId="0" applyFont="0" applyFill="0" applyBorder="0" applyAlignment="0" applyProtection="0"/>
    <xf numFmtId="176" fontId="233" fillId="0" borderId="0" applyFont="0" applyFill="0" applyBorder="0" applyAlignment="0" applyProtection="0"/>
    <xf numFmtId="176" fontId="233" fillId="0" borderId="0" applyFont="0" applyFill="0" applyBorder="0" applyAlignment="0" applyProtection="0"/>
    <xf numFmtId="176" fontId="233" fillId="0" borderId="0" applyFont="0" applyFill="0" applyBorder="0" applyAlignment="0" applyProtection="0"/>
    <xf numFmtId="176" fontId="233" fillId="0" borderId="0" applyFont="0" applyFill="0" applyBorder="0" applyAlignment="0" applyProtection="0"/>
    <xf numFmtId="176" fontId="233" fillId="0" borderId="0" applyFont="0" applyFill="0" applyBorder="0" applyAlignment="0" applyProtection="0"/>
    <xf numFmtId="176" fontId="233" fillId="0" borderId="0" applyFont="0" applyFill="0" applyBorder="0" applyAlignment="0" applyProtection="0"/>
    <xf numFmtId="176" fontId="233" fillId="0" borderId="0" applyFont="0" applyFill="0" applyBorder="0" applyAlignment="0" applyProtection="0"/>
    <xf numFmtId="176" fontId="233" fillId="0" borderId="0" applyFont="0" applyFill="0" applyBorder="0" applyAlignment="0" applyProtection="0"/>
    <xf numFmtId="176" fontId="233" fillId="0" borderId="0" applyFont="0" applyFill="0" applyBorder="0" applyAlignment="0" applyProtection="0"/>
    <xf numFmtId="176" fontId="233" fillId="0" borderId="0" applyFont="0" applyFill="0" applyBorder="0" applyAlignment="0" applyProtection="0"/>
    <xf numFmtId="176" fontId="233" fillId="0" borderId="0" applyFont="0" applyFill="0" applyBorder="0" applyAlignment="0" applyProtection="0"/>
    <xf numFmtId="176" fontId="2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214" fillId="0" borderId="0" applyFont="0" applyFill="0" applyBorder="0" applyAlignment="0" applyProtection="0"/>
    <xf numFmtId="218" fontId="1" fillId="0" borderId="0" applyFont="0" applyFill="0" applyBorder="0" applyAlignment="0" applyProtection="0"/>
    <xf numFmtId="176" fontId="234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233" fillId="0" borderId="0" applyFont="0" applyFill="0" applyBorder="0" applyAlignment="0" applyProtection="0"/>
    <xf numFmtId="176" fontId="233" fillId="0" borderId="0" applyFont="0" applyFill="0" applyBorder="0" applyAlignment="0" applyProtection="0"/>
    <xf numFmtId="176" fontId="233" fillId="0" borderId="0" applyFont="0" applyFill="0" applyBorder="0" applyAlignment="0" applyProtection="0"/>
    <xf numFmtId="176" fontId="233" fillId="0" borderId="0" applyFont="0" applyFill="0" applyBorder="0" applyAlignment="0" applyProtection="0"/>
    <xf numFmtId="176" fontId="233" fillId="0" borderId="0" applyFont="0" applyFill="0" applyBorder="0" applyAlignment="0" applyProtection="0"/>
    <xf numFmtId="176" fontId="233" fillId="0" borderId="0" applyFont="0" applyFill="0" applyBorder="0" applyAlignment="0" applyProtection="0"/>
    <xf numFmtId="176" fontId="233" fillId="0" borderId="0" applyFont="0" applyFill="0" applyBorder="0" applyAlignment="0" applyProtection="0"/>
    <xf numFmtId="176" fontId="233" fillId="0" borderId="0" applyFont="0" applyFill="0" applyBorder="0" applyAlignment="0" applyProtection="0"/>
    <xf numFmtId="176" fontId="233" fillId="0" borderId="0" applyFont="0" applyFill="0" applyBorder="0" applyAlignment="0" applyProtection="0"/>
    <xf numFmtId="176" fontId="233" fillId="0" borderId="0" applyFont="0" applyFill="0" applyBorder="0" applyAlignment="0" applyProtection="0"/>
    <xf numFmtId="176" fontId="233" fillId="0" borderId="0" applyFont="0" applyFill="0" applyBorder="0" applyAlignment="0" applyProtection="0"/>
    <xf numFmtId="176" fontId="233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33" fillId="0" borderId="0" applyFont="0" applyFill="0" applyBorder="0" applyAlignment="0" applyProtection="0"/>
    <xf numFmtId="176" fontId="233" fillId="0" borderId="0" applyFont="0" applyFill="0" applyBorder="0" applyAlignment="0" applyProtection="0"/>
    <xf numFmtId="176" fontId="233" fillId="0" borderId="0" applyFont="0" applyFill="0" applyBorder="0" applyAlignment="0" applyProtection="0"/>
    <xf numFmtId="176" fontId="233" fillId="0" borderId="0" applyFont="0" applyFill="0" applyBorder="0" applyAlignment="0" applyProtection="0"/>
    <xf numFmtId="176" fontId="233" fillId="0" borderId="0" applyFont="0" applyFill="0" applyBorder="0" applyAlignment="0" applyProtection="0"/>
    <xf numFmtId="176" fontId="233" fillId="0" borderId="0" applyFont="0" applyFill="0" applyBorder="0" applyAlignment="0" applyProtection="0"/>
    <xf numFmtId="176" fontId="233" fillId="0" borderId="0" applyFont="0" applyFill="0" applyBorder="0" applyAlignment="0" applyProtection="0"/>
    <xf numFmtId="176" fontId="213" fillId="0" borderId="0" applyFont="0" applyFill="0" applyBorder="0" applyAlignment="0" applyProtection="0"/>
    <xf numFmtId="230" fontId="218" fillId="0" borderId="0" applyFont="0" applyFill="0" applyBorder="0" applyAlignment="0" applyProtection="0"/>
    <xf numFmtId="230" fontId="218" fillId="0" borderId="0" applyFont="0" applyFill="0" applyBorder="0" applyAlignment="0" applyProtection="0"/>
    <xf numFmtId="230" fontId="218" fillId="0" borderId="0" applyFont="0" applyFill="0" applyBorder="0" applyAlignment="0" applyProtection="0"/>
    <xf numFmtId="176" fontId="2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6" fontId="214" fillId="0" borderId="0" applyFont="0" applyFill="0" applyBorder="0" applyAlignment="0" applyProtection="0"/>
    <xf numFmtId="43" fontId="25" fillId="0" borderId="0" applyFont="0" applyFill="0" applyBorder="0" applyAlignment="0" applyProtection="0"/>
    <xf numFmtId="196" fontId="2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5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213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213" fillId="0" borderId="0" applyFont="0" applyFill="0" applyBorder="0" applyAlignment="0" applyProtection="0"/>
    <xf numFmtId="230" fontId="218" fillId="0" borderId="0"/>
    <xf numFmtId="0" fontId="236" fillId="0" borderId="0" applyNumberFormat="0" applyAlignment="0">
      <alignment horizontal="left"/>
    </xf>
    <xf numFmtId="0" fontId="237" fillId="0" borderId="0"/>
    <xf numFmtId="0" fontId="237" fillId="0" borderId="0"/>
    <xf numFmtId="206" fontId="229" fillId="0" borderId="0" applyFont="0" applyFill="0" applyBorder="0" applyAlignment="0" applyProtection="0"/>
    <xf numFmtId="241" fontId="212" fillId="0" borderId="0" applyFont="0" applyFill="0" applyBorder="0" applyAlignment="0" applyProtection="0"/>
    <xf numFmtId="200" fontId="218" fillId="0" borderId="0"/>
    <xf numFmtId="0" fontId="160" fillId="21" borderId="0" applyNumberFormat="0" applyFont="0" applyFill="0" applyBorder="0" applyProtection="0">
      <alignment horizontal="left"/>
    </xf>
    <xf numFmtId="232" fontId="218" fillId="0" borderId="0"/>
    <xf numFmtId="185" fontId="229" fillId="0" borderId="0" applyFill="0" applyBorder="0" applyAlignment="0"/>
    <xf numFmtId="206" fontId="229" fillId="0" borderId="0" applyFill="0" applyBorder="0" applyAlignment="0"/>
    <xf numFmtId="185" fontId="229" fillId="0" borderId="0" applyFill="0" applyBorder="0" applyAlignment="0"/>
    <xf numFmtId="169" fontId="229" fillId="0" borderId="0" applyFill="0" applyBorder="0" applyAlignment="0"/>
    <xf numFmtId="206" fontId="229" fillId="0" borderId="0" applyFill="0" applyBorder="0" applyAlignment="0"/>
    <xf numFmtId="0" fontId="238" fillId="0" borderId="0" applyNumberFormat="0" applyAlignment="0">
      <alignment horizontal="left"/>
    </xf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242" fontId="123" fillId="0" borderId="0">
      <alignment horizontal="right"/>
    </xf>
    <xf numFmtId="0" fontId="240" fillId="110" borderId="0" applyNumberFormat="0" applyBorder="0" applyAlignment="0" applyProtection="0"/>
    <xf numFmtId="0" fontId="240" fillId="110" borderId="0" applyNumberFormat="0" applyBorder="0" applyAlignment="0" applyProtection="0"/>
    <xf numFmtId="0" fontId="241" fillId="65" borderId="0"/>
    <xf numFmtId="0" fontId="63" fillId="0" borderId="53">
      <alignment horizontal="left" vertical="center"/>
    </xf>
    <xf numFmtId="0" fontId="242" fillId="0" borderId="8" applyNumberFormat="0" applyFill="0" applyAlignment="0" applyProtection="0"/>
    <xf numFmtId="0" fontId="242" fillId="0" borderId="8" applyNumberFormat="0" applyFill="0" applyAlignment="0" applyProtection="0"/>
    <xf numFmtId="0" fontId="242" fillId="0" borderId="8" applyNumberFormat="0" applyFill="0" applyAlignment="0" applyProtection="0"/>
    <xf numFmtId="0" fontId="242" fillId="0" borderId="8" applyNumberFormat="0" applyFill="0" applyAlignment="0" applyProtection="0"/>
    <xf numFmtId="0" fontId="243" fillId="0" borderId="12" applyNumberFormat="0" applyFill="0" applyAlignment="0" applyProtection="0"/>
    <xf numFmtId="0" fontId="243" fillId="0" borderId="12" applyNumberFormat="0" applyFill="0" applyAlignment="0" applyProtection="0"/>
    <xf numFmtId="0" fontId="244" fillId="0" borderId="31" applyNumberFormat="0" applyFill="0" applyAlignment="0" applyProtection="0"/>
    <xf numFmtId="0" fontId="244" fillId="0" borderId="31" applyNumberFormat="0" applyFill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5" fillId="0" borderId="17">
      <alignment horizontal="center"/>
    </xf>
    <xf numFmtId="0" fontId="245" fillId="0" borderId="0">
      <alignment horizontal="center"/>
    </xf>
    <xf numFmtId="0" fontId="135" fillId="0" borderId="55" applyNumberFormat="0" applyFill="0" applyAlignment="0" applyProtection="0"/>
    <xf numFmtId="243" fontId="105" fillId="0" borderId="0" applyNumberFormat="0" applyFill="0" applyBorder="0" applyAlignment="0" applyProtection="0">
      <alignment vertical="top"/>
      <protection locked="0"/>
    </xf>
    <xf numFmtId="10" fontId="54" fillId="53" borderId="54" applyNumberFormat="0" applyBorder="0" applyAlignment="0" applyProtection="0"/>
    <xf numFmtId="0" fontId="246" fillId="113" borderId="13" applyNumberFormat="0" applyAlignment="0" applyProtection="0"/>
    <xf numFmtId="0" fontId="246" fillId="113" borderId="13" applyNumberFormat="0" applyAlignment="0" applyProtection="0"/>
    <xf numFmtId="185" fontId="229" fillId="0" borderId="0" applyFill="0" applyBorder="0" applyAlignment="0"/>
    <xf numFmtId="206" fontId="229" fillId="0" borderId="0" applyFill="0" applyBorder="0" applyAlignment="0"/>
    <xf numFmtId="185" fontId="229" fillId="0" borderId="0" applyFill="0" applyBorder="0" applyAlignment="0"/>
    <xf numFmtId="169" fontId="229" fillId="0" borderId="0" applyFill="0" applyBorder="0" applyAlignment="0"/>
    <xf numFmtId="206" fontId="229" fillId="0" borderId="0" applyFill="0" applyBorder="0" applyAlignment="0"/>
    <xf numFmtId="0" fontId="247" fillId="0" borderId="28" applyNumberFormat="0" applyFill="0" applyAlignment="0" applyProtection="0"/>
    <xf numFmtId="0" fontId="247" fillId="0" borderId="28" applyNumberFormat="0" applyFill="0" applyAlignment="0" applyProtection="0"/>
    <xf numFmtId="0" fontId="248" fillId="0" borderId="0"/>
    <xf numFmtId="0" fontId="249" fillId="0" borderId="0"/>
    <xf numFmtId="0" fontId="248" fillId="0" borderId="0"/>
    <xf numFmtId="0" fontId="249" fillId="0" borderId="0"/>
    <xf numFmtId="0" fontId="250" fillId="0" borderId="0"/>
    <xf numFmtId="171" fontId="212" fillId="0" borderId="0" applyFont="0" applyFill="0" applyBorder="0" applyAlignment="0" applyProtection="0"/>
    <xf numFmtId="0" fontId="253" fillId="131" borderId="0" applyNumberFormat="0" applyBorder="0" applyAlignment="0" applyProtection="0"/>
    <xf numFmtId="0" fontId="253" fillId="131" borderId="0" applyNumberFormat="0" applyBorder="0" applyAlignment="0" applyProtection="0"/>
    <xf numFmtId="37" fontId="254" fillId="0" borderId="0"/>
    <xf numFmtId="0" fontId="248" fillId="0" borderId="0"/>
    <xf numFmtId="0" fontId="249" fillId="0" borderId="0"/>
    <xf numFmtId="0" fontId="249" fillId="0" borderId="0"/>
    <xf numFmtId="0" fontId="237" fillId="0" borderId="0"/>
    <xf numFmtId="0" fontId="213" fillId="0" borderId="0"/>
    <xf numFmtId="0" fontId="233" fillId="0" borderId="0"/>
    <xf numFmtId="0" fontId="233" fillId="0" borderId="0"/>
    <xf numFmtId="0" fontId="233" fillId="0" borderId="0"/>
    <xf numFmtId="0" fontId="213" fillId="0" borderId="0"/>
    <xf numFmtId="0" fontId="233" fillId="0" borderId="0"/>
    <xf numFmtId="0" fontId="21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1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1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13" fillId="0" borderId="0"/>
    <xf numFmtId="0" fontId="233" fillId="0" borderId="0"/>
    <xf numFmtId="0" fontId="21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23" fillId="0" borderId="0"/>
    <xf numFmtId="0" fontId="223" fillId="0" borderId="0"/>
    <xf numFmtId="0" fontId="213" fillId="0" borderId="0"/>
    <xf numFmtId="0" fontId="223" fillId="0" borderId="0"/>
    <xf numFmtId="0" fontId="22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23" fillId="0" borderId="0"/>
    <xf numFmtId="0" fontId="223" fillId="0" borderId="0"/>
    <xf numFmtId="0" fontId="223" fillId="0" borderId="0"/>
    <xf numFmtId="0" fontId="255" fillId="0" borderId="0"/>
    <xf numFmtId="0" fontId="213" fillId="0" borderId="0"/>
    <xf numFmtId="0" fontId="223" fillId="0" borderId="0"/>
    <xf numFmtId="0" fontId="25" fillId="0" borderId="0"/>
    <xf numFmtId="0" fontId="214" fillId="0" borderId="0"/>
    <xf numFmtId="0" fontId="223" fillId="0" borderId="0"/>
    <xf numFmtId="0" fontId="25" fillId="0" borderId="0"/>
    <xf numFmtId="0" fontId="223" fillId="0" borderId="0"/>
    <xf numFmtId="0" fontId="1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1" fillId="0" borderId="0"/>
    <xf numFmtId="0" fontId="213" fillId="0" borderId="0"/>
    <xf numFmtId="243" fontId="25" fillId="0" borderId="0"/>
    <xf numFmtId="0" fontId="1" fillId="0" borderId="0"/>
    <xf numFmtId="0" fontId="218" fillId="0" borderId="0"/>
    <xf numFmtId="0" fontId="213" fillId="0" borderId="0"/>
    <xf numFmtId="0" fontId="1" fillId="0" borderId="0"/>
    <xf numFmtId="0" fontId="213" fillId="0" borderId="0"/>
    <xf numFmtId="0" fontId="1" fillId="0" borderId="0"/>
    <xf numFmtId="0" fontId="223" fillId="0" borderId="0"/>
    <xf numFmtId="0" fontId="223" fillId="0" borderId="0"/>
    <xf numFmtId="0" fontId="213" fillId="0" borderId="0"/>
    <xf numFmtId="0" fontId="213" fillId="0" borderId="0"/>
    <xf numFmtId="0" fontId="213" fillId="0" borderId="0"/>
    <xf numFmtId="0" fontId="46" fillId="0" borderId="0"/>
    <xf numFmtId="0" fontId="214" fillId="0" borderId="0"/>
    <xf numFmtId="0" fontId="25" fillId="0" borderId="0"/>
    <xf numFmtId="0" fontId="25" fillId="0" borderId="0"/>
    <xf numFmtId="0" fontId="213" fillId="0" borderId="0"/>
    <xf numFmtId="0" fontId="213" fillId="0" borderId="0"/>
    <xf numFmtId="0" fontId="213" fillId="0" borderId="0"/>
    <xf numFmtId="243" fontId="19" fillId="0" borderId="0"/>
    <xf numFmtId="0" fontId="223" fillId="0" borderId="0"/>
    <xf numFmtId="0" fontId="223" fillId="0" borderId="0"/>
    <xf numFmtId="0" fontId="223" fillId="0" borderId="0"/>
    <xf numFmtId="0" fontId="213" fillId="0" borderId="0"/>
    <xf numFmtId="0" fontId="213" fillId="0" borderId="0"/>
    <xf numFmtId="0" fontId="233" fillId="132" borderId="26" applyNumberFormat="0" applyFont="0" applyAlignment="0" applyProtection="0"/>
    <xf numFmtId="0" fontId="233" fillId="132" borderId="26" applyNumberFormat="0" applyFont="0" applyAlignment="0" applyProtection="0"/>
    <xf numFmtId="0" fontId="256" fillId="115" borderId="15" applyNumberFormat="0" applyAlignment="0" applyProtection="0"/>
    <xf numFmtId="0" fontId="256" fillId="115" borderId="15" applyNumberFormat="0" applyAlignment="0" applyProtection="0"/>
    <xf numFmtId="9" fontId="2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51" fillId="0" borderId="45" applyNumberFormat="0" applyBorder="0"/>
    <xf numFmtId="3" fontId="257" fillId="0" borderId="0" applyNumberFormat="0" applyFill="0" applyBorder="0" applyAlignment="0" applyProtection="0"/>
    <xf numFmtId="185" fontId="229" fillId="0" borderId="0" applyFill="0" applyBorder="0" applyAlignment="0"/>
    <xf numFmtId="206" fontId="229" fillId="0" borderId="0" applyFill="0" applyBorder="0" applyAlignment="0"/>
    <xf numFmtId="185" fontId="229" fillId="0" borderId="0" applyFill="0" applyBorder="0" applyAlignment="0"/>
    <xf numFmtId="169" fontId="229" fillId="0" borderId="0" applyFill="0" applyBorder="0" applyAlignment="0"/>
    <xf numFmtId="206" fontId="229" fillId="0" borderId="0" applyFill="0" applyBorder="0" applyAlignment="0"/>
    <xf numFmtId="0" fontId="191" fillId="72" borderId="53" applyNumberFormat="0" applyFont="0" applyAlignment="0">
      <alignment horizontal="center"/>
    </xf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>
      <alignment horizontal="center"/>
    </xf>
    <xf numFmtId="12" fontId="260" fillId="0" borderId="54">
      <alignment horizontal="center"/>
    </xf>
    <xf numFmtId="0" fontId="25" fillId="0" borderId="0" applyNumberFormat="0" applyBorder="0">
      <alignment vertical="center"/>
    </xf>
    <xf numFmtId="40" fontId="261" fillId="0" borderId="0" applyBorder="0">
      <alignment horizontal="right"/>
    </xf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3" fillId="0" borderId="19" applyNumberFormat="0" applyFill="0" applyAlignment="0" applyProtection="0"/>
    <xf numFmtId="0" fontId="263" fillId="0" borderId="19" applyNumberFormat="0" applyFill="0" applyAlignment="0" applyProtection="0"/>
    <xf numFmtId="37" fontId="54" fillId="131" borderId="0" applyNumberFormat="0" applyBorder="0" applyAlignment="0" applyProtection="0"/>
    <xf numFmtId="3" fontId="206" fillId="0" borderId="55" applyProtection="0"/>
    <xf numFmtId="6" fontId="264" fillId="0" borderId="0" applyFon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52" fillId="0" borderId="0" applyNumberFormat="0" applyFont="0" applyFill="0" applyBorder="0" applyProtection="0">
      <alignment horizontal="center" vertical="center" wrapText="1"/>
    </xf>
    <xf numFmtId="0" fontId="104" fillId="115" borderId="13" applyNumberFormat="0" applyAlignment="0" applyProtection="0"/>
    <xf numFmtId="0" fontId="104" fillId="115" borderId="13" applyNumberFormat="0" applyAlignment="0" applyProtection="0"/>
    <xf numFmtId="0" fontId="104" fillId="115" borderId="13" applyNumberFormat="0" applyAlignment="0" applyProtection="0"/>
    <xf numFmtId="0" fontId="104" fillId="115" borderId="13" applyNumberFormat="0" applyAlignment="0" applyProtection="0"/>
    <xf numFmtId="0" fontId="104" fillId="115" borderId="13" applyNumberFormat="0" applyAlignment="0" applyProtection="0"/>
    <xf numFmtId="43" fontId="25" fillId="0" borderId="0" applyFont="0" applyFill="0" applyBorder="0" applyAlignment="0" applyProtection="0"/>
    <xf numFmtId="176" fontId="213" fillId="0" borderId="0" applyFont="0" applyFill="0" applyBorder="0" applyAlignment="0" applyProtection="0"/>
    <xf numFmtId="176" fontId="213" fillId="0" borderId="0" applyFont="0" applyFill="0" applyBorder="0" applyAlignment="0" applyProtection="0"/>
    <xf numFmtId="244" fontId="233" fillId="0" borderId="0" applyFont="0" applyFill="0" applyBorder="0" applyAlignment="0" applyProtection="0"/>
    <xf numFmtId="43" fontId="25" fillId="0" borderId="0" applyFont="0" applyFill="0" applyBorder="0" applyAlignment="0" applyProtection="0"/>
    <xf numFmtId="244" fontId="233" fillId="0" borderId="0" applyFont="0" applyFill="0" applyBorder="0" applyAlignment="0" applyProtection="0"/>
    <xf numFmtId="176" fontId="233" fillId="0" borderId="0" applyFont="0" applyFill="0" applyBorder="0" applyAlignment="0" applyProtection="0"/>
    <xf numFmtId="176" fontId="234" fillId="0" borderId="0" applyFont="0" applyFill="0" applyBorder="0" applyAlignment="0" applyProtection="0"/>
    <xf numFmtId="0" fontId="266" fillId="0" borderId="0" applyNumberFormat="0" applyFill="0" applyBorder="0" applyAlignment="0" applyProtection="0"/>
    <xf numFmtId="0" fontId="111" fillId="130" borderId="9" applyNumberFormat="0" applyAlignment="0" applyProtection="0"/>
    <xf numFmtId="0" fontId="111" fillId="130" borderId="9" applyNumberFormat="0" applyAlignment="0" applyProtection="0"/>
    <xf numFmtId="0" fontId="111" fillId="130" borderId="9" applyNumberFormat="0" applyAlignment="0" applyProtection="0"/>
    <xf numFmtId="0" fontId="111" fillId="130" borderId="9" applyNumberFormat="0" applyAlignment="0" applyProtection="0"/>
    <xf numFmtId="0" fontId="111" fillId="130" borderId="9" applyNumberFormat="0" applyAlignment="0" applyProtection="0"/>
    <xf numFmtId="0" fontId="101" fillId="110" borderId="0" applyNumberFormat="0" applyBorder="0" applyAlignment="0" applyProtection="0"/>
    <xf numFmtId="0" fontId="101" fillId="110" borderId="0" applyNumberFormat="0" applyBorder="0" applyAlignment="0" applyProtection="0"/>
    <xf numFmtId="0" fontId="101" fillId="110" borderId="0" applyNumberFormat="0" applyBorder="0" applyAlignment="0" applyProtection="0"/>
    <xf numFmtId="0" fontId="101" fillId="110" borderId="0" applyNumberFormat="0" applyBorder="0" applyAlignment="0" applyProtection="0"/>
    <xf numFmtId="0" fontId="101" fillId="110" borderId="0" applyNumberFormat="0" applyBorder="0" applyAlignment="0" applyProtection="0"/>
    <xf numFmtId="0" fontId="213" fillId="0" borderId="0"/>
    <xf numFmtId="0" fontId="213" fillId="0" borderId="0"/>
    <xf numFmtId="0" fontId="255" fillId="0" borderId="0"/>
    <xf numFmtId="0" fontId="255" fillId="0" borderId="0"/>
    <xf numFmtId="0" fontId="267" fillId="0" borderId="0"/>
    <xf numFmtId="0" fontId="41" fillId="113" borderId="13" applyNumberFormat="0" applyAlignment="0" applyProtection="0"/>
    <xf numFmtId="0" fontId="41" fillId="113" borderId="13" applyNumberFormat="0" applyAlignment="0" applyProtection="0"/>
    <xf numFmtId="0" fontId="41" fillId="113" borderId="13" applyNumberFormat="0" applyAlignment="0" applyProtection="0"/>
    <xf numFmtId="0" fontId="41" fillId="113" borderId="13" applyNumberFormat="0" applyAlignment="0" applyProtection="0"/>
    <xf numFmtId="0" fontId="41" fillId="113" borderId="13" applyNumberFormat="0" applyAlignment="0" applyProtection="0"/>
    <xf numFmtId="0" fontId="92" fillId="131" borderId="0" applyNumberFormat="0" applyBorder="0" applyAlignment="0" applyProtection="0"/>
    <xf numFmtId="0" fontId="92" fillId="131" borderId="0" applyNumberFormat="0" applyBorder="0" applyAlignment="0" applyProtection="0"/>
    <xf numFmtId="0" fontId="92" fillId="131" borderId="0" applyNumberFormat="0" applyBorder="0" applyAlignment="0" applyProtection="0"/>
    <xf numFmtId="0" fontId="92" fillId="131" borderId="0" applyNumberFormat="0" applyBorder="0" applyAlignment="0" applyProtection="0"/>
    <xf numFmtId="0" fontId="92" fillId="131" borderId="0" applyNumberFormat="0" applyBorder="0" applyAlignment="0" applyProtection="0"/>
    <xf numFmtId="9" fontId="233" fillId="0" borderId="0" applyFont="0" applyFill="0" applyBorder="0" applyAlignment="0" applyProtection="0"/>
    <xf numFmtId="0" fontId="118" fillId="109" borderId="0" applyNumberFormat="0" applyBorder="0" applyAlignment="0" applyProtection="0"/>
    <xf numFmtId="0" fontId="118" fillId="109" borderId="0" applyNumberFormat="0" applyBorder="0" applyAlignment="0" applyProtection="0"/>
    <xf numFmtId="0" fontId="118" fillId="109" borderId="0" applyNumberFormat="0" applyBorder="0" applyAlignment="0" applyProtection="0"/>
    <xf numFmtId="0" fontId="118" fillId="109" borderId="0" applyNumberFormat="0" applyBorder="0" applyAlignment="0" applyProtection="0"/>
    <xf numFmtId="0" fontId="118" fillId="109" borderId="0" applyNumberFormat="0" applyBorder="0" applyAlignment="0" applyProtection="0"/>
    <xf numFmtId="0" fontId="28" fillId="126" borderId="0" applyNumberFormat="0" applyBorder="0" applyAlignment="0" applyProtection="0"/>
    <xf numFmtId="0" fontId="28" fillId="123" borderId="0" applyNumberFormat="0" applyBorder="0" applyAlignment="0" applyProtection="0"/>
    <xf numFmtId="0" fontId="28" fillId="123" borderId="0" applyNumberFormat="0" applyBorder="0" applyAlignment="0" applyProtection="0"/>
    <xf numFmtId="0" fontId="28" fillId="123" borderId="0" applyNumberFormat="0" applyBorder="0" applyAlignment="0" applyProtection="0"/>
    <xf numFmtId="0" fontId="28" fillId="123" borderId="0" applyNumberFormat="0" applyBorder="0" applyAlignment="0" applyProtection="0"/>
    <xf numFmtId="0" fontId="28" fillId="127" borderId="0" applyNumberFormat="0" applyBorder="0" applyAlignment="0" applyProtection="0"/>
    <xf numFmtId="0" fontId="28" fillId="120" borderId="0" applyNumberFormat="0" applyBorder="0" applyAlignment="0" applyProtection="0"/>
    <xf numFmtId="0" fontId="28" fillId="120" borderId="0" applyNumberFormat="0" applyBorder="0" applyAlignment="0" applyProtection="0"/>
    <xf numFmtId="0" fontId="28" fillId="120" borderId="0" applyNumberFormat="0" applyBorder="0" applyAlignment="0" applyProtection="0"/>
    <xf numFmtId="0" fontId="28" fillId="120" borderId="0" applyNumberFormat="0" applyBorder="0" applyAlignment="0" applyProtection="0"/>
    <xf numFmtId="0" fontId="28" fillId="128" borderId="0" applyNumberFormat="0" applyBorder="0" applyAlignment="0" applyProtection="0"/>
    <xf numFmtId="0" fontId="28" fillId="129" borderId="0" applyNumberFormat="0" applyBorder="0" applyAlignment="0" applyProtection="0"/>
    <xf numFmtId="0" fontId="28" fillId="129" borderId="0" applyNumberFormat="0" applyBorder="0" applyAlignment="0" applyProtection="0"/>
    <xf numFmtId="0" fontId="28" fillId="129" borderId="0" applyNumberFormat="0" applyBorder="0" applyAlignment="0" applyProtection="0"/>
    <xf numFmtId="0" fontId="28" fillId="129" borderId="0" applyNumberFormat="0" applyBorder="0" applyAlignment="0" applyProtection="0"/>
    <xf numFmtId="0" fontId="28" fillId="122" borderId="0" applyNumberFormat="0" applyBorder="0" applyAlignment="0" applyProtection="0"/>
    <xf numFmtId="0" fontId="28" fillId="126" borderId="0" applyNumberFormat="0" applyBorder="0" applyAlignment="0" applyProtection="0"/>
    <xf numFmtId="0" fontId="28" fillId="126" borderId="0" applyNumberFormat="0" applyBorder="0" applyAlignment="0" applyProtection="0"/>
    <xf numFmtId="0" fontId="28" fillId="126" borderId="0" applyNumberFormat="0" applyBorder="0" applyAlignment="0" applyProtection="0"/>
    <xf numFmtId="0" fontId="28" fillId="126" borderId="0" applyNumberFormat="0" applyBorder="0" applyAlignment="0" applyProtection="0"/>
    <xf numFmtId="0" fontId="28" fillId="123" borderId="0" applyNumberFormat="0" applyBorder="0" applyAlignment="0" applyProtection="0"/>
    <xf numFmtId="0" fontId="28" fillId="125" borderId="0" applyNumberFormat="0" applyBorder="0" applyAlignment="0" applyProtection="0"/>
    <xf numFmtId="0" fontId="28" fillId="125" borderId="0" applyNumberFormat="0" applyBorder="0" applyAlignment="0" applyProtection="0"/>
    <xf numFmtId="0" fontId="28" fillId="125" borderId="0" applyNumberFormat="0" applyBorder="0" applyAlignment="0" applyProtection="0"/>
    <xf numFmtId="0" fontId="28" fillId="125" borderId="0" applyNumberFormat="0" applyBorder="0" applyAlignment="0" applyProtection="0"/>
    <xf numFmtId="0" fontId="28" fillId="129" borderId="0" applyNumberFormat="0" applyBorder="0" applyAlignment="0" applyProtection="0"/>
    <xf numFmtId="0" fontId="28" fillId="120" borderId="0" applyNumberFormat="0" applyBorder="0" applyAlignment="0" applyProtection="0"/>
    <xf numFmtId="0" fontId="28" fillId="120" borderId="0" applyNumberFormat="0" applyBorder="0" applyAlignment="0" applyProtection="0"/>
    <xf numFmtId="0" fontId="28" fillId="120" borderId="0" applyNumberFormat="0" applyBorder="0" applyAlignment="0" applyProtection="0"/>
    <xf numFmtId="0" fontId="28" fillId="120" borderId="0" applyNumberFormat="0" applyBorder="0" applyAlignment="0" applyProtection="0"/>
    <xf numFmtId="0" fontId="58" fillId="115" borderId="15" applyNumberFormat="0" applyAlignment="0" applyProtection="0"/>
    <xf numFmtId="0" fontId="58" fillId="115" borderId="15" applyNumberFormat="0" applyAlignment="0" applyProtection="0"/>
    <xf numFmtId="0" fontId="58" fillId="115" borderId="15" applyNumberFormat="0" applyAlignment="0" applyProtection="0"/>
    <xf numFmtId="0" fontId="58" fillId="115" borderId="15" applyNumberFormat="0" applyAlignment="0" applyProtection="0"/>
    <xf numFmtId="0" fontId="58" fillId="115" borderId="15" applyNumberFormat="0" applyAlignment="0" applyProtection="0"/>
    <xf numFmtId="0" fontId="19" fillId="132" borderId="26" applyNumberFormat="0" applyFont="0" applyAlignment="0" applyProtection="0"/>
    <xf numFmtId="178" fontId="19" fillId="0" borderId="0" applyFill="0" applyBorder="0" applyAlignment="0" applyProtection="0"/>
    <xf numFmtId="178" fontId="19" fillId="0" borderId="0" applyFill="0" applyBorder="0" applyAlignment="0" applyProtection="0"/>
    <xf numFmtId="178" fontId="19" fillId="0" borderId="0" applyFill="0" applyBorder="0" applyAlignment="0" applyProtection="0"/>
    <xf numFmtId="178" fontId="19" fillId="0" borderId="0" applyFill="0" applyBorder="0" applyAlignment="0" applyProtection="0"/>
    <xf numFmtId="0" fontId="268" fillId="0" borderId="0"/>
    <xf numFmtId="43" fontId="219" fillId="0" borderId="0" applyFont="0" applyFill="0" applyBorder="0" applyAlignment="0" applyProtection="0"/>
    <xf numFmtId="0" fontId="223" fillId="0" borderId="0"/>
    <xf numFmtId="0" fontId="213" fillId="0" borderId="0"/>
    <xf numFmtId="176" fontId="213" fillId="0" borderId="0" applyFont="0" applyFill="0" applyBorder="0" applyAlignment="0" applyProtection="0"/>
    <xf numFmtId="0" fontId="213" fillId="0" borderId="0"/>
    <xf numFmtId="9" fontId="213" fillId="0" borderId="0" applyFont="0" applyFill="0" applyBorder="0" applyAlignment="0" applyProtection="0"/>
    <xf numFmtId="176" fontId="213" fillId="0" borderId="0" applyFont="0" applyFill="0" applyBorder="0" applyAlignment="0" applyProtection="0"/>
    <xf numFmtId="0" fontId="213" fillId="0" borderId="0"/>
    <xf numFmtId="176" fontId="213" fillId="0" borderId="0" applyFont="0" applyFill="0" applyBorder="0" applyAlignment="0" applyProtection="0"/>
    <xf numFmtId="176" fontId="213" fillId="0" borderId="0" applyFont="0" applyFill="0" applyBorder="0" applyAlignment="0" applyProtection="0"/>
    <xf numFmtId="37" fontId="217" fillId="0" borderId="0"/>
    <xf numFmtId="166" fontId="218" fillId="0" borderId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8" fontId="234" fillId="0" borderId="0" applyFill="0" applyBorder="0" applyAlignment="0" applyProtection="0"/>
    <xf numFmtId="178" fontId="234" fillId="0" borderId="0" applyFill="0" applyBorder="0" applyAlignment="0" applyProtection="0"/>
    <xf numFmtId="178" fontId="234" fillId="0" borderId="0" applyFill="0" applyBorder="0" applyAlignment="0" applyProtection="0"/>
    <xf numFmtId="178" fontId="234" fillId="0" borderId="0" applyFill="0" applyBorder="0" applyAlignment="0" applyProtection="0"/>
    <xf numFmtId="178" fontId="234" fillId="0" borderId="0" applyFill="0" applyBorder="0" applyAlignment="0" applyProtection="0"/>
    <xf numFmtId="178" fontId="234" fillId="0" borderId="0" applyFill="0" applyBorder="0" applyAlignment="0" applyProtection="0"/>
    <xf numFmtId="178" fontId="234" fillId="0" borderId="0" applyFill="0" applyBorder="0" applyAlignment="0" applyProtection="0"/>
    <xf numFmtId="178" fontId="234" fillId="0" borderId="0" applyFill="0" applyBorder="0" applyAlignment="0" applyProtection="0"/>
    <xf numFmtId="178" fontId="234" fillId="0" borderId="0" applyFill="0" applyBorder="0" applyAlignment="0" applyProtection="0"/>
    <xf numFmtId="178" fontId="234" fillId="0" borderId="0" applyFill="0" applyBorder="0" applyAlignment="0" applyProtection="0"/>
    <xf numFmtId="178" fontId="234" fillId="0" borderId="0" applyFill="0" applyBorder="0" applyAlignment="0" applyProtection="0"/>
    <xf numFmtId="178" fontId="234" fillId="0" borderId="0" applyFill="0" applyBorder="0" applyAlignment="0" applyProtection="0"/>
    <xf numFmtId="178" fontId="234" fillId="0" borderId="0" applyFill="0" applyBorder="0" applyAlignment="0" applyProtection="0"/>
    <xf numFmtId="178" fontId="234" fillId="0" borderId="0" applyFill="0" applyBorder="0" applyAlignment="0" applyProtection="0"/>
    <xf numFmtId="178" fontId="234" fillId="0" borderId="0" applyFill="0" applyBorder="0" applyAlignment="0" applyProtection="0"/>
    <xf numFmtId="178" fontId="234" fillId="0" borderId="0" applyFill="0" applyBorder="0" applyAlignment="0" applyProtection="0"/>
    <xf numFmtId="178" fontId="234" fillId="0" borderId="0" applyFill="0" applyBorder="0" applyAlignment="0" applyProtection="0"/>
    <xf numFmtId="178" fontId="234" fillId="0" borderId="0" applyFill="0" applyBorder="0" applyAlignment="0" applyProtection="0"/>
    <xf numFmtId="178" fontId="234" fillId="0" borderId="0" applyFill="0" applyBorder="0" applyAlignment="0" applyProtection="0"/>
    <xf numFmtId="178" fontId="234" fillId="0" borderId="0" applyFill="0" applyBorder="0" applyAlignment="0" applyProtection="0"/>
    <xf numFmtId="178" fontId="234" fillId="0" borderId="0" applyFill="0" applyBorder="0" applyAlignment="0" applyProtection="0"/>
    <xf numFmtId="178" fontId="234" fillId="0" borderId="0" applyFill="0" applyBorder="0" applyAlignment="0" applyProtection="0"/>
    <xf numFmtId="178" fontId="234" fillId="0" borderId="0" applyFill="0" applyBorder="0" applyAlignment="0" applyProtection="0"/>
    <xf numFmtId="178" fontId="234" fillId="0" borderId="0" applyFill="0" applyBorder="0" applyAlignment="0" applyProtection="0"/>
    <xf numFmtId="178" fontId="234" fillId="0" borderId="0" applyFill="0" applyBorder="0" applyAlignment="0" applyProtection="0"/>
    <xf numFmtId="178" fontId="234" fillId="0" borderId="0" applyFill="0" applyBorder="0" applyAlignment="0" applyProtection="0"/>
    <xf numFmtId="178" fontId="234" fillId="0" borderId="0" applyFill="0" applyBorder="0" applyAlignment="0" applyProtection="0"/>
    <xf numFmtId="178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8" fontId="234" fillId="0" borderId="0" applyFill="0" applyBorder="0" applyAlignment="0" applyProtection="0"/>
    <xf numFmtId="178" fontId="234" fillId="0" borderId="0" applyFill="0" applyBorder="0" applyAlignment="0" applyProtection="0"/>
    <xf numFmtId="178" fontId="234" fillId="0" borderId="0" applyFill="0" applyBorder="0" applyAlignment="0" applyProtection="0"/>
    <xf numFmtId="178" fontId="234" fillId="0" borderId="0" applyFill="0" applyBorder="0" applyAlignment="0" applyProtection="0"/>
    <xf numFmtId="178" fontId="234" fillId="0" borderId="0" applyFill="0" applyBorder="0" applyAlignment="0" applyProtection="0"/>
    <xf numFmtId="178" fontId="234" fillId="0" borderId="0" applyFill="0" applyBorder="0" applyAlignment="0" applyProtection="0"/>
    <xf numFmtId="178" fontId="234" fillId="0" borderId="0" applyFill="0" applyBorder="0" applyAlignment="0" applyProtection="0"/>
    <xf numFmtId="178" fontId="234" fillId="0" borderId="0" applyFill="0" applyBorder="0" applyAlignment="0" applyProtection="0"/>
    <xf numFmtId="178" fontId="234" fillId="0" borderId="0" applyFill="0" applyBorder="0" applyAlignment="0" applyProtection="0"/>
    <xf numFmtId="178" fontId="234" fillId="0" borderId="0" applyFill="0" applyBorder="0" applyAlignment="0" applyProtection="0"/>
    <xf numFmtId="178" fontId="234" fillId="0" borderId="0" applyFill="0" applyBorder="0" applyAlignment="0" applyProtection="0"/>
    <xf numFmtId="178" fontId="234" fillId="0" borderId="0" applyFill="0" applyBorder="0" applyAlignment="0" applyProtection="0"/>
    <xf numFmtId="178" fontId="234" fillId="0" borderId="0" applyFill="0" applyBorder="0" applyAlignment="0" applyProtection="0"/>
    <xf numFmtId="178" fontId="234" fillId="0" borderId="0" applyFill="0" applyBorder="0" applyAlignment="0" applyProtection="0"/>
    <xf numFmtId="178" fontId="234" fillId="0" borderId="0" applyFill="0" applyBorder="0" applyAlignment="0" applyProtection="0"/>
    <xf numFmtId="178" fontId="234" fillId="0" borderId="0" applyFill="0" applyBorder="0" applyAlignment="0" applyProtection="0"/>
    <xf numFmtId="178" fontId="234" fillId="0" borderId="0" applyFill="0" applyBorder="0" applyAlignment="0" applyProtection="0"/>
    <xf numFmtId="178" fontId="234" fillId="0" borderId="0" applyFill="0" applyBorder="0" applyAlignment="0" applyProtection="0"/>
    <xf numFmtId="178" fontId="234" fillId="0" borderId="0" applyFill="0" applyBorder="0" applyAlignment="0" applyProtection="0"/>
    <xf numFmtId="178" fontId="234" fillId="0" borderId="0" applyFill="0" applyBorder="0" applyAlignment="0" applyProtection="0"/>
    <xf numFmtId="178" fontId="234" fillId="0" borderId="0" applyFill="0" applyBorder="0" applyAlignment="0" applyProtection="0"/>
    <xf numFmtId="178" fontId="234" fillId="0" borderId="0" applyFill="0" applyBorder="0" applyAlignment="0" applyProtection="0"/>
    <xf numFmtId="178" fontId="234" fillId="0" borderId="0" applyFill="0" applyBorder="0" applyAlignment="0" applyProtection="0"/>
    <xf numFmtId="178" fontId="234" fillId="0" borderId="0" applyFill="0" applyBorder="0" applyAlignment="0" applyProtection="0"/>
    <xf numFmtId="178" fontId="234" fillId="0" borderId="0" applyFill="0" applyBorder="0" applyAlignment="0" applyProtection="0"/>
    <xf numFmtId="178" fontId="234" fillId="0" borderId="0" applyFill="0" applyBorder="0" applyAlignment="0" applyProtection="0"/>
    <xf numFmtId="178" fontId="234" fillId="0" borderId="0" applyFill="0" applyBorder="0" applyAlignment="0" applyProtection="0"/>
    <xf numFmtId="178" fontId="234" fillId="0" borderId="0" applyFill="0" applyBorder="0" applyAlignment="0" applyProtection="0"/>
    <xf numFmtId="178" fontId="234" fillId="0" borderId="0" applyFill="0" applyBorder="0" applyAlignment="0" applyProtection="0"/>
    <xf numFmtId="178" fontId="234" fillId="0" borderId="0" applyFill="0" applyBorder="0" applyAlignment="0" applyProtection="0"/>
    <xf numFmtId="178" fontId="234" fillId="0" borderId="0" applyFill="0" applyBorder="0" applyAlignment="0" applyProtection="0"/>
    <xf numFmtId="178" fontId="234" fillId="0" borderId="0" applyFill="0" applyBorder="0" applyAlignment="0" applyProtection="0"/>
    <xf numFmtId="178" fontId="234" fillId="0" borderId="0" applyFill="0" applyBorder="0" applyAlignment="0" applyProtection="0"/>
    <xf numFmtId="178" fontId="234" fillId="0" borderId="0" applyFill="0" applyBorder="0" applyAlignment="0" applyProtection="0"/>
    <xf numFmtId="178" fontId="234" fillId="0" borderId="0" applyFill="0" applyBorder="0" applyAlignment="0" applyProtection="0"/>
    <xf numFmtId="178" fontId="234" fillId="0" borderId="0" applyFill="0" applyBorder="0" applyAlignment="0" applyProtection="0"/>
    <xf numFmtId="178" fontId="234" fillId="0" borderId="0" applyFill="0" applyBorder="0" applyAlignment="0" applyProtection="0"/>
    <xf numFmtId="178" fontId="234" fillId="0" borderId="0" applyFill="0" applyBorder="0" applyAlignment="0" applyProtection="0"/>
    <xf numFmtId="178" fontId="234" fillId="0" borderId="0" applyFill="0" applyBorder="0" applyAlignment="0" applyProtection="0"/>
    <xf numFmtId="178" fontId="234" fillId="0" borderId="0" applyFill="0" applyBorder="0" applyAlignment="0" applyProtection="0"/>
    <xf numFmtId="178" fontId="234" fillId="0" borderId="0" applyFill="0" applyBorder="0" applyAlignment="0" applyProtection="0"/>
    <xf numFmtId="178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8" fontId="234" fillId="0" borderId="0" applyFill="0" applyBorder="0" applyAlignment="0" applyProtection="0"/>
    <xf numFmtId="178" fontId="234" fillId="0" borderId="0" applyFill="0" applyBorder="0" applyAlignment="0" applyProtection="0"/>
    <xf numFmtId="178" fontId="234" fillId="0" borderId="0" applyFill="0" applyBorder="0" applyAlignment="0" applyProtection="0"/>
    <xf numFmtId="178" fontId="234" fillId="0" borderId="0" applyFill="0" applyBorder="0" applyAlignment="0" applyProtection="0"/>
    <xf numFmtId="178" fontId="234" fillId="0" borderId="0" applyFill="0" applyBorder="0" applyAlignment="0" applyProtection="0"/>
    <xf numFmtId="178" fontId="234" fillId="0" borderId="0" applyFill="0" applyBorder="0" applyAlignment="0" applyProtection="0"/>
    <xf numFmtId="178" fontId="234" fillId="0" borderId="0" applyFill="0" applyBorder="0" applyAlignment="0" applyProtection="0"/>
    <xf numFmtId="178" fontId="234" fillId="0" borderId="0" applyFill="0" applyBorder="0" applyAlignment="0" applyProtection="0"/>
    <xf numFmtId="178" fontId="234" fillId="0" borderId="0" applyFill="0" applyBorder="0" applyAlignment="0" applyProtection="0"/>
    <xf numFmtId="178" fontId="234" fillId="0" borderId="0" applyFill="0" applyBorder="0" applyAlignment="0" applyProtection="0"/>
    <xf numFmtId="178" fontId="234" fillId="0" borderId="0" applyFill="0" applyBorder="0" applyAlignment="0" applyProtection="0"/>
    <xf numFmtId="178" fontId="234" fillId="0" borderId="0" applyFill="0" applyBorder="0" applyAlignment="0" applyProtection="0"/>
    <xf numFmtId="178" fontId="234" fillId="0" borderId="0" applyFill="0" applyBorder="0" applyAlignment="0" applyProtection="0"/>
    <xf numFmtId="178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8" fontId="234" fillId="0" borderId="0" applyFill="0" applyBorder="0" applyAlignment="0" applyProtection="0"/>
    <xf numFmtId="178" fontId="234" fillId="0" borderId="0" applyFill="0" applyBorder="0" applyAlignment="0" applyProtection="0"/>
    <xf numFmtId="178" fontId="234" fillId="0" borderId="0" applyFill="0" applyBorder="0" applyAlignment="0" applyProtection="0"/>
    <xf numFmtId="178" fontId="234" fillId="0" borderId="0" applyFill="0" applyBorder="0" applyAlignment="0" applyProtection="0"/>
    <xf numFmtId="178" fontId="234" fillId="0" borderId="0" applyFill="0" applyBorder="0" applyAlignment="0" applyProtection="0"/>
    <xf numFmtId="178" fontId="234" fillId="0" borderId="0" applyFill="0" applyBorder="0" applyAlignment="0" applyProtection="0"/>
    <xf numFmtId="178" fontId="234" fillId="0" borderId="0" applyFill="0" applyBorder="0" applyAlignment="0" applyProtection="0"/>
    <xf numFmtId="178" fontId="234" fillId="0" borderId="0" applyFill="0" applyBorder="0" applyAlignment="0" applyProtection="0"/>
    <xf numFmtId="178" fontId="234" fillId="0" borderId="0" applyFill="0" applyBorder="0" applyAlignment="0" applyProtection="0"/>
    <xf numFmtId="178" fontId="234" fillId="0" borderId="0" applyFill="0" applyBorder="0" applyAlignment="0" applyProtection="0"/>
    <xf numFmtId="178" fontId="234" fillId="0" borderId="0" applyFill="0" applyBorder="0" applyAlignment="0" applyProtection="0"/>
    <xf numFmtId="178" fontId="234" fillId="0" borderId="0" applyFill="0" applyBorder="0" applyAlignment="0" applyProtection="0"/>
    <xf numFmtId="178" fontId="234" fillId="0" borderId="0" applyFill="0" applyBorder="0" applyAlignment="0" applyProtection="0"/>
    <xf numFmtId="178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172" fontId="234" fillId="0" borderId="0" applyFill="0" applyBorder="0" applyAlignment="0" applyProtection="0"/>
    <xf numFmtId="0" fontId="234" fillId="0" borderId="0" applyFill="0" applyBorder="0" applyAlignment="0" applyProtection="0"/>
    <xf numFmtId="0" fontId="234" fillId="0" borderId="0" applyFill="0" applyBorder="0" applyAlignment="0" applyProtection="0"/>
    <xf numFmtId="0" fontId="234" fillId="0" borderId="0" applyFill="0" applyBorder="0" applyAlignment="0" applyProtection="0"/>
    <xf numFmtId="0" fontId="234" fillId="0" borderId="0" applyFill="0" applyBorder="0" applyAlignment="0" applyProtection="0"/>
    <xf numFmtId="0" fontId="234" fillId="0" borderId="0" applyFill="0" applyBorder="0" applyAlignment="0" applyProtection="0"/>
    <xf numFmtId="0" fontId="234" fillId="0" borderId="0" applyFill="0" applyBorder="0" applyAlignment="0" applyProtection="0"/>
    <xf numFmtId="0" fontId="234" fillId="0" borderId="0" applyFill="0" applyBorder="0" applyAlignment="0" applyProtection="0"/>
    <xf numFmtId="0" fontId="234" fillId="0" borderId="0" applyFill="0" applyBorder="0" applyAlignment="0" applyProtection="0"/>
    <xf numFmtId="0" fontId="234" fillId="0" borderId="0" applyFill="0" applyBorder="0" applyAlignment="0" applyProtection="0"/>
    <xf numFmtId="0" fontId="234" fillId="0" borderId="0" applyFill="0" applyBorder="0" applyAlignment="0" applyProtection="0"/>
    <xf numFmtId="0" fontId="234" fillId="0" borderId="0" applyFill="0" applyBorder="0" applyAlignment="0" applyProtection="0"/>
    <xf numFmtId="0" fontId="234" fillId="0" borderId="0" applyFill="0" applyBorder="0" applyAlignment="0" applyProtection="0"/>
    <xf numFmtId="0" fontId="234" fillId="0" borderId="0" applyFill="0" applyBorder="0" applyAlignment="0" applyProtection="0"/>
    <xf numFmtId="0" fontId="234" fillId="0" borderId="0" applyFill="0" applyBorder="0" applyAlignment="0" applyProtection="0"/>
    <xf numFmtId="0" fontId="234" fillId="0" borderId="0" applyFill="0" applyBorder="0" applyAlignment="0" applyProtection="0"/>
    <xf numFmtId="0" fontId="213" fillId="85" borderId="0" applyNumberFormat="0" applyBorder="0" applyAlignment="0" applyProtection="0"/>
    <xf numFmtId="0" fontId="213" fillId="85" borderId="0" applyNumberFormat="0" applyBorder="0" applyAlignment="0" applyProtection="0"/>
    <xf numFmtId="0" fontId="213" fillId="85" borderId="0" applyNumberFormat="0" applyBorder="0" applyAlignment="0" applyProtection="0"/>
    <xf numFmtId="0" fontId="213" fillId="85" borderId="0" applyNumberFormat="0" applyBorder="0" applyAlignment="0" applyProtection="0"/>
    <xf numFmtId="0" fontId="213" fillId="85" borderId="0" applyNumberFormat="0" applyBorder="0" applyAlignment="0" applyProtection="0"/>
    <xf numFmtId="0" fontId="213" fillId="85" borderId="0" applyNumberFormat="0" applyBorder="0" applyAlignment="0" applyProtection="0"/>
    <xf numFmtId="0" fontId="213" fillId="85" borderId="0" applyNumberFormat="0" applyBorder="0" applyAlignment="0" applyProtection="0"/>
    <xf numFmtId="0" fontId="213" fillId="85" borderId="0" applyNumberFormat="0" applyBorder="0" applyAlignment="0" applyProtection="0"/>
    <xf numFmtId="0" fontId="219" fillId="108" borderId="0" applyNumberFormat="0" applyBorder="0" applyAlignment="0" applyProtection="0"/>
    <xf numFmtId="0" fontId="219" fillId="108" borderId="0" applyNumberFormat="0" applyBorder="0" applyAlignment="0" applyProtection="0"/>
    <xf numFmtId="0" fontId="219" fillId="108" borderId="0" applyNumberFormat="0" applyBorder="0" applyAlignment="0" applyProtection="0"/>
    <xf numFmtId="0" fontId="219" fillId="108" borderId="0" applyNumberFormat="0" applyBorder="0" applyAlignment="0" applyProtection="0"/>
    <xf numFmtId="0" fontId="219" fillId="108" borderId="0" applyNumberFormat="0" applyBorder="0" applyAlignment="0" applyProtection="0"/>
    <xf numFmtId="0" fontId="219" fillId="108" borderId="0" applyNumberFormat="0" applyBorder="0" applyAlignment="0" applyProtection="0"/>
    <xf numFmtId="0" fontId="219" fillId="108" borderId="0" applyNumberFormat="0" applyBorder="0" applyAlignment="0" applyProtection="0"/>
    <xf numFmtId="0" fontId="213" fillId="85" borderId="0" applyNumberFormat="0" applyBorder="0" applyAlignment="0" applyProtection="0"/>
    <xf numFmtId="0" fontId="219" fillId="108" borderId="0" applyNumberFormat="0" applyBorder="0" applyAlignment="0" applyProtection="0"/>
    <xf numFmtId="0" fontId="219" fillId="108" borderId="0" applyNumberFormat="0" applyBorder="0" applyAlignment="0" applyProtection="0"/>
    <xf numFmtId="0" fontId="17" fillId="108" borderId="0" applyNumberFormat="0" applyBorder="0" applyAlignment="0" applyProtection="0"/>
    <xf numFmtId="0" fontId="219" fillId="108" borderId="0" applyNumberFormat="0" applyBorder="0" applyAlignment="0" applyProtection="0"/>
    <xf numFmtId="0" fontId="219" fillId="108" borderId="0" applyNumberFormat="0" applyBorder="0" applyAlignment="0" applyProtection="0"/>
    <xf numFmtId="0" fontId="219" fillId="108" borderId="0" applyNumberFormat="0" applyBorder="0" applyAlignment="0" applyProtection="0"/>
    <xf numFmtId="0" fontId="219" fillId="108" borderId="0" applyNumberFormat="0" applyBorder="0" applyAlignment="0" applyProtection="0"/>
    <xf numFmtId="0" fontId="219" fillId="108" borderId="0" applyNumberFormat="0" applyBorder="0" applyAlignment="0" applyProtection="0"/>
    <xf numFmtId="0" fontId="219" fillId="108" borderId="0" applyNumberFormat="0" applyBorder="0" applyAlignment="0" applyProtection="0"/>
    <xf numFmtId="0" fontId="219" fillId="108" borderId="0" applyNumberFormat="0" applyBorder="0" applyAlignment="0" applyProtection="0"/>
    <xf numFmtId="0" fontId="219" fillId="108" borderId="0" applyNumberFormat="0" applyBorder="0" applyAlignment="0" applyProtection="0"/>
    <xf numFmtId="0" fontId="17" fillId="108" borderId="0" applyNumberFormat="0" applyBorder="0" applyAlignment="0" applyProtection="0"/>
    <xf numFmtId="0" fontId="219" fillId="108" borderId="0" applyNumberFormat="0" applyBorder="0" applyAlignment="0" applyProtection="0"/>
    <xf numFmtId="0" fontId="219" fillId="108" borderId="0" applyNumberFormat="0" applyBorder="0" applyAlignment="0" applyProtection="0"/>
    <xf numFmtId="0" fontId="213" fillId="85" borderId="0" applyNumberFormat="0" applyBorder="0" applyAlignment="0" applyProtection="0"/>
    <xf numFmtId="0" fontId="213" fillId="85" borderId="0" applyNumberFormat="0" applyBorder="0" applyAlignment="0" applyProtection="0"/>
    <xf numFmtId="0" fontId="17" fillId="108" borderId="0" applyNumberFormat="0" applyBorder="0" applyAlignment="0" applyProtection="0"/>
    <xf numFmtId="0" fontId="213" fillId="85" borderId="0" applyNumberFormat="0" applyBorder="0" applyAlignment="0" applyProtection="0"/>
    <xf numFmtId="0" fontId="17" fillId="108" borderId="0" applyNumberFormat="0" applyBorder="0" applyAlignment="0" applyProtection="0"/>
    <xf numFmtId="0" fontId="213" fillId="85" borderId="0" applyNumberFormat="0" applyBorder="0" applyAlignment="0" applyProtection="0"/>
    <xf numFmtId="0" fontId="17" fillId="108" borderId="0" applyNumberFormat="0" applyBorder="0" applyAlignment="0" applyProtection="0"/>
    <xf numFmtId="0" fontId="213" fillId="85" borderId="0" applyNumberFormat="0" applyBorder="0" applyAlignment="0" applyProtection="0"/>
    <xf numFmtId="0" fontId="17" fillId="108" borderId="0" applyNumberFormat="0" applyBorder="0" applyAlignment="0" applyProtection="0"/>
    <xf numFmtId="0" fontId="213" fillId="85" borderId="0" applyNumberFormat="0" applyBorder="0" applyAlignment="0" applyProtection="0"/>
    <xf numFmtId="0" fontId="213" fillId="85" borderId="0" applyNumberFormat="0" applyBorder="0" applyAlignment="0" applyProtection="0"/>
    <xf numFmtId="0" fontId="213" fillId="89" borderId="0" applyNumberFormat="0" applyBorder="0" applyAlignment="0" applyProtection="0"/>
    <xf numFmtId="0" fontId="213" fillId="89" borderId="0" applyNumberFormat="0" applyBorder="0" applyAlignment="0" applyProtection="0"/>
    <xf numFmtId="0" fontId="213" fillId="89" borderId="0" applyNumberFormat="0" applyBorder="0" applyAlignment="0" applyProtection="0"/>
    <xf numFmtId="0" fontId="213" fillId="89" borderId="0" applyNumberFormat="0" applyBorder="0" applyAlignment="0" applyProtection="0"/>
    <xf numFmtId="0" fontId="213" fillId="89" borderId="0" applyNumberFormat="0" applyBorder="0" applyAlignment="0" applyProtection="0"/>
    <xf numFmtId="0" fontId="213" fillId="89" borderId="0" applyNumberFormat="0" applyBorder="0" applyAlignment="0" applyProtection="0"/>
    <xf numFmtId="0" fontId="213" fillId="89" borderId="0" applyNumberFormat="0" applyBorder="0" applyAlignment="0" applyProtection="0"/>
    <xf numFmtId="0" fontId="213" fillId="89" borderId="0" applyNumberFormat="0" applyBorder="0" applyAlignment="0" applyProtection="0"/>
    <xf numFmtId="0" fontId="219" fillId="109" borderId="0" applyNumberFormat="0" applyBorder="0" applyAlignment="0" applyProtection="0"/>
    <xf numFmtId="0" fontId="219" fillId="109" borderId="0" applyNumberFormat="0" applyBorder="0" applyAlignment="0" applyProtection="0"/>
    <xf numFmtId="0" fontId="219" fillId="109" borderId="0" applyNumberFormat="0" applyBorder="0" applyAlignment="0" applyProtection="0"/>
    <xf numFmtId="0" fontId="219" fillId="109" borderId="0" applyNumberFormat="0" applyBorder="0" applyAlignment="0" applyProtection="0"/>
    <xf numFmtId="0" fontId="219" fillId="109" borderId="0" applyNumberFormat="0" applyBorder="0" applyAlignment="0" applyProtection="0"/>
    <xf numFmtId="0" fontId="219" fillId="109" borderId="0" applyNumberFormat="0" applyBorder="0" applyAlignment="0" applyProtection="0"/>
    <xf numFmtId="0" fontId="219" fillId="109" borderId="0" applyNumberFormat="0" applyBorder="0" applyAlignment="0" applyProtection="0"/>
    <xf numFmtId="0" fontId="213" fillId="89" borderId="0" applyNumberFormat="0" applyBorder="0" applyAlignment="0" applyProtection="0"/>
    <xf numFmtId="0" fontId="219" fillId="109" borderId="0" applyNumberFormat="0" applyBorder="0" applyAlignment="0" applyProtection="0"/>
    <xf numFmtId="0" fontId="219" fillId="109" borderId="0" applyNumberFormat="0" applyBorder="0" applyAlignment="0" applyProtection="0"/>
    <xf numFmtId="0" fontId="17" fillId="109" borderId="0" applyNumberFormat="0" applyBorder="0" applyAlignment="0" applyProtection="0"/>
    <xf numFmtId="0" fontId="219" fillId="109" borderId="0" applyNumberFormat="0" applyBorder="0" applyAlignment="0" applyProtection="0"/>
    <xf numFmtId="0" fontId="219" fillId="109" borderId="0" applyNumberFormat="0" applyBorder="0" applyAlignment="0" applyProtection="0"/>
    <xf numFmtId="0" fontId="219" fillId="109" borderId="0" applyNumberFormat="0" applyBorder="0" applyAlignment="0" applyProtection="0"/>
    <xf numFmtId="0" fontId="219" fillId="109" borderId="0" applyNumberFormat="0" applyBorder="0" applyAlignment="0" applyProtection="0"/>
    <xf numFmtId="0" fontId="219" fillId="109" borderId="0" applyNumberFormat="0" applyBorder="0" applyAlignment="0" applyProtection="0"/>
    <xf numFmtId="0" fontId="219" fillId="109" borderId="0" applyNumberFormat="0" applyBorder="0" applyAlignment="0" applyProtection="0"/>
    <xf numFmtId="0" fontId="219" fillId="109" borderId="0" applyNumberFormat="0" applyBorder="0" applyAlignment="0" applyProtection="0"/>
    <xf numFmtId="0" fontId="219" fillId="109" borderId="0" applyNumberFormat="0" applyBorder="0" applyAlignment="0" applyProtection="0"/>
    <xf numFmtId="0" fontId="17" fillId="109" borderId="0" applyNumberFormat="0" applyBorder="0" applyAlignment="0" applyProtection="0"/>
    <xf numFmtId="0" fontId="219" fillId="109" borderId="0" applyNumberFormat="0" applyBorder="0" applyAlignment="0" applyProtection="0"/>
    <xf numFmtId="0" fontId="219" fillId="109" borderId="0" applyNumberFormat="0" applyBorder="0" applyAlignment="0" applyProtection="0"/>
    <xf numFmtId="0" fontId="213" fillId="89" borderId="0" applyNumberFormat="0" applyBorder="0" applyAlignment="0" applyProtection="0"/>
    <xf numFmtId="0" fontId="213" fillId="89" borderId="0" applyNumberFormat="0" applyBorder="0" applyAlignment="0" applyProtection="0"/>
    <xf numFmtId="0" fontId="17" fillId="109" borderId="0" applyNumberFormat="0" applyBorder="0" applyAlignment="0" applyProtection="0"/>
    <xf numFmtId="0" fontId="213" fillId="89" borderId="0" applyNumberFormat="0" applyBorder="0" applyAlignment="0" applyProtection="0"/>
    <xf numFmtId="0" fontId="17" fillId="109" borderId="0" applyNumberFormat="0" applyBorder="0" applyAlignment="0" applyProtection="0"/>
    <xf numFmtId="0" fontId="213" fillId="89" borderId="0" applyNumberFormat="0" applyBorder="0" applyAlignment="0" applyProtection="0"/>
    <xf numFmtId="0" fontId="17" fillId="109" borderId="0" applyNumberFormat="0" applyBorder="0" applyAlignment="0" applyProtection="0"/>
    <xf numFmtId="0" fontId="213" fillId="89" borderId="0" applyNumberFormat="0" applyBorder="0" applyAlignment="0" applyProtection="0"/>
    <xf numFmtId="0" fontId="17" fillId="109" borderId="0" applyNumberFormat="0" applyBorder="0" applyAlignment="0" applyProtection="0"/>
    <xf numFmtId="0" fontId="213" fillId="89" borderId="0" applyNumberFormat="0" applyBorder="0" applyAlignment="0" applyProtection="0"/>
    <xf numFmtId="0" fontId="213" fillId="89" borderId="0" applyNumberFormat="0" applyBorder="0" applyAlignment="0" applyProtection="0"/>
    <xf numFmtId="0" fontId="213" fillId="93" borderId="0" applyNumberFormat="0" applyBorder="0" applyAlignment="0" applyProtection="0"/>
    <xf numFmtId="0" fontId="213" fillId="93" borderId="0" applyNumberFormat="0" applyBorder="0" applyAlignment="0" applyProtection="0"/>
    <xf numFmtId="0" fontId="213" fillId="93" borderId="0" applyNumberFormat="0" applyBorder="0" applyAlignment="0" applyProtection="0"/>
    <xf numFmtId="0" fontId="213" fillId="93" borderId="0" applyNumberFormat="0" applyBorder="0" applyAlignment="0" applyProtection="0"/>
    <xf numFmtId="0" fontId="213" fillId="93" borderId="0" applyNumberFormat="0" applyBorder="0" applyAlignment="0" applyProtection="0"/>
    <xf numFmtId="0" fontId="213" fillId="93" borderId="0" applyNumberFormat="0" applyBorder="0" applyAlignment="0" applyProtection="0"/>
    <xf numFmtId="0" fontId="213" fillId="93" borderId="0" applyNumberFormat="0" applyBorder="0" applyAlignment="0" applyProtection="0"/>
    <xf numFmtId="0" fontId="213" fillId="93" borderId="0" applyNumberFormat="0" applyBorder="0" applyAlignment="0" applyProtection="0"/>
    <xf numFmtId="0" fontId="219" fillId="110" borderId="0" applyNumberFormat="0" applyBorder="0" applyAlignment="0" applyProtection="0"/>
    <xf numFmtId="0" fontId="219" fillId="110" borderId="0" applyNumberFormat="0" applyBorder="0" applyAlignment="0" applyProtection="0"/>
    <xf numFmtId="0" fontId="219" fillId="110" borderId="0" applyNumberFormat="0" applyBorder="0" applyAlignment="0" applyProtection="0"/>
    <xf numFmtId="0" fontId="219" fillId="110" borderId="0" applyNumberFormat="0" applyBorder="0" applyAlignment="0" applyProtection="0"/>
    <xf numFmtId="0" fontId="219" fillId="110" borderId="0" applyNumberFormat="0" applyBorder="0" applyAlignment="0" applyProtection="0"/>
    <xf numFmtId="0" fontId="219" fillId="110" borderId="0" applyNumberFormat="0" applyBorder="0" applyAlignment="0" applyProtection="0"/>
    <xf numFmtId="0" fontId="219" fillId="110" borderId="0" applyNumberFormat="0" applyBorder="0" applyAlignment="0" applyProtection="0"/>
    <xf numFmtId="0" fontId="213" fillId="93" borderId="0" applyNumberFormat="0" applyBorder="0" applyAlignment="0" applyProtection="0"/>
    <xf numFmtId="0" fontId="219" fillId="110" borderId="0" applyNumberFormat="0" applyBorder="0" applyAlignment="0" applyProtection="0"/>
    <xf numFmtId="0" fontId="219" fillId="110" borderId="0" applyNumberFormat="0" applyBorder="0" applyAlignment="0" applyProtection="0"/>
    <xf numFmtId="0" fontId="17" fillId="110" borderId="0" applyNumberFormat="0" applyBorder="0" applyAlignment="0" applyProtection="0"/>
    <xf numFmtId="0" fontId="219" fillId="110" borderId="0" applyNumberFormat="0" applyBorder="0" applyAlignment="0" applyProtection="0"/>
    <xf numFmtId="0" fontId="219" fillId="110" borderId="0" applyNumberFormat="0" applyBorder="0" applyAlignment="0" applyProtection="0"/>
    <xf numFmtId="0" fontId="219" fillId="110" borderId="0" applyNumberFormat="0" applyBorder="0" applyAlignment="0" applyProtection="0"/>
    <xf numFmtId="0" fontId="219" fillId="110" borderId="0" applyNumberFormat="0" applyBorder="0" applyAlignment="0" applyProtection="0"/>
    <xf numFmtId="0" fontId="219" fillId="110" borderId="0" applyNumberFormat="0" applyBorder="0" applyAlignment="0" applyProtection="0"/>
    <xf numFmtId="0" fontId="219" fillId="110" borderId="0" applyNumberFormat="0" applyBorder="0" applyAlignment="0" applyProtection="0"/>
    <xf numFmtId="0" fontId="219" fillId="110" borderId="0" applyNumberFormat="0" applyBorder="0" applyAlignment="0" applyProtection="0"/>
    <xf numFmtId="0" fontId="219" fillId="110" borderId="0" applyNumberFormat="0" applyBorder="0" applyAlignment="0" applyProtection="0"/>
    <xf numFmtId="0" fontId="17" fillId="110" borderId="0" applyNumberFormat="0" applyBorder="0" applyAlignment="0" applyProtection="0"/>
    <xf numFmtId="0" fontId="219" fillId="110" borderId="0" applyNumberFormat="0" applyBorder="0" applyAlignment="0" applyProtection="0"/>
    <xf numFmtId="0" fontId="219" fillId="110" borderId="0" applyNumberFormat="0" applyBorder="0" applyAlignment="0" applyProtection="0"/>
    <xf numFmtId="0" fontId="213" fillId="93" borderId="0" applyNumberFormat="0" applyBorder="0" applyAlignment="0" applyProtection="0"/>
    <xf numFmtId="0" fontId="213" fillId="93" borderId="0" applyNumberFormat="0" applyBorder="0" applyAlignment="0" applyProtection="0"/>
    <xf numFmtId="0" fontId="17" fillId="110" borderId="0" applyNumberFormat="0" applyBorder="0" applyAlignment="0" applyProtection="0"/>
    <xf numFmtId="0" fontId="213" fillId="93" borderId="0" applyNumberFormat="0" applyBorder="0" applyAlignment="0" applyProtection="0"/>
    <xf numFmtId="0" fontId="17" fillId="110" borderId="0" applyNumberFormat="0" applyBorder="0" applyAlignment="0" applyProtection="0"/>
    <xf numFmtId="0" fontId="213" fillId="93" borderId="0" applyNumberFormat="0" applyBorder="0" applyAlignment="0" applyProtection="0"/>
    <xf numFmtId="0" fontId="17" fillId="110" borderId="0" applyNumberFormat="0" applyBorder="0" applyAlignment="0" applyProtection="0"/>
    <xf numFmtId="0" fontId="213" fillId="93" borderId="0" applyNumberFormat="0" applyBorder="0" applyAlignment="0" applyProtection="0"/>
    <xf numFmtId="0" fontId="17" fillId="110" borderId="0" applyNumberFormat="0" applyBorder="0" applyAlignment="0" applyProtection="0"/>
    <xf numFmtId="0" fontId="213" fillId="93" borderId="0" applyNumberFormat="0" applyBorder="0" applyAlignment="0" applyProtection="0"/>
    <xf numFmtId="0" fontId="213" fillId="93" borderId="0" applyNumberFormat="0" applyBorder="0" applyAlignment="0" applyProtection="0"/>
    <xf numFmtId="0" fontId="213" fillId="97" borderId="0" applyNumberFormat="0" applyBorder="0" applyAlignment="0" applyProtection="0"/>
    <xf numFmtId="0" fontId="213" fillId="97" borderId="0" applyNumberFormat="0" applyBorder="0" applyAlignment="0" applyProtection="0"/>
    <xf numFmtId="0" fontId="213" fillId="97" borderId="0" applyNumberFormat="0" applyBorder="0" applyAlignment="0" applyProtection="0"/>
    <xf numFmtId="0" fontId="213" fillId="97" borderId="0" applyNumberFormat="0" applyBorder="0" applyAlignment="0" applyProtection="0"/>
    <xf numFmtId="0" fontId="213" fillId="97" borderId="0" applyNumberFormat="0" applyBorder="0" applyAlignment="0" applyProtection="0"/>
    <xf numFmtId="0" fontId="213" fillId="97" borderId="0" applyNumberFormat="0" applyBorder="0" applyAlignment="0" applyProtection="0"/>
    <xf numFmtId="0" fontId="213" fillId="97" borderId="0" applyNumberFormat="0" applyBorder="0" applyAlignment="0" applyProtection="0"/>
    <xf numFmtId="0" fontId="213" fillId="97" borderId="0" applyNumberFormat="0" applyBorder="0" applyAlignment="0" applyProtection="0"/>
    <xf numFmtId="0" fontId="219" fillId="111" borderId="0" applyNumberFormat="0" applyBorder="0" applyAlignment="0" applyProtection="0"/>
    <xf numFmtId="0" fontId="219" fillId="111" borderId="0" applyNumberFormat="0" applyBorder="0" applyAlignment="0" applyProtection="0"/>
    <xf numFmtId="0" fontId="219" fillId="111" borderId="0" applyNumberFormat="0" applyBorder="0" applyAlignment="0" applyProtection="0"/>
    <xf numFmtId="0" fontId="219" fillId="111" borderId="0" applyNumberFormat="0" applyBorder="0" applyAlignment="0" applyProtection="0"/>
    <xf numFmtId="0" fontId="219" fillId="111" borderId="0" applyNumberFormat="0" applyBorder="0" applyAlignment="0" applyProtection="0"/>
    <xf numFmtId="0" fontId="219" fillId="111" borderId="0" applyNumberFormat="0" applyBorder="0" applyAlignment="0" applyProtection="0"/>
    <xf numFmtId="0" fontId="219" fillId="111" borderId="0" applyNumberFormat="0" applyBorder="0" applyAlignment="0" applyProtection="0"/>
    <xf numFmtId="0" fontId="213" fillId="97" borderId="0" applyNumberFormat="0" applyBorder="0" applyAlignment="0" applyProtection="0"/>
    <xf numFmtId="0" fontId="219" fillId="111" borderId="0" applyNumberFormat="0" applyBorder="0" applyAlignment="0" applyProtection="0"/>
    <xf numFmtId="0" fontId="219" fillId="111" borderId="0" applyNumberFormat="0" applyBorder="0" applyAlignment="0" applyProtection="0"/>
    <xf numFmtId="0" fontId="17" fillId="111" borderId="0" applyNumberFormat="0" applyBorder="0" applyAlignment="0" applyProtection="0"/>
    <xf numFmtId="0" fontId="219" fillId="111" borderId="0" applyNumberFormat="0" applyBorder="0" applyAlignment="0" applyProtection="0"/>
    <xf numFmtId="0" fontId="219" fillId="111" borderId="0" applyNumberFormat="0" applyBorder="0" applyAlignment="0" applyProtection="0"/>
    <xf numFmtId="0" fontId="219" fillId="111" borderId="0" applyNumberFormat="0" applyBorder="0" applyAlignment="0" applyProtection="0"/>
    <xf numFmtId="0" fontId="219" fillId="111" borderId="0" applyNumberFormat="0" applyBorder="0" applyAlignment="0" applyProtection="0"/>
    <xf numFmtId="0" fontId="219" fillId="111" borderId="0" applyNumberFormat="0" applyBorder="0" applyAlignment="0" applyProtection="0"/>
    <xf numFmtId="0" fontId="219" fillId="111" borderId="0" applyNumberFormat="0" applyBorder="0" applyAlignment="0" applyProtection="0"/>
    <xf numFmtId="0" fontId="219" fillId="111" borderId="0" applyNumberFormat="0" applyBorder="0" applyAlignment="0" applyProtection="0"/>
    <xf numFmtId="0" fontId="219" fillId="111" borderId="0" applyNumberFormat="0" applyBorder="0" applyAlignment="0" applyProtection="0"/>
    <xf numFmtId="0" fontId="17" fillId="111" borderId="0" applyNumberFormat="0" applyBorder="0" applyAlignment="0" applyProtection="0"/>
    <xf numFmtId="0" fontId="219" fillId="111" borderId="0" applyNumberFormat="0" applyBorder="0" applyAlignment="0" applyProtection="0"/>
    <xf numFmtId="0" fontId="219" fillId="111" borderId="0" applyNumberFormat="0" applyBorder="0" applyAlignment="0" applyProtection="0"/>
    <xf numFmtId="0" fontId="213" fillId="97" borderId="0" applyNumberFormat="0" applyBorder="0" applyAlignment="0" applyProtection="0"/>
    <xf numFmtId="0" fontId="213" fillId="97" borderId="0" applyNumberFormat="0" applyBorder="0" applyAlignment="0" applyProtection="0"/>
    <xf numFmtId="0" fontId="17" fillId="111" borderId="0" applyNumberFormat="0" applyBorder="0" applyAlignment="0" applyProtection="0"/>
    <xf numFmtId="0" fontId="213" fillId="97" borderId="0" applyNumberFormat="0" applyBorder="0" applyAlignment="0" applyProtection="0"/>
    <xf numFmtId="0" fontId="17" fillId="111" borderId="0" applyNumberFormat="0" applyBorder="0" applyAlignment="0" applyProtection="0"/>
    <xf numFmtId="0" fontId="213" fillId="97" borderId="0" applyNumberFormat="0" applyBorder="0" applyAlignment="0" applyProtection="0"/>
    <xf numFmtId="0" fontId="17" fillId="111" borderId="0" applyNumberFormat="0" applyBorder="0" applyAlignment="0" applyProtection="0"/>
    <xf numFmtId="0" fontId="213" fillId="97" borderId="0" applyNumberFormat="0" applyBorder="0" applyAlignment="0" applyProtection="0"/>
    <xf numFmtId="0" fontId="17" fillId="111" borderId="0" applyNumberFormat="0" applyBorder="0" applyAlignment="0" applyProtection="0"/>
    <xf numFmtId="0" fontId="213" fillId="97" borderId="0" applyNumberFormat="0" applyBorder="0" applyAlignment="0" applyProtection="0"/>
    <xf numFmtId="0" fontId="213" fillId="97" borderId="0" applyNumberFormat="0" applyBorder="0" applyAlignment="0" applyProtection="0"/>
    <xf numFmtId="0" fontId="213" fillId="101" borderId="0" applyNumberFormat="0" applyBorder="0" applyAlignment="0" applyProtection="0"/>
    <xf numFmtId="0" fontId="213" fillId="101" borderId="0" applyNumberFormat="0" applyBorder="0" applyAlignment="0" applyProtection="0"/>
    <xf numFmtId="0" fontId="213" fillId="101" borderId="0" applyNumberFormat="0" applyBorder="0" applyAlignment="0" applyProtection="0"/>
    <xf numFmtId="0" fontId="213" fillId="101" borderId="0" applyNumberFormat="0" applyBorder="0" applyAlignment="0" applyProtection="0"/>
    <xf numFmtId="0" fontId="213" fillId="101" borderId="0" applyNumberFormat="0" applyBorder="0" applyAlignment="0" applyProtection="0"/>
    <xf numFmtId="0" fontId="213" fillId="101" borderId="0" applyNumberFormat="0" applyBorder="0" applyAlignment="0" applyProtection="0"/>
    <xf numFmtId="0" fontId="213" fillId="101" borderId="0" applyNumberFormat="0" applyBorder="0" applyAlignment="0" applyProtection="0"/>
    <xf numFmtId="0" fontId="213" fillId="101" borderId="0" applyNumberFormat="0" applyBorder="0" applyAlignment="0" applyProtection="0"/>
    <xf numFmtId="0" fontId="219" fillId="112" borderId="0" applyNumberFormat="0" applyBorder="0" applyAlignment="0" applyProtection="0"/>
    <xf numFmtId="0" fontId="219" fillId="112" borderId="0" applyNumberFormat="0" applyBorder="0" applyAlignment="0" applyProtection="0"/>
    <xf numFmtId="0" fontId="219" fillId="112" borderId="0" applyNumberFormat="0" applyBorder="0" applyAlignment="0" applyProtection="0"/>
    <xf numFmtId="0" fontId="219" fillId="112" borderId="0" applyNumberFormat="0" applyBorder="0" applyAlignment="0" applyProtection="0"/>
    <xf numFmtId="0" fontId="219" fillId="112" borderId="0" applyNumberFormat="0" applyBorder="0" applyAlignment="0" applyProtection="0"/>
    <xf numFmtId="0" fontId="219" fillId="112" borderId="0" applyNumberFormat="0" applyBorder="0" applyAlignment="0" applyProtection="0"/>
    <xf numFmtId="0" fontId="219" fillId="112" borderId="0" applyNumberFormat="0" applyBorder="0" applyAlignment="0" applyProtection="0"/>
    <xf numFmtId="0" fontId="213" fillId="101" borderId="0" applyNumberFormat="0" applyBorder="0" applyAlignment="0" applyProtection="0"/>
    <xf numFmtId="0" fontId="219" fillId="112" borderId="0" applyNumberFormat="0" applyBorder="0" applyAlignment="0" applyProtection="0"/>
    <xf numFmtId="0" fontId="219" fillId="112" borderId="0" applyNumberFormat="0" applyBorder="0" applyAlignment="0" applyProtection="0"/>
    <xf numFmtId="0" fontId="17" fillId="112" borderId="0" applyNumberFormat="0" applyBorder="0" applyAlignment="0" applyProtection="0"/>
    <xf numFmtId="0" fontId="219" fillId="112" borderId="0" applyNumberFormat="0" applyBorder="0" applyAlignment="0" applyProtection="0"/>
    <xf numFmtId="0" fontId="219" fillId="112" borderId="0" applyNumberFormat="0" applyBorder="0" applyAlignment="0" applyProtection="0"/>
    <xf numFmtId="0" fontId="219" fillId="112" borderId="0" applyNumberFormat="0" applyBorder="0" applyAlignment="0" applyProtection="0"/>
    <xf numFmtId="0" fontId="219" fillId="112" borderId="0" applyNumberFormat="0" applyBorder="0" applyAlignment="0" applyProtection="0"/>
    <xf numFmtId="0" fontId="219" fillId="112" borderId="0" applyNumberFormat="0" applyBorder="0" applyAlignment="0" applyProtection="0"/>
    <xf numFmtId="0" fontId="219" fillId="112" borderId="0" applyNumberFormat="0" applyBorder="0" applyAlignment="0" applyProtection="0"/>
    <xf numFmtId="0" fontId="219" fillId="112" borderId="0" applyNumberFormat="0" applyBorder="0" applyAlignment="0" applyProtection="0"/>
    <xf numFmtId="0" fontId="219" fillId="112" borderId="0" applyNumberFormat="0" applyBorder="0" applyAlignment="0" applyProtection="0"/>
    <xf numFmtId="0" fontId="17" fillId="112" borderId="0" applyNumberFormat="0" applyBorder="0" applyAlignment="0" applyProtection="0"/>
    <xf numFmtId="0" fontId="219" fillId="112" borderId="0" applyNumberFormat="0" applyBorder="0" applyAlignment="0" applyProtection="0"/>
    <xf numFmtId="0" fontId="219" fillId="112" borderId="0" applyNumberFormat="0" applyBorder="0" applyAlignment="0" applyProtection="0"/>
    <xf numFmtId="0" fontId="213" fillId="101" borderId="0" applyNumberFormat="0" applyBorder="0" applyAlignment="0" applyProtection="0"/>
    <xf numFmtId="0" fontId="213" fillId="101" borderId="0" applyNumberFormat="0" applyBorder="0" applyAlignment="0" applyProtection="0"/>
    <xf numFmtId="0" fontId="17" fillId="112" borderId="0" applyNumberFormat="0" applyBorder="0" applyAlignment="0" applyProtection="0"/>
    <xf numFmtId="0" fontId="213" fillId="101" borderId="0" applyNumberFormat="0" applyBorder="0" applyAlignment="0" applyProtection="0"/>
    <xf numFmtId="0" fontId="17" fillId="112" borderId="0" applyNumberFormat="0" applyBorder="0" applyAlignment="0" applyProtection="0"/>
    <xf numFmtId="0" fontId="213" fillId="101" borderId="0" applyNumberFormat="0" applyBorder="0" applyAlignment="0" applyProtection="0"/>
    <xf numFmtId="0" fontId="17" fillId="112" borderId="0" applyNumberFormat="0" applyBorder="0" applyAlignment="0" applyProtection="0"/>
    <xf numFmtId="0" fontId="213" fillId="101" borderId="0" applyNumberFormat="0" applyBorder="0" applyAlignment="0" applyProtection="0"/>
    <xf numFmtId="0" fontId="17" fillId="112" borderId="0" applyNumberFormat="0" applyBorder="0" applyAlignment="0" applyProtection="0"/>
    <xf numFmtId="0" fontId="213" fillId="101" borderId="0" applyNumberFormat="0" applyBorder="0" applyAlignment="0" applyProtection="0"/>
    <xf numFmtId="0" fontId="213" fillId="101" borderId="0" applyNumberFormat="0" applyBorder="0" applyAlignment="0" applyProtection="0"/>
    <xf numFmtId="0" fontId="213" fillId="105" borderId="0" applyNumberFormat="0" applyBorder="0" applyAlignment="0" applyProtection="0"/>
    <xf numFmtId="0" fontId="213" fillId="105" borderId="0" applyNumberFormat="0" applyBorder="0" applyAlignment="0" applyProtection="0"/>
    <xf numFmtId="0" fontId="213" fillId="105" borderId="0" applyNumberFormat="0" applyBorder="0" applyAlignment="0" applyProtection="0"/>
    <xf numFmtId="0" fontId="213" fillId="105" borderId="0" applyNumberFormat="0" applyBorder="0" applyAlignment="0" applyProtection="0"/>
    <xf numFmtId="0" fontId="213" fillId="105" borderId="0" applyNumberFormat="0" applyBorder="0" applyAlignment="0" applyProtection="0"/>
    <xf numFmtId="0" fontId="213" fillId="105" borderId="0" applyNumberFormat="0" applyBorder="0" applyAlignment="0" applyProtection="0"/>
    <xf numFmtId="0" fontId="213" fillId="105" borderId="0" applyNumberFormat="0" applyBorder="0" applyAlignment="0" applyProtection="0"/>
    <xf numFmtId="0" fontId="213" fillId="105" borderId="0" applyNumberFormat="0" applyBorder="0" applyAlignment="0" applyProtection="0"/>
    <xf numFmtId="0" fontId="219" fillId="113" borderId="0" applyNumberFormat="0" applyBorder="0" applyAlignment="0" applyProtection="0"/>
    <xf numFmtId="0" fontId="219" fillId="113" borderId="0" applyNumberFormat="0" applyBorder="0" applyAlignment="0" applyProtection="0"/>
    <xf numFmtId="0" fontId="219" fillId="113" borderId="0" applyNumberFormat="0" applyBorder="0" applyAlignment="0" applyProtection="0"/>
    <xf numFmtId="0" fontId="219" fillId="113" borderId="0" applyNumberFormat="0" applyBorder="0" applyAlignment="0" applyProtection="0"/>
    <xf numFmtId="0" fontId="219" fillId="113" borderId="0" applyNumberFormat="0" applyBorder="0" applyAlignment="0" applyProtection="0"/>
    <xf numFmtId="0" fontId="219" fillId="113" borderId="0" applyNumberFormat="0" applyBorder="0" applyAlignment="0" applyProtection="0"/>
    <xf numFmtId="0" fontId="219" fillId="113" borderId="0" applyNumberFormat="0" applyBorder="0" applyAlignment="0" applyProtection="0"/>
    <xf numFmtId="0" fontId="213" fillId="105" borderId="0" applyNumberFormat="0" applyBorder="0" applyAlignment="0" applyProtection="0"/>
    <xf numFmtId="0" fontId="219" fillId="113" borderId="0" applyNumberFormat="0" applyBorder="0" applyAlignment="0" applyProtection="0"/>
    <xf numFmtId="0" fontId="219" fillId="113" borderId="0" applyNumberFormat="0" applyBorder="0" applyAlignment="0" applyProtection="0"/>
    <xf numFmtId="0" fontId="17" fillId="113" borderId="0" applyNumberFormat="0" applyBorder="0" applyAlignment="0" applyProtection="0"/>
    <xf numFmtId="0" fontId="219" fillId="113" borderId="0" applyNumberFormat="0" applyBorder="0" applyAlignment="0" applyProtection="0"/>
    <xf numFmtId="0" fontId="219" fillId="113" borderId="0" applyNumberFormat="0" applyBorder="0" applyAlignment="0" applyProtection="0"/>
    <xf numFmtId="0" fontId="219" fillId="113" borderId="0" applyNumberFormat="0" applyBorder="0" applyAlignment="0" applyProtection="0"/>
    <xf numFmtId="0" fontId="219" fillId="113" borderId="0" applyNumberFormat="0" applyBorder="0" applyAlignment="0" applyProtection="0"/>
    <xf numFmtId="0" fontId="219" fillId="113" borderId="0" applyNumberFormat="0" applyBorder="0" applyAlignment="0" applyProtection="0"/>
    <xf numFmtId="0" fontId="219" fillId="113" borderId="0" applyNumberFormat="0" applyBorder="0" applyAlignment="0" applyProtection="0"/>
    <xf numFmtId="0" fontId="219" fillId="113" borderId="0" applyNumberFormat="0" applyBorder="0" applyAlignment="0" applyProtection="0"/>
    <xf numFmtId="0" fontId="219" fillId="113" borderId="0" applyNumberFormat="0" applyBorder="0" applyAlignment="0" applyProtection="0"/>
    <xf numFmtId="0" fontId="17" fillId="113" borderId="0" applyNumberFormat="0" applyBorder="0" applyAlignment="0" applyProtection="0"/>
    <xf numFmtId="0" fontId="219" fillId="113" borderId="0" applyNumberFormat="0" applyBorder="0" applyAlignment="0" applyProtection="0"/>
    <xf numFmtId="0" fontId="219" fillId="113" borderId="0" applyNumberFormat="0" applyBorder="0" applyAlignment="0" applyProtection="0"/>
    <xf numFmtId="0" fontId="213" fillId="105" borderId="0" applyNumberFormat="0" applyBorder="0" applyAlignment="0" applyProtection="0"/>
    <xf numFmtId="0" fontId="213" fillId="105" borderId="0" applyNumberFormat="0" applyBorder="0" applyAlignment="0" applyProtection="0"/>
    <xf numFmtId="0" fontId="17" fillId="113" borderId="0" applyNumberFormat="0" applyBorder="0" applyAlignment="0" applyProtection="0"/>
    <xf numFmtId="0" fontId="213" fillId="105" borderId="0" applyNumberFormat="0" applyBorder="0" applyAlignment="0" applyProtection="0"/>
    <xf numFmtId="0" fontId="17" fillId="113" borderId="0" applyNumberFormat="0" applyBorder="0" applyAlignment="0" applyProtection="0"/>
    <xf numFmtId="0" fontId="213" fillId="105" borderId="0" applyNumberFormat="0" applyBorder="0" applyAlignment="0" applyProtection="0"/>
    <xf numFmtId="0" fontId="17" fillId="113" borderId="0" applyNumberFormat="0" applyBorder="0" applyAlignment="0" applyProtection="0"/>
    <xf numFmtId="0" fontId="213" fillId="105" borderId="0" applyNumberFormat="0" applyBorder="0" applyAlignment="0" applyProtection="0"/>
    <xf numFmtId="0" fontId="17" fillId="113" borderId="0" applyNumberFormat="0" applyBorder="0" applyAlignment="0" applyProtection="0"/>
    <xf numFmtId="0" fontId="213" fillId="105" borderId="0" applyNumberFormat="0" applyBorder="0" applyAlignment="0" applyProtection="0"/>
    <xf numFmtId="0" fontId="213" fillId="105" borderId="0" applyNumberFormat="0" applyBorder="0" applyAlignment="0" applyProtection="0"/>
    <xf numFmtId="0" fontId="17" fillId="112" borderId="0" applyNumberFormat="0" applyBorder="0" applyAlignment="0" applyProtection="0"/>
    <xf numFmtId="0" fontId="17" fillId="109" borderId="0" applyNumberFormat="0" applyBorder="0" applyAlignment="0" applyProtection="0"/>
    <xf numFmtId="0" fontId="17" fillId="113" borderId="0" applyNumberFormat="0" applyBorder="0" applyAlignment="0" applyProtection="0"/>
    <xf numFmtId="0" fontId="17" fillId="114" borderId="0" applyNumberFormat="0" applyBorder="0" applyAlignment="0" applyProtection="0"/>
    <xf numFmtId="0" fontId="17" fillId="115" borderId="0" applyNumberFormat="0" applyBorder="0" applyAlignment="0" applyProtection="0"/>
    <xf numFmtId="0" fontId="17" fillId="109" borderId="0" applyNumberFormat="0" applyBorder="0" applyAlignment="0" applyProtection="0"/>
    <xf numFmtId="0" fontId="213" fillId="86" borderId="0" applyNumberFormat="0" applyBorder="0" applyAlignment="0" applyProtection="0"/>
    <xf numFmtId="0" fontId="213" fillId="86" borderId="0" applyNumberFormat="0" applyBorder="0" applyAlignment="0" applyProtection="0"/>
    <xf numFmtId="0" fontId="213" fillId="86" borderId="0" applyNumberFormat="0" applyBorder="0" applyAlignment="0" applyProtection="0"/>
    <xf numFmtId="0" fontId="213" fillId="86" borderId="0" applyNumberFormat="0" applyBorder="0" applyAlignment="0" applyProtection="0"/>
    <xf numFmtId="0" fontId="213" fillId="86" borderId="0" applyNumberFormat="0" applyBorder="0" applyAlignment="0" applyProtection="0"/>
    <xf numFmtId="0" fontId="213" fillId="86" borderId="0" applyNumberFormat="0" applyBorder="0" applyAlignment="0" applyProtection="0"/>
    <xf numFmtId="0" fontId="213" fillId="86" borderId="0" applyNumberFormat="0" applyBorder="0" applyAlignment="0" applyProtection="0"/>
    <xf numFmtId="0" fontId="213" fillId="8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3" fillId="8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17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17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3" fillId="86" borderId="0" applyNumberFormat="0" applyBorder="0" applyAlignment="0" applyProtection="0"/>
    <xf numFmtId="0" fontId="213" fillId="86" borderId="0" applyNumberFormat="0" applyBorder="0" applyAlignment="0" applyProtection="0"/>
    <xf numFmtId="0" fontId="17" fillId="116" borderId="0" applyNumberFormat="0" applyBorder="0" applyAlignment="0" applyProtection="0"/>
    <xf numFmtId="0" fontId="213" fillId="86" borderId="0" applyNumberFormat="0" applyBorder="0" applyAlignment="0" applyProtection="0"/>
    <xf numFmtId="0" fontId="17" fillId="116" borderId="0" applyNumberFormat="0" applyBorder="0" applyAlignment="0" applyProtection="0"/>
    <xf numFmtId="0" fontId="213" fillId="86" borderId="0" applyNumberFormat="0" applyBorder="0" applyAlignment="0" applyProtection="0"/>
    <xf numFmtId="0" fontId="17" fillId="116" borderId="0" applyNumberFormat="0" applyBorder="0" applyAlignment="0" applyProtection="0"/>
    <xf numFmtId="0" fontId="213" fillId="86" borderId="0" applyNumberFormat="0" applyBorder="0" applyAlignment="0" applyProtection="0"/>
    <xf numFmtId="0" fontId="17" fillId="116" borderId="0" applyNumberFormat="0" applyBorder="0" applyAlignment="0" applyProtection="0"/>
    <xf numFmtId="0" fontId="213" fillId="86" borderId="0" applyNumberFormat="0" applyBorder="0" applyAlignment="0" applyProtection="0"/>
    <xf numFmtId="0" fontId="213" fillId="86" borderId="0" applyNumberFormat="0" applyBorder="0" applyAlignment="0" applyProtection="0"/>
    <xf numFmtId="0" fontId="213" fillId="90" borderId="0" applyNumberFormat="0" applyBorder="0" applyAlignment="0" applyProtection="0"/>
    <xf numFmtId="0" fontId="213" fillId="90" borderId="0" applyNumberFormat="0" applyBorder="0" applyAlignment="0" applyProtection="0"/>
    <xf numFmtId="0" fontId="213" fillId="90" borderId="0" applyNumberFormat="0" applyBorder="0" applyAlignment="0" applyProtection="0"/>
    <xf numFmtId="0" fontId="213" fillId="90" borderId="0" applyNumberFormat="0" applyBorder="0" applyAlignment="0" applyProtection="0"/>
    <xf numFmtId="0" fontId="213" fillId="90" borderId="0" applyNumberFormat="0" applyBorder="0" applyAlignment="0" applyProtection="0"/>
    <xf numFmtId="0" fontId="213" fillId="90" borderId="0" applyNumberFormat="0" applyBorder="0" applyAlignment="0" applyProtection="0"/>
    <xf numFmtId="0" fontId="213" fillId="90" borderId="0" applyNumberFormat="0" applyBorder="0" applyAlignment="0" applyProtection="0"/>
    <xf numFmtId="0" fontId="213" fillId="90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3" fillId="90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17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17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3" fillId="90" borderId="0" applyNumberFormat="0" applyBorder="0" applyAlignment="0" applyProtection="0"/>
    <xf numFmtId="0" fontId="213" fillId="90" borderId="0" applyNumberFormat="0" applyBorder="0" applyAlignment="0" applyProtection="0"/>
    <xf numFmtId="0" fontId="17" fillId="117" borderId="0" applyNumberFormat="0" applyBorder="0" applyAlignment="0" applyProtection="0"/>
    <xf numFmtId="0" fontId="213" fillId="90" borderId="0" applyNumberFormat="0" applyBorder="0" applyAlignment="0" applyProtection="0"/>
    <xf numFmtId="0" fontId="17" fillId="117" borderId="0" applyNumberFormat="0" applyBorder="0" applyAlignment="0" applyProtection="0"/>
    <xf numFmtId="0" fontId="213" fillId="90" borderId="0" applyNumberFormat="0" applyBorder="0" applyAlignment="0" applyProtection="0"/>
    <xf numFmtId="0" fontId="17" fillId="117" borderId="0" applyNumberFormat="0" applyBorder="0" applyAlignment="0" applyProtection="0"/>
    <xf numFmtId="0" fontId="213" fillId="90" borderId="0" applyNumberFormat="0" applyBorder="0" applyAlignment="0" applyProtection="0"/>
    <xf numFmtId="0" fontId="17" fillId="117" borderId="0" applyNumberFormat="0" applyBorder="0" applyAlignment="0" applyProtection="0"/>
    <xf numFmtId="0" fontId="213" fillId="90" borderId="0" applyNumberFormat="0" applyBorder="0" applyAlignment="0" applyProtection="0"/>
    <xf numFmtId="0" fontId="213" fillId="90" borderId="0" applyNumberFormat="0" applyBorder="0" applyAlignment="0" applyProtection="0"/>
    <xf numFmtId="0" fontId="213" fillId="94" borderId="0" applyNumberFormat="0" applyBorder="0" applyAlignment="0" applyProtection="0"/>
    <xf numFmtId="0" fontId="213" fillId="94" borderId="0" applyNumberFormat="0" applyBorder="0" applyAlignment="0" applyProtection="0"/>
    <xf numFmtId="0" fontId="213" fillId="94" borderId="0" applyNumberFormat="0" applyBorder="0" applyAlignment="0" applyProtection="0"/>
    <xf numFmtId="0" fontId="213" fillId="94" borderId="0" applyNumberFormat="0" applyBorder="0" applyAlignment="0" applyProtection="0"/>
    <xf numFmtId="0" fontId="213" fillId="94" borderId="0" applyNumberFormat="0" applyBorder="0" applyAlignment="0" applyProtection="0"/>
    <xf numFmtId="0" fontId="213" fillId="94" borderId="0" applyNumberFormat="0" applyBorder="0" applyAlignment="0" applyProtection="0"/>
    <xf numFmtId="0" fontId="213" fillId="94" borderId="0" applyNumberFormat="0" applyBorder="0" applyAlignment="0" applyProtection="0"/>
    <xf numFmtId="0" fontId="213" fillId="94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3" fillId="94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17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17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3" fillId="94" borderId="0" applyNumberFormat="0" applyBorder="0" applyAlignment="0" applyProtection="0"/>
    <xf numFmtId="0" fontId="213" fillId="94" borderId="0" applyNumberFormat="0" applyBorder="0" applyAlignment="0" applyProtection="0"/>
    <xf numFmtId="0" fontId="17" fillId="118" borderId="0" applyNumberFormat="0" applyBorder="0" applyAlignment="0" applyProtection="0"/>
    <xf numFmtId="0" fontId="213" fillId="94" borderId="0" applyNumberFormat="0" applyBorder="0" applyAlignment="0" applyProtection="0"/>
    <xf numFmtId="0" fontId="17" fillId="118" borderId="0" applyNumberFormat="0" applyBorder="0" applyAlignment="0" applyProtection="0"/>
    <xf numFmtId="0" fontId="213" fillId="94" borderId="0" applyNumberFormat="0" applyBorder="0" applyAlignment="0" applyProtection="0"/>
    <xf numFmtId="0" fontId="17" fillId="118" borderId="0" applyNumberFormat="0" applyBorder="0" applyAlignment="0" applyProtection="0"/>
    <xf numFmtId="0" fontId="213" fillId="94" borderId="0" applyNumberFormat="0" applyBorder="0" applyAlignment="0" applyProtection="0"/>
    <xf numFmtId="0" fontId="17" fillId="118" borderId="0" applyNumberFormat="0" applyBorder="0" applyAlignment="0" applyProtection="0"/>
    <xf numFmtId="0" fontId="213" fillId="94" borderId="0" applyNumberFormat="0" applyBorder="0" applyAlignment="0" applyProtection="0"/>
    <xf numFmtId="0" fontId="213" fillId="94" borderId="0" applyNumberFormat="0" applyBorder="0" applyAlignment="0" applyProtection="0"/>
    <xf numFmtId="0" fontId="213" fillId="98" borderId="0" applyNumberFormat="0" applyBorder="0" applyAlignment="0" applyProtection="0"/>
    <xf numFmtId="0" fontId="213" fillId="98" borderId="0" applyNumberFormat="0" applyBorder="0" applyAlignment="0" applyProtection="0"/>
    <xf numFmtId="0" fontId="213" fillId="98" borderId="0" applyNumberFormat="0" applyBorder="0" applyAlignment="0" applyProtection="0"/>
    <xf numFmtId="0" fontId="213" fillId="98" borderId="0" applyNumberFormat="0" applyBorder="0" applyAlignment="0" applyProtection="0"/>
    <xf numFmtId="0" fontId="213" fillId="98" borderId="0" applyNumberFormat="0" applyBorder="0" applyAlignment="0" applyProtection="0"/>
    <xf numFmtId="0" fontId="213" fillId="98" borderId="0" applyNumberFormat="0" applyBorder="0" applyAlignment="0" applyProtection="0"/>
    <xf numFmtId="0" fontId="213" fillId="98" borderId="0" applyNumberFormat="0" applyBorder="0" applyAlignment="0" applyProtection="0"/>
    <xf numFmtId="0" fontId="213" fillId="98" borderId="0" applyNumberFormat="0" applyBorder="0" applyAlignment="0" applyProtection="0"/>
    <xf numFmtId="0" fontId="219" fillId="111" borderId="0" applyNumberFormat="0" applyBorder="0" applyAlignment="0" applyProtection="0"/>
    <xf numFmtId="0" fontId="219" fillId="111" borderId="0" applyNumberFormat="0" applyBorder="0" applyAlignment="0" applyProtection="0"/>
    <xf numFmtId="0" fontId="219" fillId="111" borderId="0" applyNumberFormat="0" applyBorder="0" applyAlignment="0" applyProtection="0"/>
    <xf numFmtId="0" fontId="219" fillId="111" borderId="0" applyNumberFormat="0" applyBorder="0" applyAlignment="0" applyProtection="0"/>
    <xf numFmtId="0" fontId="219" fillId="111" borderId="0" applyNumberFormat="0" applyBorder="0" applyAlignment="0" applyProtection="0"/>
    <xf numFmtId="0" fontId="219" fillId="111" borderId="0" applyNumberFormat="0" applyBorder="0" applyAlignment="0" applyProtection="0"/>
    <xf numFmtId="0" fontId="219" fillId="111" borderId="0" applyNumberFormat="0" applyBorder="0" applyAlignment="0" applyProtection="0"/>
    <xf numFmtId="0" fontId="213" fillId="98" borderId="0" applyNumberFormat="0" applyBorder="0" applyAlignment="0" applyProtection="0"/>
    <xf numFmtId="0" fontId="219" fillId="111" borderId="0" applyNumberFormat="0" applyBorder="0" applyAlignment="0" applyProtection="0"/>
    <xf numFmtId="0" fontId="219" fillId="111" borderId="0" applyNumberFormat="0" applyBorder="0" applyAlignment="0" applyProtection="0"/>
    <xf numFmtId="0" fontId="17" fillId="111" borderId="0" applyNumberFormat="0" applyBorder="0" applyAlignment="0" applyProtection="0"/>
    <xf numFmtId="0" fontId="219" fillId="111" borderId="0" applyNumberFormat="0" applyBorder="0" applyAlignment="0" applyProtection="0"/>
    <xf numFmtId="0" fontId="219" fillId="111" borderId="0" applyNumberFormat="0" applyBorder="0" applyAlignment="0" applyProtection="0"/>
    <xf numFmtId="0" fontId="219" fillId="111" borderId="0" applyNumberFormat="0" applyBorder="0" applyAlignment="0" applyProtection="0"/>
    <xf numFmtId="0" fontId="219" fillId="111" borderId="0" applyNumberFormat="0" applyBorder="0" applyAlignment="0" applyProtection="0"/>
    <xf numFmtId="0" fontId="219" fillId="111" borderId="0" applyNumberFormat="0" applyBorder="0" applyAlignment="0" applyProtection="0"/>
    <xf numFmtId="0" fontId="219" fillId="111" borderId="0" applyNumberFormat="0" applyBorder="0" applyAlignment="0" applyProtection="0"/>
    <xf numFmtId="0" fontId="219" fillId="111" borderId="0" applyNumberFormat="0" applyBorder="0" applyAlignment="0" applyProtection="0"/>
    <xf numFmtId="0" fontId="219" fillId="111" borderId="0" applyNumberFormat="0" applyBorder="0" applyAlignment="0" applyProtection="0"/>
    <xf numFmtId="0" fontId="17" fillId="111" borderId="0" applyNumberFormat="0" applyBorder="0" applyAlignment="0" applyProtection="0"/>
    <xf numFmtId="0" fontId="219" fillId="111" borderId="0" applyNumberFormat="0" applyBorder="0" applyAlignment="0" applyProtection="0"/>
    <xf numFmtId="0" fontId="219" fillId="111" borderId="0" applyNumberFormat="0" applyBorder="0" applyAlignment="0" applyProtection="0"/>
    <xf numFmtId="0" fontId="213" fillId="98" borderId="0" applyNumberFormat="0" applyBorder="0" applyAlignment="0" applyProtection="0"/>
    <xf numFmtId="0" fontId="213" fillId="98" borderId="0" applyNumberFormat="0" applyBorder="0" applyAlignment="0" applyProtection="0"/>
    <xf numFmtId="0" fontId="17" fillId="111" borderId="0" applyNumberFormat="0" applyBorder="0" applyAlignment="0" applyProtection="0"/>
    <xf numFmtId="0" fontId="213" fillId="98" borderId="0" applyNumberFormat="0" applyBorder="0" applyAlignment="0" applyProtection="0"/>
    <xf numFmtId="0" fontId="17" fillId="111" borderId="0" applyNumberFormat="0" applyBorder="0" applyAlignment="0" applyProtection="0"/>
    <xf numFmtId="0" fontId="213" fillId="98" borderId="0" applyNumberFormat="0" applyBorder="0" applyAlignment="0" applyProtection="0"/>
    <xf numFmtId="0" fontId="17" fillId="111" borderId="0" applyNumberFormat="0" applyBorder="0" applyAlignment="0" applyProtection="0"/>
    <xf numFmtId="0" fontId="213" fillId="98" borderId="0" applyNumberFormat="0" applyBorder="0" applyAlignment="0" applyProtection="0"/>
    <xf numFmtId="0" fontId="17" fillId="111" borderId="0" applyNumberFormat="0" applyBorder="0" applyAlignment="0" applyProtection="0"/>
    <xf numFmtId="0" fontId="213" fillId="98" borderId="0" applyNumberFormat="0" applyBorder="0" applyAlignment="0" applyProtection="0"/>
    <xf numFmtId="0" fontId="213" fillId="98" borderId="0" applyNumberFormat="0" applyBorder="0" applyAlignment="0" applyProtection="0"/>
    <xf numFmtId="0" fontId="213" fillId="102" borderId="0" applyNumberFormat="0" applyBorder="0" applyAlignment="0" applyProtection="0"/>
    <xf numFmtId="0" fontId="213" fillId="102" borderId="0" applyNumberFormat="0" applyBorder="0" applyAlignment="0" applyProtection="0"/>
    <xf numFmtId="0" fontId="213" fillId="102" borderId="0" applyNumberFormat="0" applyBorder="0" applyAlignment="0" applyProtection="0"/>
    <xf numFmtId="0" fontId="213" fillId="102" borderId="0" applyNumberFormat="0" applyBorder="0" applyAlignment="0" applyProtection="0"/>
    <xf numFmtId="0" fontId="213" fillId="102" borderId="0" applyNumberFormat="0" applyBorder="0" applyAlignment="0" applyProtection="0"/>
    <xf numFmtId="0" fontId="213" fillId="102" borderId="0" applyNumberFormat="0" applyBorder="0" applyAlignment="0" applyProtection="0"/>
    <xf numFmtId="0" fontId="213" fillId="102" borderId="0" applyNumberFormat="0" applyBorder="0" applyAlignment="0" applyProtection="0"/>
    <xf numFmtId="0" fontId="213" fillId="102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3" fillId="102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17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17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3" fillId="102" borderId="0" applyNumberFormat="0" applyBorder="0" applyAlignment="0" applyProtection="0"/>
    <xf numFmtId="0" fontId="213" fillId="102" borderId="0" applyNumberFormat="0" applyBorder="0" applyAlignment="0" applyProtection="0"/>
    <xf numFmtId="0" fontId="17" fillId="116" borderId="0" applyNumberFormat="0" applyBorder="0" applyAlignment="0" applyProtection="0"/>
    <xf numFmtId="0" fontId="213" fillId="102" borderId="0" applyNumberFormat="0" applyBorder="0" applyAlignment="0" applyProtection="0"/>
    <xf numFmtId="0" fontId="17" fillId="116" borderId="0" applyNumberFormat="0" applyBorder="0" applyAlignment="0" applyProtection="0"/>
    <xf numFmtId="0" fontId="213" fillId="102" borderId="0" applyNumberFormat="0" applyBorder="0" applyAlignment="0" applyProtection="0"/>
    <xf numFmtId="0" fontId="17" fillId="116" borderId="0" applyNumberFormat="0" applyBorder="0" applyAlignment="0" applyProtection="0"/>
    <xf numFmtId="0" fontId="213" fillId="102" borderId="0" applyNumberFormat="0" applyBorder="0" applyAlignment="0" applyProtection="0"/>
    <xf numFmtId="0" fontId="17" fillId="116" borderId="0" applyNumberFormat="0" applyBorder="0" applyAlignment="0" applyProtection="0"/>
    <xf numFmtId="0" fontId="213" fillId="102" borderId="0" applyNumberFormat="0" applyBorder="0" applyAlignment="0" applyProtection="0"/>
    <xf numFmtId="0" fontId="213" fillId="102" borderId="0" applyNumberFormat="0" applyBorder="0" applyAlignment="0" applyProtection="0"/>
    <xf numFmtId="0" fontId="213" fillId="106" borderId="0" applyNumberFormat="0" applyBorder="0" applyAlignment="0" applyProtection="0"/>
    <xf numFmtId="0" fontId="213" fillId="106" borderId="0" applyNumberFormat="0" applyBorder="0" applyAlignment="0" applyProtection="0"/>
    <xf numFmtId="0" fontId="213" fillId="106" borderId="0" applyNumberFormat="0" applyBorder="0" applyAlignment="0" applyProtection="0"/>
    <xf numFmtId="0" fontId="213" fillId="106" borderId="0" applyNumberFormat="0" applyBorder="0" applyAlignment="0" applyProtection="0"/>
    <xf numFmtId="0" fontId="213" fillId="106" borderId="0" applyNumberFormat="0" applyBorder="0" applyAlignment="0" applyProtection="0"/>
    <xf numFmtId="0" fontId="213" fillId="106" borderId="0" applyNumberFormat="0" applyBorder="0" applyAlignment="0" applyProtection="0"/>
    <xf numFmtId="0" fontId="213" fillId="106" borderId="0" applyNumberFormat="0" applyBorder="0" applyAlignment="0" applyProtection="0"/>
    <xf numFmtId="0" fontId="213" fillId="106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3" fillId="106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17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17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3" fillId="106" borderId="0" applyNumberFormat="0" applyBorder="0" applyAlignment="0" applyProtection="0"/>
    <xf numFmtId="0" fontId="213" fillId="106" borderId="0" applyNumberFormat="0" applyBorder="0" applyAlignment="0" applyProtection="0"/>
    <xf numFmtId="0" fontId="17" fillId="119" borderId="0" applyNumberFormat="0" applyBorder="0" applyAlignment="0" applyProtection="0"/>
    <xf numFmtId="0" fontId="213" fillId="106" borderId="0" applyNumberFormat="0" applyBorder="0" applyAlignment="0" applyProtection="0"/>
    <xf numFmtId="0" fontId="17" fillId="119" borderId="0" applyNumberFormat="0" applyBorder="0" applyAlignment="0" applyProtection="0"/>
    <xf numFmtId="0" fontId="213" fillId="106" borderId="0" applyNumberFormat="0" applyBorder="0" applyAlignment="0" applyProtection="0"/>
    <xf numFmtId="0" fontId="17" fillId="119" borderId="0" applyNumberFormat="0" applyBorder="0" applyAlignment="0" applyProtection="0"/>
    <xf numFmtId="0" fontId="213" fillId="106" borderId="0" applyNumberFormat="0" applyBorder="0" applyAlignment="0" applyProtection="0"/>
    <xf numFmtId="0" fontId="17" fillId="119" borderId="0" applyNumberFormat="0" applyBorder="0" applyAlignment="0" applyProtection="0"/>
    <xf numFmtId="0" fontId="213" fillId="106" borderId="0" applyNumberFormat="0" applyBorder="0" applyAlignment="0" applyProtection="0"/>
    <xf numFmtId="0" fontId="213" fillId="106" borderId="0" applyNumberFormat="0" applyBorder="0" applyAlignment="0" applyProtection="0"/>
    <xf numFmtId="0" fontId="17" fillId="116" borderId="0" applyNumberFormat="0" applyBorder="0" applyAlignment="0" applyProtection="0"/>
    <xf numFmtId="0" fontId="17" fillId="109" borderId="0" applyNumberFormat="0" applyBorder="0" applyAlignment="0" applyProtection="0"/>
    <xf numFmtId="0" fontId="17" fillId="113" borderId="0" applyNumberFormat="0" applyBorder="0" applyAlignment="0" applyProtection="0"/>
    <xf numFmtId="0" fontId="17" fillId="115" borderId="0" applyNumberFormat="0" applyBorder="0" applyAlignment="0" applyProtection="0"/>
    <xf numFmtId="0" fontId="17" fillId="115" borderId="0" applyNumberFormat="0" applyBorder="0" applyAlignment="0" applyProtection="0"/>
    <xf numFmtId="0" fontId="17" fillId="120" borderId="0" applyNumberFormat="0" applyBorder="0" applyAlignment="0" applyProtection="0"/>
    <xf numFmtId="179" fontId="220" fillId="0" borderId="20">
      <alignment horizontal="right" vertical="center"/>
    </xf>
    <xf numFmtId="179" fontId="220" fillId="0" borderId="20">
      <alignment horizontal="right" vertical="center"/>
    </xf>
    <xf numFmtId="179" fontId="220" fillId="0" borderId="20">
      <alignment horizontal="right" vertical="center"/>
    </xf>
    <xf numFmtId="179" fontId="220" fillId="0" borderId="20">
      <alignment horizontal="right" vertical="center"/>
    </xf>
    <xf numFmtId="179" fontId="220" fillId="0" borderId="20">
      <alignment horizontal="right" vertical="center"/>
    </xf>
    <xf numFmtId="179" fontId="220" fillId="0" borderId="20">
      <alignment horizontal="right" vertical="center"/>
    </xf>
    <xf numFmtId="179" fontId="220" fillId="0" borderId="20">
      <alignment horizontal="right" vertical="center"/>
    </xf>
    <xf numFmtId="43" fontId="220" fillId="0" borderId="35">
      <alignment horizontal="right" vertical="center"/>
    </xf>
    <xf numFmtId="179" fontId="220" fillId="0" borderId="20">
      <alignment horizontal="right" vertical="center"/>
    </xf>
    <xf numFmtId="179" fontId="220" fillId="0" borderId="20">
      <alignment horizontal="right" vertical="center"/>
    </xf>
    <xf numFmtId="179" fontId="220" fillId="0" borderId="20">
      <alignment horizontal="right" vertical="center"/>
    </xf>
    <xf numFmtId="179" fontId="220" fillId="0" borderId="20">
      <alignment horizontal="right" vertical="center"/>
    </xf>
    <xf numFmtId="179" fontId="220" fillId="0" borderId="20">
      <alignment horizontal="right" vertical="center"/>
    </xf>
    <xf numFmtId="179" fontId="220" fillId="0" borderId="20">
      <alignment horizontal="right" vertical="center"/>
    </xf>
    <xf numFmtId="179" fontId="220" fillId="0" borderId="20">
      <alignment horizontal="right" vertical="center"/>
    </xf>
    <xf numFmtId="0" fontId="284" fillId="87" borderId="0" applyNumberFormat="0" applyBorder="0" applyAlignment="0" applyProtection="0"/>
    <xf numFmtId="0" fontId="284" fillId="87" borderId="0" applyNumberFormat="0" applyBorder="0" applyAlignment="0" applyProtection="0"/>
    <xf numFmtId="0" fontId="284" fillId="87" borderId="0" applyNumberFormat="0" applyBorder="0" applyAlignment="0" applyProtection="0"/>
    <xf numFmtId="0" fontId="284" fillId="87" borderId="0" applyNumberFormat="0" applyBorder="0" applyAlignment="0" applyProtection="0"/>
    <xf numFmtId="0" fontId="284" fillId="87" borderId="0" applyNumberFormat="0" applyBorder="0" applyAlignment="0" applyProtection="0"/>
    <xf numFmtId="0" fontId="284" fillId="87" borderId="0" applyNumberFormat="0" applyBorder="0" applyAlignment="0" applyProtection="0"/>
    <xf numFmtId="0" fontId="284" fillId="87" borderId="0" applyNumberFormat="0" applyBorder="0" applyAlignment="0" applyProtection="0"/>
    <xf numFmtId="0" fontId="284" fillId="87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84" fillId="87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8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8" fillId="121" borderId="0" applyNumberFormat="0" applyBorder="0" applyAlignment="0" applyProtection="0"/>
    <xf numFmtId="0" fontId="221" fillId="121" borderId="0" applyNumberFormat="0" applyBorder="0" applyAlignment="0" applyProtection="0"/>
    <xf numFmtId="0" fontId="221" fillId="121" borderId="0" applyNumberFormat="0" applyBorder="0" applyAlignment="0" applyProtection="0"/>
    <xf numFmtId="0" fontId="284" fillId="87" borderId="0" applyNumberFormat="0" applyBorder="0" applyAlignment="0" applyProtection="0"/>
    <xf numFmtId="0" fontId="284" fillId="87" borderId="0" applyNumberFormat="0" applyBorder="0" applyAlignment="0" applyProtection="0"/>
    <xf numFmtId="0" fontId="28" fillId="121" borderId="0" applyNumberFormat="0" applyBorder="0" applyAlignment="0" applyProtection="0"/>
    <xf numFmtId="0" fontId="284" fillId="87" borderId="0" applyNumberFormat="0" applyBorder="0" applyAlignment="0" applyProtection="0"/>
    <xf numFmtId="0" fontId="28" fillId="121" borderId="0" applyNumberFormat="0" applyBorder="0" applyAlignment="0" applyProtection="0"/>
    <xf numFmtId="0" fontId="284" fillId="87" borderId="0" applyNumberFormat="0" applyBorder="0" applyAlignment="0" applyProtection="0"/>
    <xf numFmtId="0" fontId="28" fillId="121" borderId="0" applyNumberFormat="0" applyBorder="0" applyAlignment="0" applyProtection="0"/>
    <xf numFmtId="0" fontId="284" fillId="87" borderId="0" applyNumberFormat="0" applyBorder="0" applyAlignment="0" applyProtection="0"/>
    <xf numFmtId="0" fontId="28" fillId="121" borderId="0" applyNumberFormat="0" applyBorder="0" applyAlignment="0" applyProtection="0"/>
    <xf numFmtId="0" fontId="284" fillId="87" borderId="0" applyNumberFormat="0" applyBorder="0" applyAlignment="0" applyProtection="0"/>
    <xf numFmtId="0" fontId="284" fillId="87" borderId="0" applyNumberFormat="0" applyBorder="0" applyAlignment="0" applyProtection="0"/>
    <xf numFmtId="0" fontId="284" fillId="91" borderId="0" applyNumberFormat="0" applyBorder="0" applyAlignment="0" applyProtection="0"/>
    <xf numFmtId="0" fontId="284" fillId="91" borderId="0" applyNumberFormat="0" applyBorder="0" applyAlignment="0" applyProtection="0"/>
    <xf numFmtId="0" fontId="284" fillId="91" borderId="0" applyNumberFormat="0" applyBorder="0" applyAlignment="0" applyProtection="0"/>
    <xf numFmtId="0" fontId="284" fillId="91" borderId="0" applyNumberFormat="0" applyBorder="0" applyAlignment="0" applyProtection="0"/>
    <xf numFmtId="0" fontId="284" fillId="91" borderId="0" applyNumberFormat="0" applyBorder="0" applyAlignment="0" applyProtection="0"/>
    <xf numFmtId="0" fontId="284" fillId="91" borderId="0" applyNumberFormat="0" applyBorder="0" applyAlignment="0" applyProtection="0"/>
    <xf numFmtId="0" fontId="284" fillId="91" borderId="0" applyNumberFormat="0" applyBorder="0" applyAlignment="0" applyProtection="0"/>
    <xf numFmtId="0" fontId="284" fillId="91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84" fillId="91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8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8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84" fillId="91" borderId="0" applyNumberFormat="0" applyBorder="0" applyAlignment="0" applyProtection="0"/>
    <xf numFmtId="0" fontId="284" fillId="91" borderId="0" applyNumberFormat="0" applyBorder="0" applyAlignment="0" applyProtection="0"/>
    <xf numFmtId="0" fontId="28" fillId="117" borderId="0" applyNumberFormat="0" applyBorder="0" applyAlignment="0" applyProtection="0"/>
    <xf numFmtId="0" fontId="284" fillId="91" borderId="0" applyNumberFormat="0" applyBorder="0" applyAlignment="0" applyProtection="0"/>
    <xf numFmtId="0" fontId="28" fillId="117" borderId="0" applyNumberFormat="0" applyBorder="0" applyAlignment="0" applyProtection="0"/>
    <xf numFmtId="0" fontId="284" fillId="91" borderId="0" applyNumberFormat="0" applyBorder="0" applyAlignment="0" applyProtection="0"/>
    <xf numFmtId="0" fontId="28" fillId="117" borderId="0" applyNumberFormat="0" applyBorder="0" applyAlignment="0" applyProtection="0"/>
    <xf numFmtId="0" fontId="284" fillId="91" borderId="0" applyNumberFormat="0" applyBorder="0" applyAlignment="0" applyProtection="0"/>
    <xf numFmtId="0" fontId="28" fillId="117" borderId="0" applyNumberFormat="0" applyBorder="0" applyAlignment="0" applyProtection="0"/>
    <xf numFmtId="0" fontId="284" fillId="91" borderId="0" applyNumberFormat="0" applyBorder="0" applyAlignment="0" applyProtection="0"/>
    <xf numFmtId="0" fontId="284" fillId="91" borderId="0" applyNumberFormat="0" applyBorder="0" applyAlignment="0" applyProtection="0"/>
    <xf numFmtId="0" fontId="284" fillId="95" borderId="0" applyNumberFormat="0" applyBorder="0" applyAlignment="0" applyProtection="0"/>
    <xf numFmtId="0" fontId="284" fillId="95" borderId="0" applyNumberFormat="0" applyBorder="0" applyAlignment="0" applyProtection="0"/>
    <xf numFmtId="0" fontId="284" fillId="95" borderId="0" applyNumberFormat="0" applyBorder="0" applyAlignment="0" applyProtection="0"/>
    <xf numFmtId="0" fontId="284" fillId="95" borderId="0" applyNumberFormat="0" applyBorder="0" applyAlignment="0" applyProtection="0"/>
    <xf numFmtId="0" fontId="284" fillId="95" borderId="0" applyNumberFormat="0" applyBorder="0" applyAlignment="0" applyProtection="0"/>
    <xf numFmtId="0" fontId="284" fillId="95" borderId="0" applyNumberFormat="0" applyBorder="0" applyAlignment="0" applyProtection="0"/>
    <xf numFmtId="0" fontId="284" fillId="95" borderId="0" applyNumberFormat="0" applyBorder="0" applyAlignment="0" applyProtection="0"/>
    <xf numFmtId="0" fontId="284" fillId="95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84" fillId="95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8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8" fillId="118" borderId="0" applyNumberFormat="0" applyBorder="0" applyAlignment="0" applyProtection="0"/>
    <xf numFmtId="0" fontId="221" fillId="118" borderId="0" applyNumberFormat="0" applyBorder="0" applyAlignment="0" applyProtection="0"/>
    <xf numFmtId="0" fontId="221" fillId="118" borderId="0" applyNumberFormat="0" applyBorder="0" applyAlignment="0" applyProtection="0"/>
    <xf numFmtId="0" fontId="284" fillId="95" borderId="0" applyNumberFormat="0" applyBorder="0" applyAlignment="0" applyProtection="0"/>
    <xf numFmtId="0" fontId="284" fillId="95" borderId="0" applyNumberFormat="0" applyBorder="0" applyAlignment="0" applyProtection="0"/>
    <xf numFmtId="0" fontId="28" fillId="118" borderId="0" applyNumberFormat="0" applyBorder="0" applyAlignment="0" applyProtection="0"/>
    <xf numFmtId="0" fontId="284" fillId="95" borderId="0" applyNumberFormat="0" applyBorder="0" applyAlignment="0" applyProtection="0"/>
    <xf numFmtId="0" fontId="28" fillId="118" borderId="0" applyNumberFormat="0" applyBorder="0" applyAlignment="0" applyProtection="0"/>
    <xf numFmtId="0" fontId="284" fillId="95" borderId="0" applyNumberFormat="0" applyBorder="0" applyAlignment="0" applyProtection="0"/>
    <xf numFmtId="0" fontId="28" fillId="118" borderId="0" applyNumberFormat="0" applyBorder="0" applyAlignment="0" applyProtection="0"/>
    <xf numFmtId="0" fontId="284" fillId="95" borderId="0" applyNumberFormat="0" applyBorder="0" applyAlignment="0" applyProtection="0"/>
    <xf numFmtId="0" fontId="28" fillId="118" borderId="0" applyNumberFormat="0" applyBorder="0" applyAlignment="0" applyProtection="0"/>
    <xf numFmtId="0" fontId="284" fillId="95" borderId="0" applyNumberFormat="0" applyBorder="0" applyAlignment="0" applyProtection="0"/>
    <xf numFmtId="0" fontId="284" fillId="95" borderId="0" applyNumberFormat="0" applyBorder="0" applyAlignment="0" applyProtection="0"/>
    <xf numFmtId="0" fontId="284" fillId="99" borderId="0" applyNumberFormat="0" applyBorder="0" applyAlignment="0" applyProtection="0"/>
    <xf numFmtId="0" fontId="284" fillId="99" borderId="0" applyNumberFormat="0" applyBorder="0" applyAlignment="0" applyProtection="0"/>
    <xf numFmtId="0" fontId="284" fillId="99" borderId="0" applyNumberFormat="0" applyBorder="0" applyAlignment="0" applyProtection="0"/>
    <xf numFmtId="0" fontId="284" fillId="99" borderId="0" applyNumberFormat="0" applyBorder="0" applyAlignment="0" applyProtection="0"/>
    <xf numFmtId="0" fontId="284" fillId="99" borderId="0" applyNumberFormat="0" applyBorder="0" applyAlignment="0" applyProtection="0"/>
    <xf numFmtId="0" fontId="284" fillId="99" borderId="0" applyNumberFormat="0" applyBorder="0" applyAlignment="0" applyProtection="0"/>
    <xf numFmtId="0" fontId="284" fillId="99" borderId="0" applyNumberFormat="0" applyBorder="0" applyAlignment="0" applyProtection="0"/>
    <xf numFmtId="0" fontId="284" fillId="99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84" fillId="99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8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8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84" fillId="99" borderId="0" applyNumberFormat="0" applyBorder="0" applyAlignment="0" applyProtection="0"/>
    <xf numFmtId="0" fontId="284" fillId="99" borderId="0" applyNumberFormat="0" applyBorder="0" applyAlignment="0" applyProtection="0"/>
    <xf numFmtId="0" fontId="28" fillId="122" borderId="0" applyNumberFormat="0" applyBorder="0" applyAlignment="0" applyProtection="0"/>
    <xf numFmtId="0" fontId="284" fillId="99" borderId="0" applyNumberFormat="0" applyBorder="0" applyAlignment="0" applyProtection="0"/>
    <xf numFmtId="0" fontId="28" fillId="122" borderId="0" applyNumberFormat="0" applyBorder="0" applyAlignment="0" applyProtection="0"/>
    <xf numFmtId="0" fontId="284" fillId="99" borderId="0" applyNumberFormat="0" applyBorder="0" applyAlignment="0" applyProtection="0"/>
    <xf numFmtId="0" fontId="28" fillId="122" borderId="0" applyNumberFormat="0" applyBorder="0" applyAlignment="0" applyProtection="0"/>
    <xf numFmtId="0" fontId="284" fillId="99" borderId="0" applyNumberFormat="0" applyBorder="0" applyAlignment="0" applyProtection="0"/>
    <xf numFmtId="0" fontId="28" fillId="122" borderId="0" applyNumberFormat="0" applyBorder="0" applyAlignment="0" applyProtection="0"/>
    <xf numFmtId="0" fontId="284" fillId="99" borderId="0" applyNumberFormat="0" applyBorder="0" applyAlignment="0" applyProtection="0"/>
    <xf numFmtId="0" fontId="284" fillId="99" borderId="0" applyNumberFormat="0" applyBorder="0" applyAlignment="0" applyProtection="0"/>
    <xf numFmtId="0" fontId="284" fillId="103" borderId="0" applyNumberFormat="0" applyBorder="0" applyAlignment="0" applyProtection="0"/>
    <xf numFmtId="0" fontId="284" fillId="103" borderId="0" applyNumberFormat="0" applyBorder="0" applyAlignment="0" applyProtection="0"/>
    <xf numFmtId="0" fontId="284" fillId="103" borderId="0" applyNumberFormat="0" applyBorder="0" applyAlignment="0" applyProtection="0"/>
    <xf numFmtId="0" fontId="284" fillId="103" borderId="0" applyNumberFormat="0" applyBorder="0" applyAlignment="0" applyProtection="0"/>
    <xf numFmtId="0" fontId="284" fillId="103" borderId="0" applyNumberFormat="0" applyBorder="0" applyAlignment="0" applyProtection="0"/>
    <xf numFmtId="0" fontId="284" fillId="103" borderId="0" applyNumberFormat="0" applyBorder="0" applyAlignment="0" applyProtection="0"/>
    <xf numFmtId="0" fontId="284" fillId="103" borderId="0" applyNumberFormat="0" applyBorder="0" applyAlignment="0" applyProtection="0"/>
    <xf numFmtId="0" fontId="284" fillId="10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84" fillId="10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8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8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84" fillId="103" borderId="0" applyNumberFormat="0" applyBorder="0" applyAlignment="0" applyProtection="0"/>
    <xf numFmtId="0" fontId="284" fillId="103" borderId="0" applyNumberFormat="0" applyBorder="0" applyAlignment="0" applyProtection="0"/>
    <xf numFmtId="0" fontId="28" fillId="123" borderId="0" applyNumberFormat="0" applyBorder="0" applyAlignment="0" applyProtection="0"/>
    <xf numFmtId="0" fontId="284" fillId="103" borderId="0" applyNumberFormat="0" applyBorder="0" applyAlignment="0" applyProtection="0"/>
    <xf numFmtId="0" fontId="28" fillId="123" borderId="0" applyNumberFormat="0" applyBorder="0" applyAlignment="0" applyProtection="0"/>
    <xf numFmtId="0" fontId="284" fillId="103" borderId="0" applyNumberFormat="0" applyBorder="0" applyAlignment="0" applyProtection="0"/>
    <xf numFmtId="0" fontId="28" fillId="123" borderId="0" applyNumberFormat="0" applyBorder="0" applyAlignment="0" applyProtection="0"/>
    <xf numFmtId="0" fontId="284" fillId="103" borderId="0" applyNumberFormat="0" applyBorder="0" applyAlignment="0" applyProtection="0"/>
    <xf numFmtId="0" fontId="28" fillId="123" borderId="0" applyNumberFormat="0" applyBorder="0" applyAlignment="0" applyProtection="0"/>
    <xf numFmtId="0" fontId="284" fillId="103" borderId="0" applyNumberFormat="0" applyBorder="0" applyAlignment="0" applyProtection="0"/>
    <xf numFmtId="0" fontId="284" fillId="103" borderId="0" applyNumberFormat="0" applyBorder="0" applyAlignment="0" applyProtection="0"/>
    <xf numFmtId="0" fontId="284" fillId="107" borderId="0" applyNumberFormat="0" applyBorder="0" applyAlignment="0" applyProtection="0"/>
    <xf numFmtId="0" fontId="284" fillId="107" borderId="0" applyNumberFormat="0" applyBorder="0" applyAlignment="0" applyProtection="0"/>
    <xf numFmtId="0" fontId="284" fillId="107" borderId="0" applyNumberFormat="0" applyBorder="0" applyAlignment="0" applyProtection="0"/>
    <xf numFmtId="0" fontId="284" fillId="107" borderId="0" applyNumberFormat="0" applyBorder="0" applyAlignment="0" applyProtection="0"/>
    <xf numFmtId="0" fontId="284" fillId="107" borderId="0" applyNumberFormat="0" applyBorder="0" applyAlignment="0" applyProtection="0"/>
    <xf numFmtId="0" fontId="284" fillId="107" borderId="0" applyNumberFormat="0" applyBorder="0" applyAlignment="0" applyProtection="0"/>
    <xf numFmtId="0" fontId="284" fillId="107" borderId="0" applyNumberFormat="0" applyBorder="0" applyAlignment="0" applyProtection="0"/>
    <xf numFmtId="0" fontId="284" fillId="107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84" fillId="107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8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8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84" fillId="107" borderId="0" applyNumberFormat="0" applyBorder="0" applyAlignment="0" applyProtection="0"/>
    <xf numFmtId="0" fontId="284" fillId="107" borderId="0" applyNumberFormat="0" applyBorder="0" applyAlignment="0" applyProtection="0"/>
    <xf numFmtId="0" fontId="28" fillId="124" borderId="0" applyNumberFormat="0" applyBorder="0" applyAlignment="0" applyProtection="0"/>
    <xf numFmtId="0" fontId="284" fillId="107" borderId="0" applyNumberFormat="0" applyBorder="0" applyAlignment="0" applyProtection="0"/>
    <xf numFmtId="0" fontId="28" fillId="124" borderId="0" applyNumberFormat="0" applyBorder="0" applyAlignment="0" applyProtection="0"/>
    <xf numFmtId="0" fontId="284" fillId="107" borderId="0" applyNumberFormat="0" applyBorder="0" applyAlignment="0" applyProtection="0"/>
    <xf numFmtId="0" fontId="28" fillId="124" borderId="0" applyNumberFormat="0" applyBorder="0" applyAlignment="0" applyProtection="0"/>
    <xf numFmtId="0" fontId="284" fillId="107" borderId="0" applyNumberFormat="0" applyBorder="0" applyAlignment="0" applyProtection="0"/>
    <xf numFmtId="0" fontId="28" fillId="124" borderId="0" applyNumberFormat="0" applyBorder="0" applyAlignment="0" applyProtection="0"/>
    <xf numFmtId="0" fontId="284" fillId="107" borderId="0" applyNumberFormat="0" applyBorder="0" applyAlignment="0" applyProtection="0"/>
    <xf numFmtId="0" fontId="284" fillId="107" borderId="0" applyNumberFormat="0" applyBorder="0" applyAlignment="0" applyProtection="0"/>
    <xf numFmtId="0" fontId="28" fillId="123" borderId="0" applyNumberFormat="0" applyBorder="0" applyAlignment="0" applyProtection="0"/>
    <xf numFmtId="0" fontId="28" fillId="109" borderId="0" applyNumberFormat="0" applyBorder="0" applyAlignment="0" applyProtection="0"/>
    <xf numFmtId="0" fontId="28" fillId="117" borderId="0" applyNumberFormat="0" applyBorder="0" applyAlignment="0" applyProtection="0"/>
    <xf numFmtId="0" fontId="28" fillId="123" borderId="0" applyNumberFormat="0" applyBorder="0" applyAlignment="0" applyProtection="0"/>
    <xf numFmtId="0" fontId="28" fillId="125" borderId="0" applyNumberFormat="0" applyBorder="0" applyAlignment="0" applyProtection="0"/>
    <xf numFmtId="0" fontId="28" fillId="120" borderId="0" applyNumberFormat="0" applyBorder="0" applyAlignment="0" applyProtection="0"/>
    <xf numFmtId="0" fontId="234" fillId="0" borderId="0" applyFill="0" applyBorder="0" applyAlignment="0" applyProtection="0"/>
    <xf numFmtId="0" fontId="234" fillId="0" borderId="0" applyFill="0" applyBorder="0" applyAlignment="0" applyProtection="0"/>
    <xf numFmtId="0" fontId="234" fillId="0" borderId="0" applyFill="0" applyBorder="0" applyAlignment="0" applyProtection="0"/>
    <xf numFmtId="0" fontId="234" fillId="0" borderId="0" applyFill="0" applyBorder="0" applyAlignment="0" applyProtection="0"/>
    <xf numFmtId="0" fontId="234" fillId="0" borderId="0" applyFill="0" applyBorder="0" applyAlignment="0" applyProtection="0"/>
    <xf numFmtId="0" fontId="234" fillId="0" borderId="0" applyFill="0" applyBorder="0" applyAlignment="0" applyProtection="0"/>
    <xf numFmtId="0" fontId="234" fillId="0" borderId="0" applyFill="0" applyBorder="0" applyAlignment="0" applyProtection="0"/>
    <xf numFmtId="0" fontId="234" fillId="0" borderId="0" applyFill="0" applyBorder="0" applyAlignment="0" applyProtection="0"/>
    <xf numFmtId="0" fontId="234" fillId="0" borderId="0" applyFill="0" applyBorder="0" applyAlignment="0" applyProtection="0"/>
    <xf numFmtId="0" fontId="234" fillId="0" borderId="0" applyFill="0" applyBorder="0" applyAlignment="0" applyProtection="0"/>
    <xf numFmtId="0" fontId="234" fillId="0" borderId="0" applyFill="0" applyBorder="0" applyAlignment="0" applyProtection="0"/>
    <xf numFmtId="0" fontId="234" fillId="0" borderId="0" applyFill="0" applyBorder="0" applyAlignment="0" applyProtection="0"/>
    <xf numFmtId="0" fontId="234" fillId="0" borderId="0" applyFill="0" applyBorder="0" applyAlignment="0" applyProtection="0"/>
    <xf numFmtId="0" fontId="234" fillId="0" borderId="0" applyFill="0" applyBorder="0" applyAlignment="0" applyProtection="0"/>
    <xf numFmtId="0" fontId="234" fillId="0" borderId="0" applyFill="0" applyBorder="0" applyAlignment="0" applyProtection="0"/>
    <xf numFmtId="0" fontId="285" fillId="0" borderId="33">
      <alignment horizontal="center"/>
    </xf>
    <xf numFmtId="0" fontId="285" fillId="0" borderId="33">
      <alignment horizontal="center"/>
    </xf>
    <xf numFmtId="0" fontId="285" fillId="0" borderId="33">
      <alignment horizontal="center"/>
    </xf>
    <xf numFmtId="0" fontId="285" fillId="0" borderId="33">
      <alignment horizontal="center"/>
    </xf>
    <xf numFmtId="0" fontId="285" fillId="0" borderId="33">
      <alignment horizontal="center"/>
    </xf>
    <xf numFmtId="0" fontId="285" fillId="0" borderId="33">
      <alignment horizontal="center"/>
    </xf>
    <xf numFmtId="0" fontId="285" fillId="0" borderId="33">
      <alignment horizontal="center"/>
    </xf>
    <xf numFmtId="0" fontId="26" fillId="0" borderId="54">
      <alignment horizontal="center"/>
    </xf>
    <xf numFmtId="0" fontId="285" fillId="0" borderId="33">
      <alignment horizontal="center"/>
    </xf>
    <xf numFmtId="0" fontId="285" fillId="0" borderId="33">
      <alignment horizontal="center"/>
    </xf>
    <xf numFmtId="0" fontId="285" fillId="0" borderId="33">
      <alignment horizontal="center"/>
    </xf>
    <xf numFmtId="0" fontId="285" fillId="0" borderId="33">
      <alignment horizontal="center"/>
    </xf>
    <xf numFmtId="0" fontId="285" fillId="0" borderId="33">
      <alignment horizontal="center"/>
    </xf>
    <xf numFmtId="0" fontId="285" fillId="0" borderId="33">
      <alignment horizontal="center"/>
    </xf>
    <xf numFmtId="0" fontId="285" fillId="0" borderId="33">
      <alignment horizontal="center"/>
    </xf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22" applyFill="0">
      <alignment horizontal="center"/>
      <protection locked="0"/>
    </xf>
    <xf numFmtId="0" fontId="286" fillId="0" borderId="22" applyFill="0">
      <alignment horizontal="center"/>
      <protection locked="0"/>
    </xf>
    <xf numFmtId="0" fontId="286" fillId="0" borderId="22" applyFill="0">
      <alignment horizontal="center"/>
      <protection locked="0"/>
    </xf>
    <xf numFmtId="0" fontId="286" fillId="0" borderId="22" applyFill="0">
      <alignment horizontal="center"/>
      <protection locked="0"/>
    </xf>
    <xf numFmtId="0" fontId="286" fillId="0" borderId="22" applyFill="0">
      <alignment horizontal="center"/>
      <protection locked="0"/>
    </xf>
    <xf numFmtId="0" fontId="286" fillId="0" borderId="22" applyFill="0">
      <alignment horizontal="center"/>
      <protection locked="0"/>
    </xf>
    <xf numFmtId="0" fontId="286" fillId="0" borderId="22" applyFill="0">
      <alignment horizontal="center"/>
      <protection locked="0"/>
    </xf>
    <xf numFmtId="0" fontId="59" fillId="0" borderId="17" applyFill="0">
      <alignment horizontal="center"/>
      <protection locked="0"/>
    </xf>
    <xf numFmtId="0" fontId="286" fillId="0" borderId="22" applyFill="0">
      <alignment horizontal="center"/>
      <protection locked="0"/>
    </xf>
    <xf numFmtId="0" fontId="286" fillId="0" borderId="22" applyFill="0">
      <alignment horizontal="center"/>
      <protection locked="0"/>
    </xf>
    <xf numFmtId="0" fontId="286" fillId="0" borderId="22" applyFill="0">
      <alignment horizontal="center"/>
      <protection locked="0"/>
    </xf>
    <xf numFmtId="0" fontId="286" fillId="0" borderId="22" applyFill="0">
      <alignment horizontal="center"/>
      <protection locked="0"/>
    </xf>
    <xf numFmtId="0" fontId="286" fillId="0" borderId="22" applyFill="0">
      <alignment horizontal="center"/>
      <protection locked="0"/>
    </xf>
    <xf numFmtId="0" fontId="286" fillId="0" borderId="22" applyFill="0">
      <alignment horizontal="center"/>
      <protection locked="0"/>
    </xf>
    <xf numFmtId="0" fontId="286" fillId="0" borderId="22" applyFill="0">
      <alignment horizontal="center"/>
      <protection locked="0"/>
    </xf>
    <xf numFmtId="0" fontId="285" fillId="0" borderId="0" applyFill="0">
      <alignment horizontal="center"/>
      <protection locked="0"/>
    </xf>
    <xf numFmtId="0" fontId="285" fillId="0" borderId="0" applyFill="0">
      <alignment horizontal="center"/>
      <protection locked="0"/>
    </xf>
    <xf numFmtId="0" fontId="285" fillId="0" borderId="0" applyFill="0">
      <alignment horizontal="center"/>
      <protection locked="0"/>
    </xf>
    <xf numFmtId="0" fontId="285" fillId="0" borderId="0" applyFill="0">
      <alignment horizontal="center"/>
      <protection locked="0"/>
    </xf>
    <xf numFmtId="0" fontId="285" fillId="0" borderId="0" applyFill="0">
      <alignment horizontal="center"/>
      <protection locked="0"/>
    </xf>
    <xf numFmtId="0" fontId="285" fillId="0" borderId="0" applyFill="0">
      <alignment horizontal="center"/>
      <protection locked="0"/>
    </xf>
    <xf numFmtId="0" fontId="285" fillId="0" borderId="0" applyFill="0">
      <alignment horizontal="center"/>
      <protection locked="0"/>
    </xf>
    <xf numFmtId="0" fontId="285" fillId="0" borderId="0" applyFill="0">
      <alignment horizontal="center"/>
      <protection locked="0"/>
    </xf>
    <xf numFmtId="0" fontId="285" fillId="0" borderId="0" applyFill="0">
      <alignment horizontal="center"/>
      <protection locked="0"/>
    </xf>
    <xf numFmtId="0" fontId="285" fillId="0" borderId="0" applyFill="0">
      <alignment horizontal="center"/>
      <protection locked="0"/>
    </xf>
    <xf numFmtId="0" fontId="285" fillId="0" borderId="0" applyFill="0">
      <alignment horizontal="center"/>
      <protection locked="0"/>
    </xf>
    <xf numFmtId="0" fontId="285" fillId="0" borderId="0" applyFill="0">
      <alignment horizontal="center"/>
      <protection locked="0"/>
    </xf>
    <xf numFmtId="0" fontId="285" fillId="0" borderId="0" applyFill="0">
      <alignment horizontal="center"/>
      <protection locked="0"/>
    </xf>
    <xf numFmtId="0" fontId="285" fillId="0" borderId="0" applyFill="0">
      <alignment horizontal="center"/>
      <protection locked="0"/>
    </xf>
    <xf numFmtId="0" fontId="285" fillId="0" borderId="0" applyFill="0">
      <alignment horizontal="center"/>
      <protection locked="0"/>
    </xf>
    <xf numFmtId="0" fontId="285" fillId="30" borderId="0"/>
    <xf numFmtId="0" fontId="285" fillId="30" borderId="0"/>
    <xf numFmtId="0" fontId="285" fillId="30" borderId="0"/>
    <xf numFmtId="0" fontId="285" fillId="30" borderId="0"/>
    <xf numFmtId="0" fontId="285" fillId="30" borderId="0"/>
    <xf numFmtId="0" fontId="285" fillId="30" borderId="0"/>
    <xf numFmtId="0" fontId="285" fillId="30" borderId="0"/>
    <xf numFmtId="0" fontId="26" fillId="65" borderId="0"/>
    <xf numFmtId="0" fontId="285" fillId="30" borderId="0"/>
    <xf numFmtId="0" fontId="285" fillId="30" borderId="0"/>
    <xf numFmtId="0" fontId="285" fillId="30" borderId="0"/>
    <xf numFmtId="0" fontId="285" fillId="30" borderId="0"/>
    <xf numFmtId="0" fontId="285" fillId="30" borderId="0"/>
    <xf numFmtId="0" fontId="285" fillId="30" borderId="0"/>
    <xf numFmtId="0" fontId="285" fillId="30" borderId="0"/>
    <xf numFmtId="0" fontId="285" fillId="0" borderId="0">
      <protection locked="0"/>
    </xf>
    <xf numFmtId="0" fontId="285" fillId="0" borderId="0">
      <protection locked="0"/>
    </xf>
    <xf numFmtId="0" fontId="285" fillId="0" borderId="0">
      <protection locked="0"/>
    </xf>
    <xf numFmtId="0" fontId="285" fillId="0" borderId="0">
      <protection locked="0"/>
    </xf>
    <xf numFmtId="0" fontId="285" fillId="0" borderId="0">
      <protection locked="0"/>
    </xf>
    <xf numFmtId="0" fontId="285" fillId="0" borderId="0">
      <protection locked="0"/>
    </xf>
    <xf numFmtId="0" fontId="285" fillId="0" borderId="0">
      <protection locked="0"/>
    </xf>
    <xf numFmtId="0" fontId="285" fillId="0" borderId="0">
      <protection locked="0"/>
    </xf>
    <xf numFmtId="0" fontId="285" fillId="0" borderId="0">
      <protection locked="0"/>
    </xf>
    <xf numFmtId="0" fontId="285" fillId="0" borderId="0">
      <protection locked="0"/>
    </xf>
    <xf numFmtId="0" fontId="285" fillId="0" borderId="0">
      <protection locked="0"/>
    </xf>
    <xf numFmtId="0" fontId="285" fillId="0" borderId="0">
      <protection locked="0"/>
    </xf>
    <xf numFmtId="0" fontId="285" fillId="0" borderId="0">
      <protection locked="0"/>
    </xf>
    <xf numFmtId="0" fontId="285" fillId="0" borderId="0">
      <protection locked="0"/>
    </xf>
    <xf numFmtId="0" fontId="285" fillId="0" borderId="0">
      <protection locked="0"/>
    </xf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203" fontId="285" fillId="0" borderId="0"/>
    <xf numFmtId="203" fontId="285" fillId="0" borderId="0"/>
    <xf numFmtId="203" fontId="285" fillId="0" borderId="0"/>
    <xf numFmtId="203" fontId="285" fillId="0" borderId="0"/>
    <xf numFmtId="203" fontId="285" fillId="0" borderId="0"/>
    <xf numFmtId="203" fontId="285" fillId="0" borderId="0"/>
    <xf numFmtId="203" fontId="285" fillId="0" borderId="0"/>
    <xf numFmtId="216" fontId="26" fillId="0" borderId="0"/>
    <xf numFmtId="203" fontId="285" fillId="0" borderId="0"/>
    <xf numFmtId="203" fontId="285" fillId="0" borderId="0"/>
    <xf numFmtId="203" fontId="285" fillId="0" borderId="0"/>
    <xf numFmtId="203" fontId="285" fillId="0" borderId="0"/>
    <xf numFmtId="203" fontId="285" fillId="0" borderId="0"/>
    <xf numFmtId="203" fontId="285" fillId="0" borderId="0"/>
    <xf numFmtId="203" fontId="285" fillId="0" borderId="0"/>
    <xf numFmtId="175" fontId="285" fillId="0" borderId="0"/>
    <xf numFmtId="175" fontId="285" fillId="0" borderId="0"/>
    <xf numFmtId="175" fontId="285" fillId="0" borderId="0"/>
    <xf numFmtId="175" fontId="285" fillId="0" borderId="0"/>
    <xf numFmtId="175" fontId="285" fillId="0" borderId="0"/>
    <xf numFmtId="175" fontId="285" fillId="0" borderId="0"/>
    <xf numFmtId="175" fontId="285" fillId="0" borderId="0"/>
    <xf numFmtId="168" fontId="26" fillId="0" borderId="0"/>
    <xf numFmtId="175" fontId="285" fillId="0" borderId="0"/>
    <xf numFmtId="175" fontId="285" fillId="0" borderId="0"/>
    <xf numFmtId="175" fontId="285" fillId="0" borderId="0"/>
    <xf numFmtId="175" fontId="285" fillId="0" borderId="0"/>
    <xf numFmtId="175" fontId="285" fillId="0" borderId="0"/>
    <xf numFmtId="175" fontId="285" fillId="0" borderId="0"/>
    <xf numFmtId="175" fontId="285" fillId="0" borderId="0"/>
    <xf numFmtId="0" fontId="286" fillId="62" borderId="0">
      <alignment horizontal="right"/>
    </xf>
    <xf numFmtId="0" fontId="286" fillId="62" borderId="0">
      <alignment horizontal="right"/>
    </xf>
    <xf numFmtId="0" fontId="286" fillId="62" borderId="0">
      <alignment horizontal="right"/>
    </xf>
    <xf numFmtId="0" fontId="286" fillId="62" borderId="0">
      <alignment horizontal="right"/>
    </xf>
    <xf numFmtId="0" fontId="286" fillId="62" borderId="0">
      <alignment horizontal="right"/>
    </xf>
    <xf numFmtId="0" fontId="286" fillId="62" borderId="0">
      <alignment horizontal="right"/>
    </xf>
    <xf numFmtId="0" fontId="286" fillId="62" borderId="0">
      <alignment horizontal="right"/>
    </xf>
    <xf numFmtId="0" fontId="59" fillId="66" borderId="0">
      <alignment horizontal="right"/>
    </xf>
    <xf numFmtId="0" fontId="286" fillId="62" borderId="0">
      <alignment horizontal="right"/>
    </xf>
    <xf numFmtId="0" fontId="286" fillId="62" borderId="0">
      <alignment horizontal="right"/>
    </xf>
    <xf numFmtId="0" fontId="286" fillId="62" borderId="0">
      <alignment horizontal="right"/>
    </xf>
    <xf numFmtId="0" fontId="286" fillId="62" borderId="0">
      <alignment horizontal="right"/>
    </xf>
    <xf numFmtId="0" fontId="286" fillId="62" borderId="0">
      <alignment horizontal="right"/>
    </xf>
    <xf numFmtId="0" fontId="286" fillId="62" borderId="0">
      <alignment horizontal="right"/>
    </xf>
    <xf numFmtId="0" fontId="286" fillId="62" borderId="0">
      <alignment horizontal="right"/>
    </xf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4" fillId="84" borderId="0" applyNumberFormat="0" applyBorder="0" applyAlignment="0" applyProtection="0"/>
    <xf numFmtId="0" fontId="284" fillId="84" borderId="0" applyNumberFormat="0" applyBorder="0" applyAlignment="0" applyProtection="0"/>
    <xf numFmtId="0" fontId="284" fillId="84" borderId="0" applyNumberFormat="0" applyBorder="0" applyAlignment="0" applyProtection="0"/>
    <xf numFmtId="0" fontId="284" fillId="84" borderId="0" applyNumberFormat="0" applyBorder="0" applyAlignment="0" applyProtection="0"/>
    <xf numFmtId="0" fontId="284" fillId="84" borderId="0" applyNumberFormat="0" applyBorder="0" applyAlignment="0" applyProtection="0"/>
    <xf numFmtId="0" fontId="284" fillId="84" borderId="0" applyNumberFormat="0" applyBorder="0" applyAlignment="0" applyProtection="0"/>
    <xf numFmtId="0" fontId="284" fillId="84" borderId="0" applyNumberFormat="0" applyBorder="0" applyAlignment="0" applyProtection="0"/>
    <xf numFmtId="0" fontId="284" fillId="84" borderId="0" applyNumberFormat="0" applyBorder="0" applyAlignment="0" applyProtection="0"/>
    <xf numFmtId="0" fontId="221" fillId="126" borderId="0" applyNumberFormat="0" applyBorder="0" applyAlignment="0" applyProtection="0"/>
    <xf numFmtId="0" fontId="221" fillId="126" borderId="0" applyNumberFormat="0" applyBorder="0" applyAlignment="0" applyProtection="0"/>
    <xf numFmtId="0" fontId="221" fillId="126" borderId="0" applyNumberFormat="0" applyBorder="0" applyAlignment="0" applyProtection="0"/>
    <xf numFmtId="0" fontId="221" fillId="126" borderId="0" applyNumberFormat="0" applyBorder="0" applyAlignment="0" applyProtection="0"/>
    <xf numFmtId="0" fontId="221" fillId="126" borderId="0" applyNumberFormat="0" applyBorder="0" applyAlignment="0" applyProtection="0"/>
    <xf numFmtId="0" fontId="221" fillId="126" borderId="0" applyNumberFormat="0" applyBorder="0" applyAlignment="0" applyProtection="0"/>
    <xf numFmtId="0" fontId="221" fillId="126" borderId="0" applyNumberFormat="0" applyBorder="0" applyAlignment="0" applyProtection="0"/>
    <xf numFmtId="0" fontId="284" fillId="84" borderId="0" applyNumberFormat="0" applyBorder="0" applyAlignment="0" applyProtection="0"/>
    <xf numFmtId="0" fontId="221" fillId="126" borderId="0" applyNumberFormat="0" applyBorder="0" applyAlignment="0" applyProtection="0"/>
    <xf numFmtId="0" fontId="221" fillId="126" borderId="0" applyNumberFormat="0" applyBorder="0" applyAlignment="0" applyProtection="0"/>
    <xf numFmtId="0" fontId="28" fillId="126" borderId="0" applyNumberFormat="0" applyBorder="0" applyAlignment="0" applyProtection="0"/>
    <xf numFmtId="0" fontId="221" fillId="126" borderId="0" applyNumberFormat="0" applyBorder="0" applyAlignment="0" applyProtection="0"/>
    <xf numFmtId="0" fontId="221" fillId="126" borderId="0" applyNumberFormat="0" applyBorder="0" applyAlignment="0" applyProtection="0"/>
    <xf numFmtId="0" fontId="221" fillId="126" borderId="0" applyNumberFormat="0" applyBorder="0" applyAlignment="0" applyProtection="0"/>
    <xf numFmtId="0" fontId="221" fillId="126" borderId="0" applyNumberFormat="0" applyBorder="0" applyAlignment="0" applyProtection="0"/>
    <xf numFmtId="0" fontId="221" fillId="126" borderId="0" applyNumberFormat="0" applyBorder="0" applyAlignment="0" applyProtection="0"/>
    <xf numFmtId="0" fontId="221" fillId="126" borderId="0" applyNumberFormat="0" applyBorder="0" applyAlignment="0" applyProtection="0"/>
    <xf numFmtId="0" fontId="221" fillId="126" borderId="0" applyNumberFormat="0" applyBorder="0" applyAlignment="0" applyProtection="0"/>
    <xf numFmtId="0" fontId="221" fillId="126" borderId="0" applyNumberFormat="0" applyBorder="0" applyAlignment="0" applyProtection="0"/>
    <xf numFmtId="0" fontId="28" fillId="126" borderId="0" applyNumberFormat="0" applyBorder="0" applyAlignment="0" applyProtection="0"/>
    <xf numFmtId="0" fontId="221" fillId="126" borderId="0" applyNumberFormat="0" applyBorder="0" applyAlignment="0" applyProtection="0"/>
    <xf numFmtId="0" fontId="221" fillId="126" borderId="0" applyNumberFormat="0" applyBorder="0" applyAlignment="0" applyProtection="0"/>
    <xf numFmtId="0" fontId="284" fillId="84" borderId="0" applyNumberFormat="0" applyBorder="0" applyAlignment="0" applyProtection="0"/>
    <xf numFmtId="0" fontId="284" fillId="84" borderId="0" applyNumberFormat="0" applyBorder="0" applyAlignment="0" applyProtection="0"/>
    <xf numFmtId="0" fontId="284" fillId="84" borderId="0" applyNumberFormat="0" applyBorder="0" applyAlignment="0" applyProtection="0"/>
    <xf numFmtId="0" fontId="284" fillId="84" borderId="0" applyNumberFormat="0" applyBorder="0" applyAlignment="0" applyProtection="0"/>
    <xf numFmtId="0" fontId="28" fillId="126" borderId="0" applyNumberFormat="0" applyBorder="0" applyAlignment="0" applyProtection="0"/>
    <xf numFmtId="0" fontId="284" fillId="84" borderId="0" applyNumberFormat="0" applyBorder="0" applyAlignment="0" applyProtection="0"/>
    <xf numFmtId="0" fontId="28" fillId="126" borderId="0" applyNumberFormat="0" applyBorder="0" applyAlignment="0" applyProtection="0"/>
    <xf numFmtId="0" fontId="284" fillId="84" borderId="0" applyNumberFormat="0" applyBorder="0" applyAlignment="0" applyProtection="0"/>
    <xf numFmtId="0" fontId="28" fillId="126" borderId="0" applyNumberFormat="0" applyBorder="0" applyAlignment="0" applyProtection="0"/>
    <xf numFmtId="0" fontId="284" fillId="84" borderId="0" applyNumberFormat="0" applyBorder="0" applyAlignment="0" applyProtection="0"/>
    <xf numFmtId="0" fontId="284" fillId="84" borderId="0" applyNumberFormat="0" applyBorder="0" applyAlignment="0" applyProtection="0"/>
    <xf numFmtId="0" fontId="284" fillId="88" borderId="0" applyNumberFormat="0" applyBorder="0" applyAlignment="0" applyProtection="0"/>
    <xf numFmtId="0" fontId="284" fillId="88" borderId="0" applyNumberFormat="0" applyBorder="0" applyAlignment="0" applyProtection="0"/>
    <xf numFmtId="0" fontId="284" fillId="88" borderId="0" applyNumberFormat="0" applyBorder="0" applyAlignment="0" applyProtection="0"/>
    <xf numFmtId="0" fontId="284" fillId="88" borderId="0" applyNumberFormat="0" applyBorder="0" applyAlignment="0" applyProtection="0"/>
    <xf numFmtId="0" fontId="284" fillId="88" borderId="0" applyNumberFormat="0" applyBorder="0" applyAlignment="0" applyProtection="0"/>
    <xf numFmtId="0" fontId="284" fillId="88" borderId="0" applyNumberFormat="0" applyBorder="0" applyAlignment="0" applyProtection="0"/>
    <xf numFmtId="0" fontId="284" fillId="88" borderId="0" applyNumberFormat="0" applyBorder="0" applyAlignment="0" applyProtection="0"/>
    <xf numFmtId="0" fontId="284" fillId="88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0" fontId="284" fillId="88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0" fontId="28" fillId="127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0" fontId="28" fillId="127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0" fontId="284" fillId="88" borderId="0" applyNumberFormat="0" applyBorder="0" applyAlignment="0" applyProtection="0"/>
    <xf numFmtId="0" fontId="284" fillId="88" borderId="0" applyNumberFormat="0" applyBorder="0" applyAlignment="0" applyProtection="0"/>
    <xf numFmtId="0" fontId="284" fillId="88" borderId="0" applyNumberFormat="0" applyBorder="0" applyAlignment="0" applyProtection="0"/>
    <xf numFmtId="0" fontId="284" fillId="88" borderId="0" applyNumberFormat="0" applyBorder="0" applyAlignment="0" applyProtection="0"/>
    <xf numFmtId="0" fontId="28" fillId="127" borderId="0" applyNumberFormat="0" applyBorder="0" applyAlignment="0" applyProtection="0"/>
    <xf numFmtId="0" fontId="284" fillId="88" borderId="0" applyNumberFormat="0" applyBorder="0" applyAlignment="0" applyProtection="0"/>
    <xf numFmtId="0" fontId="28" fillId="127" borderId="0" applyNumberFormat="0" applyBorder="0" applyAlignment="0" applyProtection="0"/>
    <xf numFmtId="0" fontId="284" fillId="88" borderId="0" applyNumberFormat="0" applyBorder="0" applyAlignment="0" applyProtection="0"/>
    <xf numFmtId="0" fontId="28" fillId="127" borderId="0" applyNumberFormat="0" applyBorder="0" applyAlignment="0" applyProtection="0"/>
    <xf numFmtId="0" fontId="284" fillId="88" borderId="0" applyNumberFormat="0" applyBorder="0" applyAlignment="0" applyProtection="0"/>
    <xf numFmtId="0" fontId="284" fillId="88" borderId="0" applyNumberFormat="0" applyBorder="0" applyAlignment="0" applyProtection="0"/>
    <xf numFmtId="0" fontId="284" fillId="92" borderId="0" applyNumberFormat="0" applyBorder="0" applyAlignment="0" applyProtection="0"/>
    <xf numFmtId="0" fontId="284" fillId="92" borderId="0" applyNumberFormat="0" applyBorder="0" applyAlignment="0" applyProtection="0"/>
    <xf numFmtId="0" fontId="284" fillId="92" borderId="0" applyNumberFormat="0" applyBorder="0" applyAlignment="0" applyProtection="0"/>
    <xf numFmtId="0" fontId="284" fillId="92" borderId="0" applyNumberFormat="0" applyBorder="0" applyAlignment="0" applyProtection="0"/>
    <xf numFmtId="0" fontId="284" fillId="92" borderId="0" applyNumberFormat="0" applyBorder="0" applyAlignment="0" applyProtection="0"/>
    <xf numFmtId="0" fontId="284" fillId="92" borderId="0" applyNumberFormat="0" applyBorder="0" applyAlignment="0" applyProtection="0"/>
    <xf numFmtId="0" fontId="284" fillId="92" borderId="0" applyNumberFormat="0" applyBorder="0" applyAlignment="0" applyProtection="0"/>
    <xf numFmtId="0" fontId="284" fillId="92" borderId="0" applyNumberFormat="0" applyBorder="0" applyAlignment="0" applyProtection="0"/>
    <xf numFmtId="0" fontId="221" fillId="128" borderId="0" applyNumberFormat="0" applyBorder="0" applyAlignment="0" applyProtection="0"/>
    <xf numFmtId="0" fontId="221" fillId="128" borderId="0" applyNumberFormat="0" applyBorder="0" applyAlignment="0" applyProtection="0"/>
    <xf numFmtId="0" fontId="221" fillId="128" borderId="0" applyNumberFormat="0" applyBorder="0" applyAlignment="0" applyProtection="0"/>
    <xf numFmtId="0" fontId="221" fillId="128" borderId="0" applyNumberFormat="0" applyBorder="0" applyAlignment="0" applyProtection="0"/>
    <xf numFmtId="0" fontId="221" fillId="128" borderId="0" applyNumberFormat="0" applyBorder="0" applyAlignment="0" applyProtection="0"/>
    <xf numFmtId="0" fontId="221" fillId="128" borderId="0" applyNumberFormat="0" applyBorder="0" applyAlignment="0" applyProtection="0"/>
    <xf numFmtId="0" fontId="221" fillId="128" borderId="0" applyNumberFormat="0" applyBorder="0" applyAlignment="0" applyProtection="0"/>
    <xf numFmtId="0" fontId="284" fillId="92" borderId="0" applyNumberFormat="0" applyBorder="0" applyAlignment="0" applyProtection="0"/>
    <xf numFmtId="0" fontId="221" fillId="128" borderId="0" applyNumberFormat="0" applyBorder="0" applyAlignment="0" applyProtection="0"/>
    <xf numFmtId="0" fontId="221" fillId="128" borderId="0" applyNumberFormat="0" applyBorder="0" applyAlignment="0" applyProtection="0"/>
    <xf numFmtId="0" fontId="28" fillId="128" borderId="0" applyNumberFormat="0" applyBorder="0" applyAlignment="0" applyProtection="0"/>
    <xf numFmtId="0" fontId="221" fillId="128" borderId="0" applyNumberFormat="0" applyBorder="0" applyAlignment="0" applyProtection="0"/>
    <xf numFmtId="0" fontId="221" fillId="128" borderId="0" applyNumberFormat="0" applyBorder="0" applyAlignment="0" applyProtection="0"/>
    <xf numFmtId="0" fontId="221" fillId="128" borderId="0" applyNumberFormat="0" applyBorder="0" applyAlignment="0" applyProtection="0"/>
    <xf numFmtId="0" fontId="221" fillId="128" borderId="0" applyNumberFormat="0" applyBorder="0" applyAlignment="0" applyProtection="0"/>
    <xf numFmtId="0" fontId="221" fillId="128" borderId="0" applyNumberFormat="0" applyBorder="0" applyAlignment="0" applyProtection="0"/>
    <xf numFmtId="0" fontId="221" fillId="128" borderId="0" applyNumberFormat="0" applyBorder="0" applyAlignment="0" applyProtection="0"/>
    <xf numFmtId="0" fontId="221" fillId="128" borderId="0" applyNumberFormat="0" applyBorder="0" applyAlignment="0" applyProtection="0"/>
    <xf numFmtId="0" fontId="221" fillId="128" borderId="0" applyNumberFormat="0" applyBorder="0" applyAlignment="0" applyProtection="0"/>
    <xf numFmtId="0" fontId="28" fillId="128" borderId="0" applyNumberFormat="0" applyBorder="0" applyAlignment="0" applyProtection="0"/>
    <xf numFmtId="0" fontId="221" fillId="128" borderId="0" applyNumberFormat="0" applyBorder="0" applyAlignment="0" applyProtection="0"/>
    <xf numFmtId="0" fontId="221" fillId="128" borderId="0" applyNumberFormat="0" applyBorder="0" applyAlignment="0" applyProtection="0"/>
    <xf numFmtId="0" fontId="284" fillId="92" borderId="0" applyNumberFormat="0" applyBorder="0" applyAlignment="0" applyProtection="0"/>
    <xf numFmtId="0" fontId="284" fillId="92" borderId="0" applyNumberFormat="0" applyBorder="0" applyAlignment="0" applyProtection="0"/>
    <xf numFmtId="0" fontId="284" fillId="92" borderId="0" applyNumberFormat="0" applyBorder="0" applyAlignment="0" applyProtection="0"/>
    <xf numFmtId="0" fontId="284" fillId="92" borderId="0" applyNumberFormat="0" applyBorder="0" applyAlignment="0" applyProtection="0"/>
    <xf numFmtId="0" fontId="28" fillId="128" borderId="0" applyNumberFormat="0" applyBorder="0" applyAlignment="0" applyProtection="0"/>
    <xf numFmtId="0" fontId="284" fillId="92" borderId="0" applyNumberFormat="0" applyBorder="0" applyAlignment="0" applyProtection="0"/>
    <xf numFmtId="0" fontId="28" fillId="128" borderId="0" applyNumberFormat="0" applyBorder="0" applyAlignment="0" applyProtection="0"/>
    <xf numFmtId="0" fontId="284" fillId="92" borderId="0" applyNumberFormat="0" applyBorder="0" applyAlignment="0" applyProtection="0"/>
    <xf numFmtId="0" fontId="28" fillId="128" borderId="0" applyNumberFormat="0" applyBorder="0" applyAlignment="0" applyProtection="0"/>
    <xf numFmtId="0" fontId="284" fillId="92" borderId="0" applyNumberFormat="0" applyBorder="0" applyAlignment="0" applyProtection="0"/>
    <xf numFmtId="0" fontId="284" fillId="92" borderId="0" applyNumberFormat="0" applyBorder="0" applyAlignment="0" applyProtection="0"/>
    <xf numFmtId="0" fontId="284" fillId="96" borderId="0" applyNumberFormat="0" applyBorder="0" applyAlignment="0" applyProtection="0"/>
    <xf numFmtId="0" fontId="284" fillId="96" borderId="0" applyNumberFormat="0" applyBorder="0" applyAlignment="0" applyProtection="0"/>
    <xf numFmtId="0" fontId="284" fillId="96" borderId="0" applyNumberFormat="0" applyBorder="0" applyAlignment="0" applyProtection="0"/>
    <xf numFmtId="0" fontId="284" fillId="96" borderId="0" applyNumberFormat="0" applyBorder="0" applyAlignment="0" applyProtection="0"/>
    <xf numFmtId="0" fontId="284" fillId="96" borderId="0" applyNumberFormat="0" applyBorder="0" applyAlignment="0" applyProtection="0"/>
    <xf numFmtId="0" fontId="284" fillId="96" borderId="0" applyNumberFormat="0" applyBorder="0" applyAlignment="0" applyProtection="0"/>
    <xf numFmtId="0" fontId="284" fillId="96" borderId="0" applyNumberFormat="0" applyBorder="0" applyAlignment="0" applyProtection="0"/>
    <xf numFmtId="0" fontId="284" fillId="96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84" fillId="96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8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8" fillId="122" borderId="0" applyNumberFormat="0" applyBorder="0" applyAlignment="0" applyProtection="0"/>
    <xf numFmtId="0" fontId="221" fillId="122" borderId="0" applyNumberFormat="0" applyBorder="0" applyAlignment="0" applyProtection="0"/>
    <xf numFmtId="0" fontId="221" fillId="122" borderId="0" applyNumberFormat="0" applyBorder="0" applyAlignment="0" applyProtection="0"/>
    <xf numFmtId="0" fontId="284" fillId="96" borderId="0" applyNumberFormat="0" applyBorder="0" applyAlignment="0" applyProtection="0"/>
    <xf numFmtId="0" fontId="284" fillId="96" borderId="0" applyNumberFormat="0" applyBorder="0" applyAlignment="0" applyProtection="0"/>
    <xf numFmtId="0" fontId="284" fillId="96" borderId="0" applyNumberFormat="0" applyBorder="0" applyAlignment="0" applyProtection="0"/>
    <xf numFmtId="0" fontId="284" fillId="96" borderId="0" applyNumberFormat="0" applyBorder="0" applyAlignment="0" applyProtection="0"/>
    <xf numFmtId="0" fontId="28" fillId="122" borderId="0" applyNumberFormat="0" applyBorder="0" applyAlignment="0" applyProtection="0"/>
    <xf numFmtId="0" fontId="284" fillId="96" borderId="0" applyNumberFormat="0" applyBorder="0" applyAlignment="0" applyProtection="0"/>
    <xf numFmtId="0" fontId="28" fillId="122" borderId="0" applyNumberFormat="0" applyBorder="0" applyAlignment="0" applyProtection="0"/>
    <xf numFmtId="0" fontId="284" fillId="96" borderId="0" applyNumberFormat="0" applyBorder="0" applyAlignment="0" applyProtection="0"/>
    <xf numFmtId="0" fontId="28" fillId="122" borderId="0" applyNumberFormat="0" applyBorder="0" applyAlignment="0" applyProtection="0"/>
    <xf numFmtId="0" fontId="284" fillId="96" borderId="0" applyNumberFormat="0" applyBorder="0" applyAlignment="0" applyProtection="0"/>
    <xf numFmtId="0" fontId="284" fillId="96" borderId="0" applyNumberFormat="0" applyBorder="0" applyAlignment="0" applyProtection="0"/>
    <xf numFmtId="0" fontId="284" fillId="100" borderId="0" applyNumberFormat="0" applyBorder="0" applyAlignment="0" applyProtection="0"/>
    <xf numFmtId="0" fontId="284" fillId="100" borderId="0" applyNumberFormat="0" applyBorder="0" applyAlignment="0" applyProtection="0"/>
    <xf numFmtId="0" fontId="284" fillId="100" borderId="0" applyNumberFormat="0" applyBorder="0" applyAlignment="0" applyProtection="0"/>
    <xf numFmtId="0" fontId="284" fillId="100" borderId="0" applyNumberFormat="0" applyBorder="0" applyAlignment="0" applyProtection="0"/>
    <xf numFmtId="0" fontId="284" fillId="100" borderId="0" applyNumberFormat="0" applyBorder="0" applyAlignment="0" applyProtection="0"/>
    <xf numFmtId="0" fontId="284" fillId="100" borderId="0" applyNumberFormat="0" applyBorder="0" applyAlignment="0" applyProtection="0"/>
    <xf numFmtId="0" fontId="284" fillId="100" borderId="0" applyNumberFormat="0" applyBorder="0" applyAlignment="0" applyProtection="0"/>
    <xf numFmtId="0" fontId="284" fillId="100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84" fillId="100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8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8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84" fillId="100" borderId="0" applyNumberFormat="0" applyBorder="0" applyAlignment="0" applyProtection="0"/>
    <xf numFmtId="0" fontId="284" fillId="100" borderId="0" applyNumberFormat="0" applyBorder="0" applyAlignment="0" applyProtection="0"/>
    <xf numFmtId="0" fontId="284" fillId="100" borderId="0" applyNumberFormat="0" applyBorder="0" applyAlignment="0" applyProtection="0"/>
    <xf numFmtId="0" fontId="284" fillId="100" borderId="0" applyNumberFormat="0" applyBorder="0" applyAlignment="0" applyProtection="0"/>
    <xf numFmtId="0" fontId="28" fillId="123" borderId="0" applyNumberFormat="0" applyBorder="0" applyAlignment="0" applyProtection="0"/>
    <xf numFmtId="0" fontId="284" fillId="100" borderId="0" applyNumberFormat="0" applyBorder="0" applyAlignment="0" applyProtection="0"/>
    <xf numFmtId="0" fontId="28" fillId="123" borderId="0" applyNumberFormat="0" applyBorder="0" applyAlignment="0" applyProtection="0"/>
    <xf numFmtId="0" fontId="284" fillId="100" borderId="0" applyNumberFormat="0" applyBorder="0" applyAlignment="0" applyProtection="0"/>
    <xf numFmtId="0" fontId="28" fillId="123" borderId="0" applyNumberFormat="0" applyBorder="0" applyAlignment="0" applyProtection="0"/>
    <xf numFmtId="0" fontId="284" fillId="100" borderId="0" applyNumberFormat="0" applyBorder="0" applyAlignment="0" applyProtection="0"/>
    <xf numFmtId="0" fontId="284" fillId="100" borderId="0" applyNumberFormat="0" applyBorder="0" applyAlignment="0" applyProtection="0"/>
    <xf numFmtId="0" fontId="284" fillId="104" borderId="0" applyNumberFormat="0" applyBorder="0" applyAlignment="0" applyProtection="0"/>
    <xf numFmtId="0" fontId="284" fillId="104" borderId="0" applyNumberFormat="0" applyBorder="0" applyAlignment="0" applyProtection="0"/>
    <xf numFmtId="0" fontId="284" fillId="104" borderId="0" applyNumberFormat="0" applyBorder="0" applyAlignment="0" applyProtection="0"/>
    <xf numFmtId="0" fontId="284" fillId="104" borderId="0" applyNumberFormat="0" applyBorder="0" applyAlignment="0" applyProtection="0"/>
    <xf numFmtId="0" fontId="284" fillId="104" borderId="0" applyNumberFormat="0" applyBorder="0" applyAlignment="0" applyProtection="0"/>
    <xf numFmtId="0" fontId="284" fillId="104" borderId="0" applyNumberFormat="0" applyBorder="0" applyAlignment="0" applyProtection="0"/>
    <xf numFmtId="0" fontId="284" fillId="104" borderId="0" applyNumberFormat="0" applyBorder="0" applyAlignment="0" applyProtection="0"/>
    <xf numFmtId="0" fontId="284" fillId="104" borderId="0" applyNumberFormat="0" applyBorder="0" applyAlignment="0" applyProtection="0"/>
    <xf numFmtId="0" fontId="221" fillId="129" borderId="0" applyNumberFormat="0" applyBorder="0" applyAlignment="0" applyProtection="0"/>
    <xf numFmtId="0" fontId="221" fillId="129" borderId="0" applyNumberFormat="0" applyBorder="0" applyAlignment="0" applyProtection="0"/>
    <xf numFmtId="0" fontId="221" fillId="129" borderId="0" applyNumberFormat="0" applyBorder="0" applyAlignment="0" applyProtection="0"/>
    <xf numFmtId="0" fontId="221" fillId="129" borderId="0" applyNumberFormat="0" applyBorder="0" applyAlignment="0" applyProtection="0"/>
    <xf numFmtId="0" fontId="221" fillId="129" borderId="0" applyNumberFormat="0" applyBorder="0" applyAlignment="0" applyProtection="0"/>
    <xf numFmtId="0" fontId="221" fillId="129" borderId="0" applyNumberFormat="0" applyBorder="0" applyAlignment="0" applyProtection="0"/>
    <xf numFmtId="0" fontId="221" fillId="129" borderId="0" applyNumberFormat="0" applyBorder="0" applyAlignment="0" applyProtection="0"/>
    <xf numFmtId="0" fontId="284" fillId="104" borderId="0" applyNumberFormat="0" applyBorder="0" applyAlignment="0" applyProtection="0"/>
    <xf numFmtId="0" fontId="221" fillId="129" borderId="0" applyNumberFormat="0" applyBorder="0" applyAlignment="0" applyProtection="0"/>
    <xf numFmtId="0" fontId="221" fillId="129" borderId="0" applyNumberFormat="0" applyBorder="0" applyAlignment="0" applyProtection="0"/>
    <xf numFmtId="0" fontId="28" fillId="129" borderId="0" applyNumberFormat="0" applyBorder="0" applyAlignment="0" applyProtection="0"/>
    <xf numFmtId="0" fontId="221" fillId="129" borderId="0" applyNumberFormat="0" applyBorder="0" applyAlignment="0" applyProtection="0"/>
    <xf numFmtId="0" fontId="221" fillId="129" borderId="0" applyNumberFormat="0" applyBorder="0" applyAlignment="0" applyProtection="0"/>
    <xf numFmtId="0" fontId="221" fillId="129" borderId="0" applyNumberFormat="0" applyBorder="0" applyAlignment="0" applyProtection="0"/>
    <xf numFmtId="0" fontId="221" fillId="129" borderId="0" applyNumberFormat="0" applyBorder="0" applyAlignment="0" applyProtection="0"/>
    <xf numFmtId="0" fontId="221" fillId="129" borderId="0" applyNumberFormat="0" applyBorder="0" applyAlignment="0" applyProtection="0"/>
    <xf numFmtId="0" fontId="221" fillId="129" borderId="0" applyNumberFormat="0" applyBorder="0" applyAlignment="0" applyProtection="0"/>
    <xf numFmtId="0" fontId="221" fillId="129" borderId="0" applyNumberFormat="0" applyBorder="0" applyAlignment="0" applyProtection="0"/>
    <xf numFmtId="0" fontId="221" fillId="129" borderId="0" applyNumberFormat="0" applyBorder="0" applyAlignment="0" applyProtection="0"/>
    <xf numFmtId="0" fontId="28" fillId="129" borderId="0" applyNumberFormat="0" applyBorder="0" applyAlignment="0" applyProtection="0"/>
    <xf numFmtId="0" fontId="221" fillId="129" borderId="0" applyNumberFormat="0" applyBorder="0" applyAlignment="0" applyProtection="0"/>
    <xf numFmtId="0" fontId="221" fillId="129" borderId="0" applyNumberFormat="0" applyBorder="0" applyAlignment="0" applyProtection="0"/>
    <xf numFmtId="0" fontId="284" fillId="104" borderId="0" applyNumberFormat="0" applyBorder="0" applyAlignment="0" applyProtection="0"/>
    <xf numFmtId="0" fontId="284" fillId="104" borderId="0" applyNumberFormat="0" applyBorder="0" applyAlignment="0" applyProtection="0"/>
    <xf numFmtId="0" fontId="284" fillId="104" borderId="0" applyNumberFormat="0" applyBorder="0" applyAlignment="0" applyProtection="0"/>
    <xf numFmtId="0" fontId="284" fillId="104" borderId="0" applyNumberFormat="0" applyBorder="0" applyAlignment="0" applyProtection="0"/>
    <xf numFmtId="0" fontId="28" fillId="129" borderId="0" applyNumberFormat="0" applyBorder="0" applyAlignment="0" applyProtection="0"/>
    <xf numFmtId="0" fontId="284" fillId="104" borderId="0" applyNumberFormat="0" applyBorder="0" applyAlignment="0" applyProtection="0"/>
    <xf numFmtId="0" fontId="28" fillId="129" borderId="0" applyNumberFormat="0" applyBorder="0" applyAlignment="0" applyProtection="0"/>
    <xf numFmtId="0" fontId="284" fillId="104" borderId="0" applyNumberFormat="0" applyBorder="0" applyAlignment="0" applyProtection="0"/>
    <xf numFmtId="0" fontId="28" fillId="129" borderId="0" applyNumberFormat="0" applyBorder="0" applyAlignment="0" applyProtection="0"/>
    <xf numFmtId="0" fontId="284" fillId="104" borderId="0" applyNumberFormat="0" applyBorder="0" applyAlignment="0" applyProtection="0"/>
    <xf numFmtId="0" fontId="284" fillId="104" borderId="0" applyNumberFormat="0" applyBorder="0" applyAlignment="0" applyProtection="0"/>
    <xf numFmtId="0" fontId="276" fillId="78" borderId="0" applyNumberFormat="0" applyBorder="0" applyAlignment="0" applyProtection="0"/>
    <xf numFmtId="0" fontId="276" fillId="78" borderId="0" applyNumberFormat="0" applyBorder="0" applyAlignment="0" applyProtection="0"/>
    <xf numFmtId="0" fontId="276" fillId="78" borderId="0" applyNumberFormat="0" applyBorder="0" applyAlignment="0" applyProtection="0"/>
    <xf numFmtId="0" fontId="276" fillId="78" borderId="0" applyNumberFormat="0" applyBorder="0" applyAlignment="0" applyProtection="0"/>
    <xf numFmtId="0" fontId="276" fillId="78" borderId="0" applyNumberFormat="0" applyBorder="0" applyAlignment="0" applyProtection="0"/>
    <xf numFmtId="0" fontId="276" fillId="78" borderId="0" applyNumberFormat="0" applyBorder="0" applyAlignment="0" applyProtection="0"/>
    <xf numFmtId="0" fontId="276" fillId="78" borderId="0" applyNumberFormat="0" applyBorder="0" applyAlignment="0" applyProtection="0"/>
    <xf numFmtId="0" fontId="276" fillId="78" borderId="0" applyNumberFormat="0" applyBorder="0" applyAlignment="0" applyProtection="0"/>
    <xf numFmtId="0" fontId="224" fillId="109" borderId="0" applyNumberFormat="0" applyBorder="0" applyAlignment="0" applyProtection="0"/>
    <xf numFmtId="0" fontId="224" fillId="109" borderId="0" applyNumberFormat="0" applyBorder="0" applyAlignment="0" applyProtection="0"/>
    <xf numFmtId="0" fontId="224" fillId="109" borderId="0" applyNumberFormat="0" applyBorder="0" applyAlignment="0" applyProtection="0"/>
    <xf numFmtId="0" fontId="224" fillId="109" borderId="0" applyNumberFormat="0" applyBorder="0" applyAlignment="0" applyProtection="0"/>
    <xf numFmtId="0" fontId="224" fillId="109" borderId="0" applyNumberFormat="0" applyBorder="0" applyAlignment="0" applyProtection="0"/>
    <xf numFmtId="0" fontId="224" fillId="109" borderId="0" applyNumberFormat="0" applyBorder="0" applyAlignment="0" applyProtection="0"/>
    <xf numFmtId="0" fontId="224" fillId="109" borderId="0" applyNumberFormat="0" applyBorder="0" applyAlignment="0" applyProtection="0"/>
    <xf numFmtId="0" fontId="276" fillId="78" borderId="0" applyNumberFormat="0" applyBorder="0" applyAlignment="0" applyProtection="0"/>
    <xf numFmtId="0" fontId="224" fillId="109" borderId="0" applyNumberFormat="0" applyBorder="0" applyAlignment="0" applyProtection="0"/>
    <xf numFmtId="0" fontId="224" fillId="109" borderId="0" applyNumberFormat="0" applyBorder="0" applyAlignment="0" applyProtection="0"/>
    <xf numFmtId="0" fontId="118" fillId="109" borderId="0" applyNumberFormat="0" applyBorder="0" applyAlignment="0" applyProtection="0"/>
    <xf numFmtId="0" fontId="224" fillId="109" borderId="0" applyNumberFormat="0" applyBorder="0" applyAlignment="0" applyProtection="0"/>
    <xf numFmtId="0" fontId="224" fillId="109" borderId="0" applyNumberFormat="0" applyBorder="0" applyAlignment="0" applyProtection="0"/>
    <xf numFmtId="0" fontId="224" fillId="109" borderId="0" applyNumberFormat="0" applyBorder="0" applyAlignment="0" applyProtection="0"/>
    <xf numFmtId="0" fontId="224" fillId="109" borderId="0" applyNumberFormat="0" applyBorder="0" applyAlignment="0" applyProtection="0"/>
    <xf numFmtId="0" fontId="224" fillId="109" borderId="0" applyNumberFormat="0" applyBorder="0" applyAlignment="0" applyProtection="0"/>
    <xf numFmtId="0" fontId="224" fillId="109" borderId="0" applyNumberFormat="0" applyBorder="0" applyAlignment="0" applyProtection="0"/>
    <xf numFmtId="0" fontId="224" fillId="109" borderId="0" applyNumberFormat="0" applyBorder="0" applyAlignment="0" applyProtection="0"/>
    <xf numFmtId="0" fontId="224" fillId="109" borderId="0" applyNumberFormat="0" applyBorder="0" applyAlignment="0" applyProtection="0"/>
    <xf numFmtId="0" fontId="118" fillId="109" borderId="0" applyNumberFormat="0" applyBorder="0" applyAlignment="0" applyProtection="0"/>
    <xf numFmtId="0" fontId="224" fillId="109" borderId="0" applyNumberFormat="0" applyBorder="0" applyAlignment="0" applyProtection="0"/>
    <xf numFmtId="0" fontId="224" fillId="109" borderId="0" applyNumberFormat="0" applyBorder="0" applyAlignment="0" applyProtection="0"/>
    <xf numFmtId="0" fontId="276" fillId="78" borderId="0" applyNumberFormat="0" applyBorder="0" applyAlignment="0" applyProtection="0"/>
    <xf numFmtId="0" fontId="276" fillId="78" borderId="0" applyNumberFormat="0" applyBorder="0" applyAlignment="0" applyProtection="0"/>
    <xf numFmtId="0" fontId="118" fillId="109" borderId="0" applyNumberFormat="0" applyBorder="0" applyAlignment="0" applyProtection="0"/>
    <xf numFmtId="0" fontId="276" fillId="78" borderId="0" applyNumberFormat="0" applyBorder="0" applyAlignment="0" applyProtection="0"/>
    <xf numFmtId="0" fontId="118" fillId="109" borderId="0" applyNumberFormat="0" applyBorder="0" applyAlignment="0" applyProtection="0"/>
    <xf numFmtId="0" fontId="276" fillId="78" borderId="0" applyNumberFormat="0" applyBorder="0" applyAlignment="0" applyProtection="0"/>
    <xf numFmtId="0" fontId="118" fillId="109" borderId="0" applyNumberFormat="0" applyBorder="0" applyAlignment="0" applyProtection="0"/>
    <xf numFmtId="0" fontId="276" fillId="78" borderId="0" applyNumberFormat="0" applyBorder="0" applyAlignment="0" applyProtection="0"/>
    <xf numFmtId="0" fontId="118" fillId="109" borderId="0" applyNumberFormat="0" applyBorder="0" applyAlignment="0" applyProtection="0"/>
    <xf numFmtId="0" fontId="276" fillId="78" borderId="0" applyNumberFormat="0" applyBorder="0" applyAlignment="0" applyProtection="0"/>
    <xf numFmtId="0" fontId="276" fillId="78" borderId="0" applyNumberFormat="0" applyBorder="0" applyAlignment="0" applyProtection="0"/>
    <xf numFmtId="245" fontId="228" fillId="0" borderId="27" applyAlignment="0" applyProtection="0"/>
    <xf numFmtId="245" fontId="228" fillId="0" borderId="27" applyAlignment="0" applyProtection="0"/>
    <xf numFmtId="245" fontId="228" fillId="0" borderId="27" applyAlignment="0" applyProtection="0"/>
    <xf numFmtId="245" fontId="228" fillId="0" borderId="27" applyAlignment="0" applyProtection="0"/>
    <xf numFmtId="245" fontId="228" fillId="0" borderId="27" applyAlignment="0" applyProtection="0"/>
    <xf numFmtId="245" fontId="228" fillId="0" borderId="27" applyAlignment="0" applyProtection="0"/>
    <xf numFmtId="245" fontId="228" fillId="0" borderId="27" applyAlignment="0" applyProtection="0"/>
    <xf numFmtId="5" fontId="228" fillId="0" borderId="40" applyAlignment="0" applyProtection="0"/>
    <xf numFmtId="245" fontId="228" fillId="0" borderId="27" applyAlignment="0" applyProtection="0"/>
    <xf numFmtId="245" fontId="228" fillId="0" borderId="27" applyAlignment="0" applyProtection="0"/>
    <xf numFmtId="245" fontId="228" fillId="0" borderId="27" applyAlignment="0" applyProtection="0"/>
    <xf numFmtId="245" fontId="228" fillId="0" borderId="27" applyAlignment="0" applyProtection="0"/>
    <xf numFmtId="245" fontId="228" fillId="0" borderId="27" applyAlignment="0" applyProtection="0"/>
    <xf numFmtId="245" fontId="228" fillId="0" borderId="27" applyAlignment="0" applyProtection="0"/>
    <xf numFmtId="245" fontId="228" fillId="0" borderId="27" applyAlignment="0" applyProtection="0"/>
    <xf numFmtId="0" fontId="280" fillId="81" borderId="10" applyNumberFormat="0" applyAlignment="0" applyProtection="0"/>
    <xf numFmtId="0" fontId="280" fillId="81" borderId="10" applyNumberFormat="0" applyAlignment="0" applyProtection="0"/>
    <xf numFmtId="0" fontId="280" fillId="81" borderId="10" applyNumberFormat="0" applyAlignment="0" applyProtection="0"/>
    <xf numFmtId="0" fontId="280" fillId="81" borderId="10" applyNumberFormat="0" applyAlignment="0" applyProtection="0"/>
    <xf numFmtId="0" fontId="280" fillId="81" borderId="10" applyNumberFormat="0" applyAlignment="0" applyProtection="0"/>
    <xf numFmtId="0" fontId="280" fillId="81" borderId="10" applyNumberFormat="0" applyAlignment="0" applyProtection="0"/>
    <xf numFmtId="0" fontId="280" fillId="81" borderId="10" applyNumberFormat="0" applyAlignment="0" applyProtection="0"/>
    <xf numFmtId="0" fontId="280" fillId="81" borderId="10" applyNumberFormat="0" applyAlignment="0" applyProtection="0"/>
    <xf numFmtId="0" fontId="230" fillId="115" borderId="13" applyNumberFormat="0" applyAlignment="0" applyProtection="0"/>
    <xf numFmtId="0" fontId="230" fillId="115" borderId="13" applyNumberFormat="0" applyAlignment="0" applyProtection="0"/>
    <xf numFmtId="0" fontId="230" fillId="115" borderId="13" applyNumberFormat="0" applyAlignment="0" applyProtection="0"/>
    <xf numFmtId="0" fontId="230" fillId="115" borderId="13" applyNumberFormat="0" applyAlignment="0" applyProtection="0"/>
    <xf numFmtId="0" fontId="230" fillId="115" borderId="13" applyNumberFormat="0" applyAlignment="0" applyProtection="0"/>
    <xf numFmtId="0" fontId="230" fillId="115" borderId="13" applyNumberFormat="0" applyAlignment="0" applyProtection="0"/>
    <xf numFmtId="0" fontId="230" fillId="115" borderId="13" applyNumberFormat="0" applyAlignment="0" applyProtection="0"/>
    <xf numFmtId="0" fontId="280" fillId="81" borderId="10" applyNumberFormat="0" applyAlignment="0" applyProtection="0"/>
    <xf numFmtId="0" fontId="230" fillId="115" borderId="13" applyNumberFormat="0" applyAlignment="0" applyProtection="0"/>
    <xf numFmtId="0" fontId="230" fillId="115" borderId="13" applyNumberFormat="0" applyAlignment="0" applyProtection="0"/>
    <xf numFmtId="0" fontId="104" fillId="115" borderId="13" applyNumberFormat="0" applyAlignment="0" applyProtection="0"/>
    <xf numFmtId="0" fontId="230" fillId="115" borderId="13" applyNumberFormat="0" applyAlignment="0" applyProtection="0"/>
    <xf numFmtId="0" fontId="230" fillId="115" borderId="13" applyNumberFormat="0" applyAlignment="0" applyProtection="0"/>
    <xf numFmtId="0" fontId="230" fillId="115" borderId="13" applyNumberFormat="0" applyAlignment="0" applyProtection="0"/>
    <xf numFmtId="0" fontId="230" fillId="115" borderId="13" applyNumberFormat="0" applyAlignment="0" applyProtection="0"/>
    <xf numFmtId="0" fontId="230" fillId="115" borderId="13" applyNumberFormat="0" applyAlignment="0" applyProtection="0"/>
    <xf numFmtId="0" fontId="230" fillId="115" borderId="13" applyNumberFormat="0" applyAlignment="0" applyProtection="0"/>
    <xf numFmtId="0" fontId="230" fillId="115" borderId="13" applyNumberFormat="0" applyAlignment="0" applyProtection="0"/>
    <xf numFmtId="0" fontId="230" fillId="115" borderId="13" applyNumberFormat="0" applyAlignment="0" applyProtection="0"/>
    <xf numFmtId="0" fontId="104" fillId="115" borderId="13" applyNumberFormat="0" applyAlignment="0" applyProtection="0"/>
    <xf numFmtId="0" fontId="230" fillId="115" borderId="13" applyNumberFormat="0" applyAlignment="0" applyProtection="0"/>
    <xf numFmtId="0" fontId="230" fillId="115" borderId="13" applyNumberFormat="0" applyAlignment="0" applyProtection="0"/>
    <xf numFmtId="0" fontId="280" fillId="81" borderId="10" applyNumberFormat="0" applyAlignment="0" applyProtection="0"/>
    <xf numFmtId="0" fontId="280" fillId="81" borderId="10" applyNumberFormat="0" applyAlignment="0" applyProtection="0"/>
    <xf numFmtId="0" fontId="104" fillId="115" borderId="13" applyNumberFormat="0" applyAlignment="0" applyProtection="0"/>
    <xf numFmtId="0" fontId="280" fillId="81" borderId="10" applyNumberFormat="0" applyAlignment="0" applyProtection="0"/>
    <xf numFmtId="0" fontId="104" fillId="115" borderId="13" applyNumberFormat="0" applyAlignment="0" applyProtection="0"/>
    <xf numFmtId="0" fontId="280" fillId="81" borderId="10" applyNumberFormat="0" applyAlignment="0" applyProtection="0"/>
    <xf numFmtId="0" fontId="104" fillId="115" borderId="13" applyNumberFormat="0" applyAlignment="0" applyProtection="0"/>
    <xf numFmtId="0" fontId="280" fillId="81" borderId="10" applyNumberFormat="0" applyAlignment="0" applyProtection="0"/>
    <xf numFmtId="0" fontId="104" fillId="115" borderId="13" applyNumberFormat="0" applyAlignment="0" applyProtection="0"/>
    <xf numFmtId="0" fontId="280" fillId="81" borderId="10" applyNumberFormat="0" applyAlignment="0" applyProtection="0"/>
    <xf numFmtId="0" fontId="280" fillId="81" borderId="10" applyNumberFormat="0" applyAlignment="0" applyProtection="0"/>
    <xf numFmtId="0" fontId="282" fillId="82" borderId="6" applyNumberFormat="0" applyAlignment="0" applyProtection="0"/>
    <xf numFmtId="0" fontId="282" fillId="82" borderId="6" applyNumberFormat="0" applyAlignment="0" applyProtection="0"/>
    <xf numFmtId="0" fontId="282" fillId="82" borderId="6" applyNumberFormat="0" applyAlignment="0" applyProtection="0"/>
    <xf numFmtId="0" fontId="282" fillId="82" borderId="6" applyNumberFormat="0" applyAlignment="0" applyProtection="0"/>
    <xf numFmtId="0" fontId="282" fillId="82" borderId="6" applyNumberFormat="0" applyAlignment="0" applyProtection="0"/>
    <xf numFmtId="0" fontId="282" fillId="82" borderId="6" applyNumberFormat="0" applyAlignment="0" applyProtection="0"/>
    <xf numFmtId="0" fontId="282" fillId="82" borderId="6" applyNumberFormat="0" applyAlignment="0" applyProtection="0"/>
    <xf numFmtId="0" fontId="282" fillId="82" borderId="6" applyNumberFormat="0" applyAlignment="0" applyProtection="0"/>
    <xf numFmtId="0" fontId="231" fillId="130" borderId="9" applyNumberFormat="0" applyAlignment="0" applyProtection="0"/>
    <xf numFmtId="0" fontId="231" fillId="130" borderId="9" applyNumberFormat="0" applyAlignment="0" applyProtection="0"/>
    <xf numFmtId="0" fontId="231" fillId="130" borderId="9" applyNumberFormat="0" applyAlignment="0" applyProtection="0"/>
    <xf numFmtId="0" fontId="231" fillId="130" borderId="9" applyNumberFormat="0" applyAlignment="0" applyProtection="0"/>
    <xf numFmtId="0" fontId="231" fillId="130" borderId="9" applyNumberFormat="0" applyAlignment="0" applyProtection="0"/>
    <xf numFmtId="0" fontId="231" fillId="130" borderId="9" applyNumberFormat="0" applyAlignment="0" applyProtection="0"/>
    <xf numFmtId="0" fontId="231" fillId="130" borderId="9" applyNumberFormat="0" applyAlignment="0" applyProtection="0"/>
    <xf numFmtId="0" fontId="282" fillId="82" borderId="6" applyNumberFormat="0" applyAlignment="0" applyProtection="0"/>
    <xf numFmtId="0" fontId="231" fillId="130" borderId="9" applyNumberFormat="0" applyAlignment="0" applyProtection="0"/>
    <xf numFmtId="0" fontId="231" fillId="130" borderId="9" applyNumberFormat="0" applyAlignment="0" applyProtection="0"/>
    <xf numFmtId="0" fontId="111" fillId="130" borderId="9" applyNumberFormat="0" applyAlignment="0" applyProtection="0"/>
    <xf numFmtId="0" fontId="231" fillId="130" borderId="9" applyNumberFormat="0" applyAlignment="0" applyProtection="0"/>
    <xf numFmtId="0" fontId="231" fillId="130" borderId="9" applyNumberFormat="0" applyAlignment="0" applyProtection="0"/>
    <xf numFmtId="0" fontId="231" fillId="130" borderId="9" applyNumberFormat="0" applyAlignment="0" applyProtection="0"/>
    <xf numFmtId="0" fontId="231" fillId="130" borderId="9" applyNumberFormat="0" applyAlignment="0" applyProtection="0"/>
    <xf numFmtId="0" fontId="231" fillId="130" borderId="9" applyNumberFormat="0" applyAlignment="0" applyProtection="0"/>
    <xf numFmtId="0" fontId="231" fillId="130" borderId="9" applyNumberFormat="0" applyAlignment="0" applyProtection="0"/>
    <xf numFmtId="0" fontId="231" fillId="130" borderId="9" applyNumberFormat="0" applyAlignment="0" applyProtection="0"/>
    <xf numFmtId="0" fontId="231" fillId="130" borderId="9" applyNumberFormat="0" applyAlignment="0" applyProtection="0"/>
    <xf numFmtId="0" fontId="111" fillId="130" borderId="9" applyNumberFormat="0" applyAlignment="0" applyProtection="0"/>
    <xf numFmtId="0" fontId="231" fillId="130" borderId="9" applyNumberFormat="0" applyAlignment="0" applyProtection="0"/>
    <xf numFmtId="0" fontId="231" fillId="130" borderId="9" applyNumberFormat="0" applyAlignment="0" applyProtection="0"/>
    <xf numFmtId="0" fontId="282" fillId="82" borderId="6" applyNumberFormat="0" applyAlignment="0" applyProtection="0"/>
    <xf numFmtId="0" fontId="282" fillId="82" borderId="6" applyNumberFormat="0" applyAlignment="0" applyProtection="0"/>
    <xf numFmtId="0" fontId="111" fillId="130" borderId="9" applyNumberFormat="0" applyAlignment="0" applyProtection="0"/>
    <xf numFmtId="0" fontId="282" fillId="82" borderId="6" applyNumberFormat="0" applyAlignment="0" applyProtection="0"/>
    <xf numFmtId="0" fontId="111" fillId="130" borderId="9" applyNumberFormat="0" applyAlignment="0" applyProtection="0"/>
    <xf numFmtId="0" fontId="282" fillId="82" borderId="6" applyNumberFormat="0" applyAlignment="0" applyProtection="0"/>
    <xf numFmtId="0" fontId="111" fillId="130" borderId="9" applyNumberFormat="0" applyAlignment="0" applyProtection="0"/>
    <xf numFmtId="0" fontId="282" fillId="82" borderId="6" applyNumberFormat="0" applyAlignment="0" applyProtection="0"/>
    <xf numFmtId="0" fontId="111" fillId="130" borderId="9" applyNumberFormat="0" applyAlignment="0" applyProtection="0"/>
    <xf numFmtId="0" fontId="282" fillId="82" borderId="6" applyNumberFormat="0" applyAlignment="0" applyProtection="0"/>
    <xf numFmtId="0" fontId="282" fillId="82" borderId="6" applyNumberFormat="0" applyAlignment="0" applyProtection="0"/>
    <xf numFmtId="167" fontId="232" fillId="0" borderId="0"/>
    <xf numFmtId="167" fontId="232" fillId="0" borderId="0"/>
    <xf numFmtId="167" fontId="232" fillId="0" borderId="0"/>
    <xf numFmtId="167" fontId="232" fillId="0" borderId="0"/>
    <xf numFmtId="167" fontId="232" fillId="0" borderId="0"/>
    <xf numFmtId="167" fontId="232" fillId="0" borderId="0"/>
    <xf numFmtId="43" fontId="1" fillId="0" borderId="0" applyFont="0" applyFill="0" applyBorder="0" applyAlignment="0" applyProtection="0"/>
    <xf numFmtId="176" fontId="233" fillId="0" borderId="0" applyFont="0" applyFill="0" applyBorder="0" applyAlignment="0" applyProtection="0"/>
    <xf numFmtId="176" fontId="233" fillId="0" borderId="0" applyFont="0" applyFill="0" applyBorder="0" applyAlignment="0" applyProtection="0"/>
    <xf numFmtId="176" fontId="233" fillId="0" borderId="0" applyFont="0" applyFill="0" applyBorder="0" applyAlignment="0" applyProtection="0"/>
    <xf numFmtId="176" fontId="233" fillId="0" borderId="0" applyFont="0" applyFill="0" applyBorder="0" applyAlignment="0" applyProtection="0"/>
    <xf numFmtId="176" fontId="233" fillId="0" borderId="0" applyFont="0" applyFill="0" applyBorder="0" applyAlignment="0" applyProtection="0"/>
    <xf numFmtId="176" fontId="233" fillId="0" borderId="0" applyFont="0" applyFill="0" applyBorder="0" applyAlignment="0" applyProtection="0"/>
    <xf numFmtId="176" fontId="233" fillId="0" borderId="0" applyFont="0" applyFill="0" applyBorder="0" applyAlignment="0" applyProtection="0"/>
    <xf numFmtId="176" fontId="233" fillId="0" borderId="0" applyFont="0" applyFill="0" applyBorder="0" applyAlignment="0" applyProtection="0"/>
    <xf numFmtId="176" fontId="213" fillId="0" borderId="0" applyFont="0" applyFill="0" applyBorder="0" applyAlignment="0" applyProtection="0"/>
    <xf numFmtId="176" fontId="213" fillId="0" borderId="0" applyFont="0" applyFill="0" applyBorder="0" applyAlignment="0" applyProtection="0"/>
    <xf numFmtId="176" fontId="213" fillId="0" borderId="0" applyFont="0" applyFill="0" applyBorder="0" applyAlignment="0" applyProtection="0"/>
    <xf numFmtId="176" fontId="213" fillId="0" borderId="0" applyFont="0" applyFill="0" applyBorder="0" applyAlignment="0" applyProtection="0"/>
    <xf numFmtId="176" fontId="233" fillId="0" borderId="0" applyFont="0" applyFill="0" applyBorder="0" applyAlignment="0" applyProtection="0"/>
    <xf numFmtId="176" fontId="233" fillId="0" borderId="0" applyFont="0" applyFill="0" applyBorder="0" applyAlignment="0" applyProtection="0"/>
    <xf numFmtId="176" fontId="233" fillId="0" borderId="0" applyFont="0" applyFill="0" applyBorder="0" applyAlignment="0" applyProtection="0"/>
    <xf numFmtId="176" fontId="233" fillId="0" borderId="0" applyFont="0" applyFill="0" applyBorder="0" applyAlignment="0" applyProtection="0"/>
    <xf numFmtId="176" fontId="233" fillId="0" borderId="0" applyFont="0" applyFill="0" applyBorder="0" applyAlignment="0" applyProtection="0"/>
    <xf numFmtId="176" fontId="233" fillId="0" borderId="0" applyFont="0" applyFill="0" applyBorder="0" applyAlignment="0" applyProtection="0"/>
    <xf numFmtId="176" fontId="233" fillId="0" borderId="0" applyFont="0" applyFill="0" applyBorder="0" applyAlignment="0" applyProtection="0"/>
    <xf numFmtId="176" fontId="233" fillId="0" borderId="0" applyFont="0" applyFill="0" applyBorder="0" applyAlignment="0" applyProtection="0"/>
    <xf numFmtId="176" fontId="233" fillId="0" borderId="0" applyFont="0" applyFill="0" applyBorder="0" applyAlignment="0" applyProtection="0"/>
    <xf numFmtId="176" fontId="233" fillId="0" borderId="0" applyFont="0" applyFill="0" applyBorder="0" applyAlignment="0" applyProtection="0"/>
    <xf numFmtId="176" fontId="233" fillId="0" borderId="0" applyFont="0" applyFill="0" applyBorder="0" applyAlignment="0" applyProtection="0"/>
    <xf numFmtId="220" fontId="234" fillId="0" borderId="0" applyFont="0" applyFill="0" applyBorder="0" applyAlignment="0" applyProtection="0"/>
    <xf numFmtId="176" fontId="2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6" fontId="215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213" fillId="0" borderId="0" applyFont="0" applyFill="0" applyBorder="0" applyAlignment="0" applyProtection="0"/>
    <xf numFmtId="176" fontId="213" fillId="0" borderId="0" applyFont="0" applyFill="0" applyBorder="0" applyAlignment="0" applyProtection="0"/>
    <xf numFmtId="176" fontId="213" fillId="0" borderId="0" applyFont="0" applyFill="0" applyBorder="0" applyAlignment="0" applyProtection="0"/>
    <xf numFmtId="226" fontId="215" fillId="0" borderId="0" applyFont="0" applyFill="0" applyBorder="0" applyAlignment="0" applyProtection="0"/>
    <xf numFmtId="226" fontId="215" fillId="0" borderId="0" applyFont="0" applyFill="0" applyBorder="0" applyAlignment="0" applyProtection="0"/>
    <xf numFmtId="226" fontId="215" fillId="0" borderId="0" applyFont="0" applyFill="0" applyBorder="0" applyAlignment="0" applyProtection="0"/>
    <xf numFmtId="176" fontId="219" fillId="0" borderId="0" applyFont="0" applyFill="0" applyBorder="0" applyAlignment="0" applyProtection="0"/>
    <xf numFmtId="20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86" fontId="287" fillId="0" borderId="0" applyFill="0" applyBorder="0" applyAlignment="0" applyProtection="0"/>
    <xf numFmtId="186" fontId="287" fillId="0" borderId="0" applyFill="0" applyBorder="0" applyAlignment="0" applyProtection="0"/>
    <xf numFmtId="176" fontId="219" fillId="0" borderId="0" applyFont="0" applyFill="0" applyBorder="0" applyAlignment="0" applyProtection="0"/>
    <xf numFmtId="176" fontId="213" fillId="0" borderId="0" applyFont="0" applyFill="0" applyBorder="0" applyAlignment="0" applyProtection="0"/>
    <xf numFmtId="176" fontId="233" fillId="0" borderId="0" applyFont="0" applyFill="0" applyBorder="0" applyAlignment="0" applyProtection="0"/>
    <xf numFmtId="176" fontId="233" fillId="0" borderId="0" applyFont="0" applyFill="0" applyBorder="0" applyAlignment="0" applyProtection="0"/>
    <xf numFmtId="176" fontId="233" fillId="0" borderId="0" applyFont="0" applyFill="0" applyBorder="0" applyAlignment="0" applyProtection="0"/>
    <xf numFmtId="176" fontId="233" fillId="0" borderId="0" applyFont="0" applyFill="0" applyBorder="0" applyAlignment="0" applyProtection="0"/>
    <xf numFmtId="176" fontId="233" fillId="0" borderId="0" applyFont="0" applyFill="0" applyBorder="0" applyAlignment="0" applyProtection="0"/>
    <xf numFmtId="176" fontId="233" fillId="0" borderId="0" applyFont="0" applyFill="0" applyBorder="0" applyAlignment="0" applyProtection="0"/>
    <xf numFmtId="176" fontId="233" fillId="0" borderId="0" applyFont="0" applyFill="0" applyBorder="0" applyAlignment="0" applyProtection="0"/>
    <xf numFmtId="176" fontId="233" fillId="0" borderId="0" applyFont="0" applyFill="0" applyBorder="0" applyAlignment="0" applyProtection="0"/>
    <xf numFmtId="176" fontId="233" fillId="0" borderId="0" applyFont="0" applyFill="0" applyBorder="0" applyAlignment="0" applyProtection="0"/>
    <xf numFmtId="176" fontId="233" fillId="0" borderId="0" applyFont="0" applyFill="0" applyBorder="0" applyAlignment="0" applyProtection="0"/>
    <xf numFmtId="176" fontId="233" fillId="0" borderId="0" applyFont="0" applyFill="0" applyBorder="0" applyAlignment="0" applyProtection="0"/>
    <xf numFmtId="237" fontId="267" fillId="0" borderId="0" applyFill="0" applyBorder="0" applyAlignment="0" applyProtection="0"/>
    <xf numFmtId="176" fontId="233" fillId="0" borderId="0" applyFont="0" applyFill="0" applyBorder="0" applyAlignment="0" applyProtection="0"/>
    <xf numFmtId="176" fontId="233" fillId="0" borderId="0" applyFont="0" applyFill="0" applyBorder="0" applyAlignment="0" applyProtection="0"/>
    <xf numFmtId="176" fontId="233" fillId="0" borderId="0" applyFont="0" applyFill="0" applyBorder="0" applyAlignment="0" applyProtection="0"/>
    <xf numFmtId="176" fontId="233" fillId="0" borderId="0" applyFont="0" applyFill="0" applyBorder="0" applyAlignment="0" applyProtection="0"/>
    <xf numFmtId="176" fontId="233" fillId="0" borderId="0" applyFont="0" applyFill="0" applyBorder="0" applyAlignment="0" applyProtection="0"/>
    <xf numFmtId="176" fontId="233" fillId="0" borderId="0" applyFont="0" applyFill="0" applyBorder="0" applyAlignment="0" applyProtection="0"/>
    <xf numFmtId="176" fontId="233" fillId="0" borderId="0" applyFont="0" applyFill="0" applyBorder="0" applyAlignment="0" applyProtection="0"/>
    <xf numFmtId="221" fontId="234" fillId="0" borderId="0" applyFill="0" applyBorder="0" applyAlignment="0" applyProtection="0"/>
    <xf numFmtId="221" fontId="234" fillId="0" borderId="0" applyFill="0" applyBorder="0" applyAlignment="0" applyProtection="0"/>
    <xf numFmtId="221" fontId="234" fillId="0" borderId="0" applyFill="0" applyBorder="0" applyAlignment="0" applyProtection="0"/>
    <xf numFmtId="221" fontId="234" fillId="0" borderId="0" applyFill="0" applyBorder="0" applyAlignment="0" applyProtection="0"/>
    <xf numFmtId="221" fontId="234" fillId="0" borderId="0" applyFill="0" applyBorder="0" applyAlignment="0" applyProtection="0"/>
    <xf numFmtId="221" fontId="234" fillId="0" borderId="0" applyFill="0" applyBorder="0" applyAlignment="0" applyProtection="0"/>
    <xf numFmtId="221" fontId="234" fillId="0" borderId="0" applyFill="0" applyBorder="0" applyAlignment="0" applyProtection="0"/>
    <xf numFmtId="221" fontId="234" fillId="0" borderId="0" applyFill="0" applyBorder="0" applyAlignment="0" applyProtection="0"/>
    <xf numFmtId="221" fontId="234" fillId="0" borderId="0" applyFill="0" applyBorder="0" applyAlignment="0" applyProtection="0"/>
    <xf numFmtId="221" fontId="234" fillId="0" borderId="0" applyFill="0" applyBorder="0" applyAlignment="0" applyProtection="0"/>
    <xf numFmtId="221" fontId="234" fillId="0" borderId="0" applyFill="0" applyBorder="0" applyAlignment="0" applyProtection="0"/>
    <xf numFmtId="43" fontId="218" fillId="0" borderId="0" applyFont="0" applyFill="0" applyBorder="0" applyAlignment="0" applyProtection="0"/>
    <xf numFmtId="186" fontId="287" fillId="0" borderId="0" applyFill="0" applyBorder="0" applyAlignment="0" applyProtection="0"/>
    <xf numFmtId="230" fontId="218" fillId="0" borderId="0" applyFont="0" applyFill="0" applyBorder="0" applyAlignment="0" applyProtection="0"/>
    <xf numFmtId="230" fontId="218" fillId="0" borderId="0" applyFont="0" applyFill="0" applyBorder="0" applyAlignment="0" applyProtection="0"/>
    <xf numFmtId="176" fontId="213" fillId="0" borderId="0" applyFont="0" applyFill="0" applyBorder="0" applyAlignment="0" applyProtection="0"/>
    <xf numFmtId="176" fontId="213" fillId="0" borderId="0" applyFont="0" applyFill="0" applyBorder="0" applyAlignment="0" applyProtection="0"/>
    <xf numFmtId="186" fontId="287" fillId="0" borderId="0" applyFill="0" applyBorder="0" applyAlignment="0" applyProtection="0"/>
    <xf numFmtId="186" fontId="287" fillId="0" borderId="0" applyFill="0" applyBorder="0" applyAlignment="0" applyProtection="0"/>
    <xf numFmtId="186" fontId="287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215" fillId="0" borderId="0" applyFont="0" applyFill="0" applyBorder="0" applyAlignment="0" applyProtection="0"/>
    <xf numFmtId="176" fontId="215" fillId="0" borderId="0" applyFont="0" applyFill="0" applyBorder="0" applyAlignment="0" applyProtection="0"/>
    <xf numFmtId="173" fontId="215" fillId="0" borderId="0" applyFont="0" applyFill="0" applyBorder="0" applyAlignment="0" applyProtection="0"/>
    <xf numFmtId="43" fontId="46" fillId="0" borderId="0" applyFont="0" applyFill="0" applyBorder="0" applyAlignment="0" applyProtection="0"/>
    <xf numFmtId="173" fontId="215" fillId="0" borderId="0" applyFont="0" applyFill="0" applyBorder="0" applyAlignment="0" applyProtection="0"/>
    <xf numFmtId="217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176" fontId="213" fillId="0" borderId="0" applyFont="0" applyFill="0" applyBorder="0" applyAlignment="0" applyProtection="0"/>
    <xf numFmtId="176" fontId="213" fillId="0" borderId="0" applyFont="0" applyFill="0" applyBorder="0" applyAlignment="0" applyProtection="0"/>
    <xf numFmtId="196" fontId="215" fillId="0" borderId="0" applyFont="0" applyFill="0" applyBorder="0" applyAlignment="0" applyProtection="0"/>
    <xf numFmtId="196" fontId="214" fillId="0" borderId="0" applyFont="0" applyFill="0" applyBorder="0" applyAlignment="0" applyProtection="0"/>
    <xf numFmtId="196" fontId="215" fillId="0" borderId="0" applyFont="0" applyFill="0" applyBorder="0" applyAlignment="0" applyProtection="0"/>
    <xf numFmtId="196" fontId="214" fillId="0" borderId="0" applyFont="0" applyFill="0" applyBorder="0" applyAlignment="0" applyProtection="0"/>
    <xf numFmtId="172" fontId="218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176" fontId="213" fillId="0" borderId="0" applyFont="0" applyFill="0" applyBorder="0" applyAlignment="0" applyProtection="0"/>
    <xf numFmtId="176" fontId="213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213" fillId="0" borderId="0" applyFont="0" applyFill="0" applyBorder="0" applyAlignment="0" applyProtection="0"/>
    <xf numFmtId="176" fontId="213" fillId="0" borderId="0" applyFont="0" applyFill="0" applyBorder="0" applyAlignment="0" applyProtection="0"/>
    <xf numFmtId="176" fontId="213" fillId="0" borderId="0" applyFont="0" applyFill="0" applyBorder="0" applyAlignment="0" applyProtection="0"/>
    <xf numFmtId="176" fontId="2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37" applyFont="0" applyFill="0" applyAlignment="0" applyProtection="0"/>
    <xf numFmtId="176" fontId="214" fillId="0" borderId="0" applyFont="0" applyFill="0" applyBorder="0" applyAlignment="0" applyProtection="0"/>
    <xf numFmtId="43" fontId="234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288" fillId="0" borderId="0" applyFont="0" applyFill="0" applyBorder="0" applyAlignment="0" applyProtection="0"/>
    <xf numFmtId="176" fontId="213" fillId="0" borderId="0" applyFont="0" applyFill="0" applyBorder="0" applyAlignment="0" applyProtection="0"/>
    <xf numFmtId="176" fontId="213" fillId="0" borderId="0" applyFont="0" applyFill="0" applyBorder="0" applyAlignment="0" applyProtection="0"/>
    <xf numFmtId="176" fontId="213" fillId="0" borderId="0" applyFont="0" applyFill="0" applyBorder="0" applyAlignment="0" applyProtection="0"/>
    <xf numFmtId="176" fontId="213" fillId="0" borderId="0" applyFont="0" applyFill="0" applyBorder="0" applyAlignment="0" applyProtection="0"/>
    <xf numFmtId="176" fontId="213" fillId="0" borderId="0" applyFont="0" applyFill="0" applyBorder="0" applyAlignment="0" applyProtection="0"/>
    <xf numFmtId="176" fontId="213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213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289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218" fillId="0" borderId="0"/>
    <xf numFmtId="3" fontId="234" fillId="0" borderId="0" applyFill="0" applyBorder="0" applyAlignment="0" applyProtection="0"/>
    <xf numFmtId="3" fontId="234" fillId="0" borderId="0" applyFill="0" applyBorder="0" applyAlignment="0" applyProtection="0"/>
    <xf numFmtId="3" fontId="234" fillId="0" borderId="0" applyFill="0" applyBorder="0" applyAlignment="0" applyProtection="0"/>
    <xf numFmtId="3" fontId="234" fillId="0" borderId="0" applyFill="0" applyBorder="0" applyAlignment="0" applyProtection="0"/>
    <xf numFmtId="3" fontId="234" fillId="0" borderId="0" applyFill="0" applyBorder="0" applyAlignment="0" applyProtection="0"/>
    <xf numFmtId="3" fontId="234" fillId="0" borderId="0" applyFill="0" applyBorder="0" applyAlignment="0" applyProtection="0"/>
    <xf numFmtId="3" fontId="234" fillId="0" borderId="0" applyFill="0" applyBorder="0" applyAlignment="0" applyProtection="0"/>
    <xf numFmtId="3" fontId="234" fillId="0" borderId="0" applyFill="0" applyBorder="0" applyAlignment="0" applyProtection="0"/>
    <xf numFmtId="3" fontId="234" fillId="0" borderId="0" applyFill="0" applyBorder="0" applyAlignment="0" applyProtection="0"/>
    <xf numFmtId="3" fontId="234" fillId="0" borderId="0" applyFill="0" applyBorder="0" applyAlignment="0" applyProtection="0"/>
    <xf numFmtId="3" fontId="234" fillId="0" borderId="0" applyFill="0" applyBorder="0" applyAlignment="0" applyProtection="0"/>
    <xf numFmtId="3" fontId="234" fillId="0" borderId="0" applyFill="0" applyBorder="0" applyAlignment="0" applyProtection="0"/>
    <xf numFmtId="3" fontId="234" fillId="0" borderId="0" applyFill="0" applyBorder="0" applyAlignment="0" applyProtection="0"/>
    <xf numFmtId="0" fontId="236" fillId="0" borderId="0" applyNumberFormat="0" applyAlignment="0"/>
    <xf numFmtId="0" fontId="236" fillId="0" borderId="0" applyNumberFormat="0" applyAlignment="0"/>
    <xf numFmtId="0" fontId="236" fillId="0" borderId="0" applyNumberFormat="0" applyAlignment="0"/>
    <xf numFmtId="0" fontId="236" fillId="0" borderId="0" applyNumberFormat="0" applyAlignment="0"/>
    <xf numFmtId="0" fontId="236" fillId="0" borderId="0" applyNumberFormat="0" applyAlignment="0"/>
    <xf numFmtId="0" fontId="236" fillId="0" borderId="0" applyNumberFormat="0" applyAlignment="0"/>
    <xf numFmtId="0" fontId="236" fillId="0" borderId="0" applyNumberFormat="0" applyAlignment="0"/>
    <xf numFmtId="0" fontId="236" fillId="0" borderId="0" applyNumberFormat="0" applyAlignment="0">
      <alignment horizontal="left"/>
    </xf>
    <xf numFmtId="0" fontId="236" fillId="0" borderId="0" applyNumberFormat="0" applyAlignment="0"/>
    <xf numFmtId="0" fontId="236" fillId="0" borderId="0" applyNumberFormat="0" applyAlignment="0"/>
    <xf numFmtId="0" fontId="236" fillId="0" borderId="0" applyNumberFormat="0" applyAlignment="0"/>
    <xf numFmtId="0" fontId="236" fillId="0" borderId="0" applyNumberFormat="0" applyAlignment="0"/>
    <xf numFmtId="0" fontId="236" fillId="0" borderId="0" applyNumberFormat="0" applyAlignment="0"/>
    <xf numFmtId="0" fontId="236" fillId="0" borderId="0" applyNumberFormat="0" applyAlignment="0"/>
    <xf numFmtId="0" fontId="236" fillId="0" borderId="0" applyNumberFormat="0" applyAlignment="0"/>
    <xf numFmtId="176" fontId="219" fillId="0" borderId="0" applyFont="0" applyFill="0" applyBorder="0" applyAlignment="0" applyProtection="0"/>
    <xf numFmtId="176" fontId="219" fillId="0" borderId="0" applyFont="0" applyFill="0" applyBorder="0" applyAlignment="0" applyProtection="0"/>
    <xf numFmtId="198" fontId="234" fillId="0" borderId="0" applyFill="0" applyBorder="0" applyAlignment="0" applyProtection="0"/>
    <xf numFmtId="198" fontId="234" fillId="0" borderId="0" applyFill="0" applyBorder="0" applyAlignment="0" applyProtection="0"/>
    <xf numFmtId="198" fontId="234" fillId="0" borderId="0" applyFill="0" applyBorder="0" applyAlignment="0" applyProtection="0"/>
    <xf numFmtId="198" fontId="234" fillId="0" borderId="0" applyFill="0" applyBorder="0" applyAlignment="0" applyProtection="0"/>
    <xf numFmtId="198" fontId="234" fillId="0" borderId="0" applyFill="0" applyBorder="0" applyAlignment="0" applyProtection="0"/>
    <xf numFmtId="198" fontId="234" fillId="0" borderId="0" applyFill="0" applyBorder="0" applyAlignment="0" applyProtection="0"/>
    <xf numFmtId="198" fontId="234" fillId="0" borderId="0" applyFill="0" applyBorder="0" applyAlignment="0" applyProtection="0"/>
    <xf numFmtId="241" fontId="91" fillId="0" borderId="0" applyFont="0" applyFill="0" applyBorder="0" applyAlignment="0" applyProtection="0"/>
    <xf numFmtId="241" fontId="91" fillId="0" borderId="0" applyFont="0" applyFill="0" applyBorder="0" applyAlignment="0" applyProtection="0"/>
    <xf numFmtId="198" fontId="234" fillId="0" borderId="0" applyFill="0" applyBorder="0" applyAlignment="0" applyProtection="0"/>
    <xf numFmtId="198" fontId="234" fillId="0" borderId="0" applyFill="0" applyBorder="0" applyAlignment="0" applyProtection="0"/>
    <xf numFmtId="198" fontId="234" fillId="0" borderId="0" applyFill="0" applyBorder="0" applyAlignment="0" applyProtection="0"/>
    <xf numFmtId="198" fontId="234" fillId="0" borderId="0" applyFill="0" applyBorder="0" applyAlignment="0" applyProtection="0"/>
    <xf numFmtId="198" fontId="234" fillId="0" borderId="0" applyFill="0" applyBorder="0" applyAlignment="0" applyProtection="0"/>
    <xf numFmtId="198" fontId="234" fillId="0" borderId="0" applyFill="0" applyBorder="0" applyAlignment="0" applyProtection="0"/>
    <xf numFmtId="198" fontId="234" fillId="0" borderId="0" applyFill="0" applyBorder="0" applyAlignment="0" applyProtection="0"/>
    <xf numFmtId="246" fontId="218" fillId="0" borderId="0"/>
    <xf numFmtId="0" fontId="234" fillId="0" borderId="0" applyNumberFormat="0" applyFill="0" applyBorder="0" applyProtection="0">
      <alignment horizontal="left"/>
    </xf>
    <xf numFmtId="0" fontId="234" fillId="0" borderId="0" applyNumberFormat="0" applyFill="0" applyBorder="0" applyProtection="0">
      <alignment horizontal="left"/>
    </xf>
    <xf numFmtId="0" fontId="234" fillId="0" borderId="0" applyNumberFormat="0" applyFill="0" applyBorder="0" applyProtection="0">
      <alignment horizontal="left"/>
    </xf>
    <xf numFmtId="0" fontId="234" fillId="0" borderId="0" applyNumberFormat="0" applyFill="0" applyBorder="0" applyProtection="0">
      <alignment horizontal="left"/>
    </xf>
    <xf numFmtId="0" fontId="234" fillId="0" borderId="0" applyNumberFormat="0" applyFill="0" applyBorder="0" applyProtection="0">
      <alignment horizontal="left"/>
    </xf>
    <xf numFmtId="0" fontId="234" fillId="0" borderId="0" applyNumberFormat="0" applyFill="0" applyBorder="0" applyProtection="0">
      <alignment horizontal="left"/>
    </xf>
    <xf numFmtId="0" fontId="234" fillId="0" borderId="0" applyNumberFormat="0" applyFill="0" applyBorder="0" applyProtection="0">
      <alignment horizontal="left"/>
    </xf>
    <xf numFmtId="0" fontId="160" fillId="21" borderId="0" applyNumberFormat="0" applyFont="0" applyFill="0" applyBorder="0" applyProtection="0">
      <alignment horizontal="left"/>
    </xf>
    <xf numFmtId="0" fontId="234" fillId="0" borderId="0" applyNumberFormat="0" applyFill="0" applyBorder="0" applyProtection="0">
      <alignment horizontal="left"/>
    </xf>
    <xf numFmtId="0" fontId="234" fillId="0" borderId="0" applyNumberFormat="0" applyFill="0" applyBorder="0" applyProtection="0">
      <alignment horizontal="left"/>
    </xf>
    <xf numFmtId="0" fontId="234" fillId="0" borderId="0" applyNumberFormat="0" applyFill="0" applyBorder="0" applyProtection="0">
      <alignment horizontal="left"/>
    </xf>
    <xf numFmtId="0" fontId="234" fillId="0" borderId="0" applyNumberFormat="0" applyFill="0" applyBorder="0" applyProtection="0">
      <alignment horizontal="left"/>
    </xf>
    <xf numFmtId="0" fontId="234" fillId="0" borderId="0" applyNumberFormat="0" applyFill="0" applyBorder="0" applyProtection="0">
      <alignment horizontal="left"/>
    </xf>
    <xf numFmtId="0" fontId="234" fillId="0" borderId="0" applyNumberFormat="0" applyFill="0" applyBorder="0" applyProtection="0">
      <alignment horizontal="left"/>
    </xf>
    <xf numFmtId="0" fontId="234" fillId="0" borderId="0" applyNumberFormat="0" applyFill="0" applyBorder="0" applyProtection="0">
      <alignment horizontal="left"/>
    </xf>
    <xf numFmtId="0" fontId="234" fillId="0" borderId="0" applyFill="0" applyBorder="0" applyAlignment="0" applyProtection="0"/>
    <xf numFmtId="0" fontId="234" fillId="0" borderId="0" applyFill="0" applyBorder="0" applyAlignment="0" applyProtection="0"/>
    <xf numFmtId="0" fontId="234" fillId="0" borderId="0" applyFill="0" applyBorder="0" applyAlignment="0" applyProtection="0"/>
    <xf numFmtId="0" fontId="234" fillId="0" borderId="0" applyFill="0" applyBorder="0" applyAlignment="0" applyProtection="0"/>
    <xf numFmtId="0" fontId="234" fillId="0" borderId="0" applyFill="0" applyBorder="0" applyAlignment="0" applyProtection="0"/>
    <xf numFmtId="0" fontId="234" fillId="0" borderId="0" applyFill="0" applyBorder="0" applyAlignment="0" applyProtection="0"/>
    <xf numFmtId="0" fontId="234" fillId="0" borderId="0" applyFill="0" applyBorder="0" applyAlignment="0" applyProtection="0"/>
    <xf numFmtId="0" fontId="234" fillId="0" borderId="0" applyFill="0" applyBorder="0" applyAlignment="0" applyProtection="0"/>
    <xf numFmtId="0" fontId="234" fillId="0" borderId="0" applyFill="0" applyBorder="0" applyAlignment="0" applyProtection="0"/>
    <xf numFmtId="0" fontId="234" fillId="0" borderId="0" applyFill="0" applyBorder="0" applyAlignment="0" applyProtection="0"/>
    <xf numFmtId="0" fontId="234" fillId="0" borderId="0" applyFill="0" applyBorder="0" applyAlignment="0" applyProtection="0"/>
    <xf numFmtId="0" fontId="234" fillId="0" borderId="0" applyFill="0" applyBorder="0" applyAlignment="0" applyProtection="0"/>
    <xf numFmtId="0" fontId="234" fillId="0" borderId="0" applyFill="0" applyBorder="0" applyAlignment="0" applyProtection="0"/>
    <xf numFmtId="211" fontId="218" fillId="0" borderId="0"/>
    <xf numFmtId="0" fontId="238" fillId="0" borderId="0" applyNumberFormat="0" applyAlignment="0"/>
    <xf numFmtId="0" fontId="238" fillId="0" borderId="0" applyNumberFormat="0" applyAlignment="0"/>
    <xf numFmtId="0" fontId="238" fillId="0" borderId="0" applyNumberFormat="0" applyAlignment="0"/>
    <xf numFmtId="0" fontId="238" fillId="0" borderId="0" applyNumberFormat="0" applyAlignment="0"/>
    <xf numFmtId="0" fontId="238" fillId="0" borderId="0" applyNumberFormat="0" applyAlignment="0"/>
    <xf numFmtId="0" fontId="238" fillId="0" borderId="0" applyNumberFormat="0" applyAlignment="0"/>
    <xf numFmtId="0" fontId="238" fillId="0" borderId="0" applyNumberFormat="0" applyAlignment="0"/>
    <xf numFmtId="0" fontId="238" fillId="0" borderId="0" applyNumberFormat="0" applyAlignment="0">
      <alignment horizontal="left"/>
    </xf>
    <xf numFmtId="0" fontId="238" fillId="0" borderId="0" applyNumberFormat="0" applyAlignment="0"/>
    <xf numFmtId="0" fontId="238" fillId="0" borderId="0" applyNumberFormat="0" applyAlignment="0"/>
    <xf numFmtId="0" fontId="238" fillId="0" borderId="0" applyNumberFormat="0" applyAlignment="0"/>
    <xf numFmtId="0" fontId="238" fillId="0" borderId="0" applyNumberFormat="0" applyAlignment="0"/>
    <xf numFmtId="0" fontId="238" fillId="0" borderId="0" applyNumberFormat="0" applyAlignment="0"/>
    <xf numFmtId="0" fontId="238" fillId="0" borderId="0" applyNumberFormat="0" applyAlignment="0"/>
    <xf numFmtId="0" fontId="238" fillId="0" borderId="0" applyNumberFormat="0" applyAlignment="0"/>
    <xf numFmtId="0" fontId="219" fillId="0" borderId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2" fontId="234" fillId="0" borderId="0" applyFill="0" applyBorder="0" applyAlignment="0" applyProtection="0"/>
    <xf numFmtId="2" fontId="234" fillId="0" borderId="0" applyFill="0" applyBorder="0" applyAlignment="0" applyProtection="0"/>
    <xf numFmtId="2" fontId="234" fillId="0" borderId="0" applyFill="0" applyBorder="0" applyAlignment="0" applyProtection="0"/>
    <xf numFmtId="2" fontId="234" fillId="0" borderId="0" applyFill="0" applyBorder="0" applyAlignment="0" applyProtection="0"/>
    <xf numFmtId="2" fontId="234" fillId="0" borderId="0" applyFill="0" applyBorder="0" applyAlignment="0" applyProtection="0"/>
    <xf numFmtId="2" fontId="234" fillId="0" borderId="0" applyFill="0" applyBorder="0" applyAlignment="0" applyProtection="0"/>
    <xf numFmtId="2" fontId="234" fillId="0" borderId="0" applyFill="0" applyBorder="0" applyAlignment="0" applyProtection="0"/>
    <xf numFmtId="2" fontId="234" fillId="0" borderId="0" applyFill="0" applyBorder="0" applyAlignment="0" applyProtection="0"/>
    <xf numFmtId="2" fontId="234" fillId="0" borderId="0" applyFill="0" applyBorder="0" applyAlignment="0" applyProtection="0"/>
    <xf numFmtId="2" fontId="234" fillId="0" borderId="0" applyFill="0" applyBorder="0" applyAlignment="0" applyProtection="0"/>
    <xf numFmtId="2" fontId="234" fillId="0" borderId="0" applyFill="0" applyBorder="0" applyAlignment="0" applyProtection="0"/>
    <xf numFmtId="2" fontId="234" fillId="0" borderId="0" applyFill="0" applyBorder="0" applyAlignment="0" applyProtection="0"/>
    <xf numFmtId="2" fontId="234" fillId="0" borderId="0" applyFill="0" applyBorder="0" applyAlignment="0" applyProtection="0"/>
    <xf numFmtId="242" fontId="123" fillId="0" borderId="0">
      <alignment horizontal="right"/>
    </xf>
    <xf numFmtId="180" fontId="290" fillId="0" borderId="0"/>
    <xf numFmtId="193" fontId="291" fillId="0" borderId="0"/>
    <xf numFmtId="193" fontId="291" fillId="0" borderId="0"/>
    <xf numFmtId="247" fontId="291" fillId="0" borderId="0"/>
    <xf numFmtId="247" fontId="89" fillId="0" borderId="0"/>
    <xf numFmtId="247" fontId="89" fillId="0" borderId="0"/>
    <xf numFmtId="247" fontId="89" fillId="0" borderId="0"/>
    <xf numFmtId="247" fontId="89" fillId="0" borderId="0"/>
    <xf numFmtId="204" fontId="291" fillId="0" borderId="0"/>
    <xf numFmtId="0" fontId="275" fillId="77" borderId="0" applyNumberFormat="0" applyBorder="0" applyAlignment="0" applyProtection="0"/>
    <xf numFmtId="0" fontId="275" fillId="77" borderId="0" applyNumberFormat="0" applyBorder="0" applyAlignment="0" applyProtection="0"/>
    <xf numFmtId="0" fontId="275" fillId="77" borderId="0" applyNumberFormat="0" applyBorder="0" applyAlignment="0" applyProtection="0"/>
    <xf numFmtId="0" fontId="275" fillId="77" borderId="0" applyNumberFormat="0" applyBorder="0" applyAlignment="0" applyProtection="0"/>
    <xf numFmtId="0" fontId="275" fillId="77" borderId="0" applyNumberFormat="0" applyBorder="0" applyAlignment="0" applyProtection="0"/>
    <xf numFmtId="0" fontId="275" fillId="77" borderId="0" applyNumberFormat="0" applyBorder="0" applyAlignment="0" applyProtection="0"/>
    <xf numFmtId="0" fontId="275" fillId="77" borderId="0" applyNumberFormat="0" applyBorder="0" applyAlignment="0" applyProtection="0"/>
    <xf numFmtId="0" fontId="275" fillId="77" borderId="0" applyNumberFormat="0" applyBorder="0" applyAlignment="0" applyProtection="0"/>
    <xf numFmtId="0" fontId="240" fillId="110" borderId="0" applyNumberFormat="0" applyBorder="0" applyAlignment="0" applyProtection="0"/>
    <xf numFmtId="0" fontId="240" fillId="110" borderId="0" applyNumberFormat="0" applyBorder="0" applyAlignment="0" applyProtection="0"/>
    <xf numFmtId="0" fontId="240" fillId="110" borderId="0" applyNumberFormat="0" applyBorder="0" applyAlignment="0" applyProtection="0"/>
    <xf numFmtId="0" fontId="240" fillId="110" borderId="0" applyNumberFormat="0" applyBorder="0" applyAlignment="0" applyProtection="0"/>
    <xf numFmtId="0" fontId="240" fillId="110" borderId="0" applyNumberFormat="0" applyBorder="0" applyAlignment="0" applyProtection="0"/>
    <xf numFmtId="0" fontId="240" fillId="110" borderId="0" applyNumberFormat="0" applyBorder="0" applyAlignment="0" applyProtection="0"/>
    <xf numFmtId="0" fontId="240" fillId="110" borderId="0" applyNumberFormat="0" applyBorder="0" applyAlignment="0" applyProtection="0"/>
    <xf numFmtId="0" fontId="275" fillId="77" borderId="0" applyNumberFormat="0" applyBorder="0" applyAlignment="0" applyProtection="0"/>
    <xf numFmtId="0" fontId="240" fillId="110" borderId="0" applyNumberFormat="0" applyBorder="0" applyAlignment="0" applyProtection="0"/>
    <xf numFmtId="0" fontId="240" fillId="110" borderId="0" applyNumberFormat="0" applyBorder="0" applyAlignment="0" applyProtection="0"/>
    <xf numFmtId="0" fontId="101" fillId="110" borderId="0" applyNumberFormat="0" applyBorder="0" applyAlignment="0" applyProtection="0"/>
    <xf numFmtId="0" fontId="240" fillId="110" borderId="0" applyNumberFormat="0" applyBorder="0" applyAlignment="0" applyProtection="0"/>
    <xf numFmtId="0" fontId="240" fillId="110" borderId="0" applyNumberFormat="0" applyBorder="0" applyAlignment="0" applyProtection="0"/>
    <xf numFmtId="0" fontId="240" fillId="110" borderId="0" applyNumberFormat="0" applyBorder="0" applyAlignment="0" applyProtection="0"/>
    <xf numFmtId="0" fontId="240" fillId="110" borderId="0" applyNumberFormat="0" applyBorder="0" applyAlignment="0" applyProtection="0"/>
    <xf numFmtId="0" fontId="240" fillId="110" borderId="0" applyNumberFormat="0" applyBorder="0" applyAlignment="0" applyProtection="0"/>
    <xf numFmtId="0" fontId="240" fillId="110" borderId="0" applyNumberFormat="0" applyBorder="0" applyAlignment="0" applyProtection="0"/>
    <xf numFmtId="0" fontId="240" fillId="110" borderId="0" applyNumberFormat="0" applyBorder="0" applyAlignment="0" applyProtection="0"/>
    <xf numFmtId="0" fontId="240" fillId="110" borderId="0" applyNumberFormat="0" applyBorder="0" applyAlignment="0" applyProtection="0"/>
    <xf numFmtId="0" fontId="101" fillId="110" borderId="0" applyNumberFormat="0" applyBorder="0" applyAlignment="0" applyProtection="0"/>
    <xf numFmtId="0" fontId="240" fillId="110" borderId="0" applyNumberFormat="0" applyBorder="0" applyAlignment="0" applyProtection="0"/>
    <xf numFmtId="0" fontId="240" fillId="110" borderId="0" applyNumberFormat="0" applyBorder="0" applyAlignment="0" applyProtection="0"/>
    <xf numFmtId="0" fontId="275" fillId="77" borderId="0" applyNumberFormat="0" applyBorder="0" applyAlignment="0" applyProtection="0"/>
    <xf numFmtId="0" fontId="275" fillId="77" borderId="0" applyNumberFormat="0" applyBorder="0" applyAlignment="0" applyProtection="0"/>
    <xf numFmtId="0" fontId="101" fillId="110" borderId="0" applyNumberFormat="0" applyBorder="0" applyAlignment="0" applyProtection="0"/>
    <xf numFmtId="0" fontId="275" fillId="77" borderId="0" applyNumberFormat="0" applyBorder="0" applyAlignment="0" applyProtection="0"/>
    <xf numFmtId="0" fontId="101" fillId="110" borderId="0" applyNumberFormat="0" applyBorder="0" applyAlignment="0" applyProtection="0"/>
    <xf numFmtId="0" fontId="275" fillId="77" borderId="0" applyNumberFormat="0" applyBorder="0" applyAlignment="0" applyProtection="0"/>
    <xf numFmtId="0" fontId="101" fillId="110" borderId="0" applyNumberFormat="0" applyBorder="0" applyAlignment="0" applyProtection="0"/>
    <xf numFmtId="0" fontId="275" fillId="77" borderId="0" applyNumberFormat="0" applyBorder="0" applyAlignment="0" applyProtection="0"/>
    <xf numFmtId="0" fontId="101" fillId="110" borderId="0" applyNumberFormat="0" applyBorder="0" applyAlignment="0" applyProtection="0"/>
    <xf numFmtId="0" fontId="275" fillId="77" borderId="0" applyNumberFormat="0" applyBorder="0" applyAlignment="0" applyProtection="0"/>
    <xf numFmtId="0" fontId="275" fillId="77" borderId="0" applyNumberFormat="0" applyBorder="0" applyAlignment="0" applyProtection="0"/>
    <xf numFmtId="0" fontId="227" fillId="73" borderId="47"/>
    <xf numFmtId="0" fontId="292" fillId="0" borderId="32" applyNumberFormat="0" applyAlignment="0" applyProtection="0">
      <alignment horizontal="left" vertical="center"/>
    </xf>
    <xf numFmtId="0" fontId="292" fillId="0" borderId="53">
      <alignment horizontal="left" vertical="center"/>
    </xf>
    <xf numFmtId="0" fontId="63" fillId="0" borderId="53">
      <alignment horizontal="left" vertical="center"/>
    </xf>
    <xf numFmtId="0" fontId="272" fillId="0" borderId="11" applyNumberFormat="0" applyFill="0" applyAlignment="0" applyProtection="0"/>
    <xf numFmtId="0" fontId="272" fillId="0" borderId="11" applyNumberFormat="0" applyFill="0" applyAlignment="0" applyProtection="0"/>
    <xf numFmtId="0" fontId="272" fillId="0" borderId="11" applyNumberFormat="0" applyFill="0" applyAlignment="0" applyProtection="0"/>
    <xf numFmtId="0" fontId="272" fillId="0" borderId="11" applyNumberFormat="0" applyFill="0" applyAlignment="0" applyProtection="0"/>
    <xf numFmtId="0" fontId="272" fillId="0" borderId="11" applyNumberFormat="0" applyFill="0" applyAlignment="0" applyProtection="0"/>
    <xf numFmtId="0" fontId="272" fillId="0" borderId="11" applyNumberFormat="0" applyFill="0" applyAlignment="0" applyProtection="0"/>
    <xf numFmtId="0" fontId="272" fillId="0" borderId="11" applyNumberFormat="0" applyFill="0" applyAlignment="0" applyProtection="0"/>
    <xf numFmtId="0" fontId="272" fillId="0" borderId="11" applyNumberFormat="0" applyFill="0" applyAlignment="0" applyProtection="0"/>
    <xf numFmtId="0" fontId="242" fillId="0" borderId="8" applyNumberFormat="0" applyFill="0" applyAlignment="0" applyProtection="0"/>
    <xf numFmtId="0" fontId="242" fillId="0" borderId="8" applyNumberFormat="0" applyFill="0" applyAlignment="0" applyProtection="0"/>
    <xf numFmtId="0" fontId="242" fillId="0" borderId="8" applyNumberFormat="0" applyFill="0" applyAlignment="0" applyProtection="0"/>
    <xf numFmtId="0" fontId="242" fillId="0" borderId="8" applyNumberFormat="0" applyFill="0" applyAlignment="0" applyProtection="0"/>
    <xf numFmtId="0" fontId="242" fillId="0" borderId="8" applyNumberFormat="0" applyFill="0" applyAlignment="0" applyProtection="0"/>
    <xf numFmtId="0" fontId="242" fillId="0" borderId="8" applyNumberFormat="0" applyFill="0" applyAlignment="0" applyProtection="0"/>
    <xf numFmtId="0" fontId="242" fillId="0" borderId="8" applyNumberFormat="0" applyFill="0" applyAlignment="0" applyProtection="0"/>
    <xf numFmtId="0" fontId="272" fillId="0" borderId="11" applyNumberFormat="0" applyFill="0" applyAlignment="0" applyProtection="0"/>
    <xf numFmtId="0" fontId="242" fillId="0" borderId="8" applyNumberFormat="0" applyFill="0" applyAlignment="0" applyProtection="0"/>
    <xf numFmtId="0" fontId="242" fillId="0" borderId="8" applyNumberFormat="0" applyFill="0" applyAlignment="0" applyProtection="0"/>
    <xf numFmtId="0" fontId="242" fillId="0" borderId="8" applyNumberFormat="0" applyFill="0" applyAlignment="0" applyProtection="0"/>
    <xf numFmtId="0" fontId="242" fillId="0" borderId="8" applyNumberFormat="0" applyFill="0" applyAlignment="0" applyProtection="0"/>
    <xf numFmtId="0" fontId="242" fillId="0" borderId="8" applyNumberFormat="0" applyFill="0" applyAlignment="0" applyProtection="0"/>
    <xf numFmtId="0" fontId="242" fillId="0" borderId="8" applyNumberFormat="0" applyFill="0" applyAlignment="0" applyProtection="0"/>
    <xf numFmtId="0" fontId="242" fillId="0" borderId="8" applyNumberFormat="0" applyFill="0" applyAlignment="0" applyProtection="0"/>
    <xf numFmtId="0" fontId="242" fillId="0" borderId="8" applyNumberFormat="0" applyFill="0" applyAlignment="0" applyProtection="0"/>
    <xf numFmtId="0" fontId="242" fillId="0" borderId="8" applyNumberFormat="0" applyFill="0" applyAlignment="0" applyProtection="0"/>
    <xf numFmtId="0" fontId="242" fillId="0" borderId="8" applyNumberFormat="0" applyFill="0" applyAlignment="0" applyProtection="0"/>
    <xf numFmtId="0" fontId="242" fillId="0" borderId="8" applyNumberFormat="0" applyFill="0" applyAlignment="0" applyProtection="0"/>
    <xf numFmtId="0" fontId="272" fillId="0" borderId="11" applyNumberFormat="0" applyFill="0" applyAlignment="0" applyProtection="0"/>
    <xf numFmtId="0" fontId="272" fillId="0" borderId="11" applyNumberFormat="0" applyFill="0" applyAlignment="0" applyProtection="0"/>
    <xf numFmtId="0" fontId="272" fillId="0" borderId="11" applyNumberFormat="0" applyFill="0" applyAlignment="0" applyProtection="0"/>
    <xf numFmtId="0" fontId="272" fillId="0" borderId="11" applyNumberFormat="0" applyFill="0" applyAlignment="0" applyProtection="0"/>
    <xf numFmtId="0" fontId="272" fillId="0" borderId="11" applyNumberFormat="0" applyFill="0" applyAlignment="0" applyProtection="0"/>
    <xf numFmtId="0" fontId="272" fillId="0" borderId="11" applyNumberFormat="0" applyFill="0" applyAlignment="0" applyProtection="0"/>
    <xf numFmtId="0" fontId="272" fillId="0" borderId="11" applyNumberFormat="0" applyFill="0" applyAlignment="0" applyProtection="0"/>
    <xf numFmtId="0" fontId="273" fillId="0" borderId="21" applyNumberFormat="0" applyFill="0" applyAlignment="0" applyProtection="0"/>
    <xf numFmtId="0" fontId="273" fillId="0" borderId="21" applyNumberFormat="0" applyFill="0" applyAlignment="0" applyProtection="0"/>
    <xf numFmtId="0" fontId="273" fillId="0" borderId="21" applyNumberFormat="0" applyFill="0" applyAlignment="0" applyProtection="0"/>
    <xf numFmtId="0" fontId="273" fillId="0" borderId="21" applyNumberFormat="0" applyFill="0" applyAlignment="0" applyProtection="0"/>
    <xf numFmtId="0" fontId="273" fillId="0" borderId="21" applyNumberFormat="0" applyFill="0" applyAlignment="0" applyProtection="0"/>
    <xf numFmtId="0" fontId="273" fillId="0" borderId="21" applyNumberFormat="0" applyFill="0" applyAlignment="0" applyProtection="0"/>
    <xf numFmtId="0" fontId="273" fillId="0" borderId="21" applyNumberFormat="0" applyFill="0" applyAlignment="0" applyProtection="0"/>
    <xf numFmtId="0" fontId="273" fillId="0" borderId="21" applyNumberFormat="0" applyFill="0" applyAlignment="0" applyProtection="0"/>
    <xf numFmtId="0" fontId="243" fillId="0" borderId="12" applyNumberFormat="0" applyFill="0" applyAlignment="0" applyProtection="0"/>
    <xf numFmtId="0" fontId="243" fillId="0" borderId="12" applyNumberFormat="0" applyFill="0" applyAlignment="0" applyProtection="0"/>
    <xf numFmtId="0" fontId="243" fillId="0" borderId="12" applyNumberFormat="0" applyFill="0" applyAlignment="0" applyProtection="0"/>
    <xf numFmtId="0" fontId="243" fillId="0" borderId="12" applyNumberFormat="0" applyFill="0" applyAlignment="0" applyProtection="0"/>
    <xf numFmtId="0" fontId="243" fillId="0" borderId="12" applyNumberFormat="0" applyFill="0" applyAlignment="0" applyProtection="0"/>
    <xf numFmtId="0" fontId="243" fillId="0" borderId="12" applyNumberFormat="0" applyFill="0" applyAlignment="0" applyProtection="0"/>
    <xf numFmtId="0" fontId="243" fillId="0" borderId="12" applyNumberFormat="0" applyFill="0" applyAlignment="0" applyProtection="0"/>
    <xf numFmtId="0" fontId="273" fillId="0" borderId="21" applyNumberFormat="0" applyFill="0" applyAlignment="0" applyProtection="0"/>
    <xf numFmtId="0" fontId="243" fillId="0" borderId="12" applyNumberFormat="0" applyFill="0" applyAlignment="0" applyProtection="0"/>
    <xf numFmtId="0" fontId="243" fillId="0" borderId="12" applyNumberFormat="0" applyFill="0" applyAlignment="0" applyProtection="0"/>
    <xf numFmtId="0" fontId="243" fillId="0" borderId="12" applyNumberFormat="0" applyFill="0" applyAlignment="0" applyProtection="0"/>
    <xf numFmtId="0" fontId="243" fillId="0" borderId="12" applyNumberFormat="0" applyFill="0" applyAlignment="0" applyProtection="0"/>
    <xf numFmtId="0" fontId="243" fillId="0" borderId="12" applyNumberFormat="0" applyFill="0" applyAlignment="0" applyProtection="0"/>
    <xf numFmtId="0" fontId="243" fillId="0" borderId="12" applyNumberFormat="0" applyFill="0" applyAlignment="0" applyProtection="0"/>
    <xf numFmtId="0" fontId="243" fillId="0" borderId="12" applyNumberFormat="0" applyFill="0" applyAlignment="0" applyProtection="0"/>
    <xf numFmtId="0" fontId="243" fillId="0" borderId="12" applyNumberFormat="0" applyFill="0" applyAlignment="0" applyProtection="0"/>
    <xf numFmtId="0" fontId="243" fillId="0" borderId="12" applyNumberFormat="0" applyFill="0" applyAlignment="0" applyProtection="0"/>
    <xf numFmtId="0" fontId="243" fillId="0" borderId="12" applyNumberFormat="0" applyFill="0" applyAlignment="0" applyProtection="0"/>
    <xf numFmtId="0" fontId="243" fillId="0" borderId="12" applyNumberFormat="0" applyFill="0" applyAlignment="0" applyProtection="0"/>
    <xf numFmtId="0" fontId="273" fillId="0" borderId="21" applyNumberFormat="0" applyFill="0" applyAlignment="0" applyProtection="0"/>
    <xf numFmtId="0" fontId="273" fillId="0" borderId="21" applyNumberFormat="0" applyFill="0" applyAlignment="0" applyProtection="0"/>
    <xf numFmtId="0" fontId="273" fillId="0" borderId="21" applyNumberFormat="0" applyFill="0" applyAlignment="0" applyProtection="0"/>
    <xf numFmtId="0" fontId="273" fillId="0" borderId="21" applyNumberFormat="0" applyFill="0" applyAlignment="0" applyProtection="0"/>
    <xf numFmtId="0" fontId="273" fillId="0" borderId="21" applyNumberFormat="0" applyFill="0" applyAlignment="0" applyProtection="0"/>
    <xf numFmtId="0" fontId="273" fillId="0" borderId="21" applyNumberFormat="0" applyFill="0" applyAlignment="0" applyProtection="0"/>
    <xf numFmtId="0" fontId="273" fillId="0" borderId="21" applyNumberFormat="0" applyFill="0" applyAlignment="0" applyProtection="0"/>
    <xf numFmtId="0" fontId="274" fillId="0" borderId="51" applyNumberFormat="0" applyFill="0" applyAlignment="0" applyProtection="0"/>
    <xf numFmtId="0" fontId="274" fillId="0" borderId="51" applyNumberFormat="0" applyFill="0" applyAlignment="0" applyProtection="0"/>
    <xf numFmtId="0" fontId="274" fillId="0" borderId="51" applyNumberFormat="0" applyFill="0" applyAlignment="0" applyProtection="0"/>
    <xf numFmtId="0" fontId="274" fillId="0" borderId="51" applyNumberFormat="0" applyFill="0" applyAlignment="0" applyProtection="0"/>
    <xf numFmtId="0" fontId="274" fillId="0" borderId="51" applyNumberFormat="0" applyFill="0" applyAlignment="0" applyProtection="0"/>
    <xf numFmtId="0" fontId="274" fillId="0" borderId="51" applyNumberFormat="0" applyFill="0" applyAlignment="0" applyProtection="0"/>
    <xf numFmtId="0" fontId="274" fillId="0" borderId="51" applyNumberFormat="0" applyFill="0" applyAlignment="0" applyProtection="0"/>
    <xf numFmtId="0" fontId="274" fillId="0" borderId="51" applyNumberFormat="0" applyFill="0" applyAlignment="0" applyProtection="0"/>
    <xf numFmtId="0" fontId="244" fillId="0" borderId="31" applyNumberFormat="0" applyFill="0" applyAlignment="0" applyProtection="0"/>
    <xf numFmtId="0" fontId="244" fillId="0" borderId="31" applyNumberFormat="0" applyFill="0" applyAlignment="0" applyProtection="0"/>
    <xf numFmtId="0" fontId="244" fillId="0" borderId="31" applyNumberFormat="0" applyFill="0" applyAlignment="0" applyProtection="0"/>
    <xf numFmtId="0" fontId="244" fillId="0" borderId="31" applyNumberFormat="0" applyFill="0" applyAlignment="0" applyProtection="0"/>
    <xf numFmtId="0" fontId="244" fillId="0" borderId="31" applyNumberFormat="0" applyFill="0" applyAlignment="0" applyProtection="0"/>
    <xf numFmtId="0" fontId="244" fillId="0" borderId="31" applyNumberFormat="0" applyFill="0" applyAlignment="0" applyProtection="0"/>
    <xf numFmtId="0" fontId="244" fillId="0" borderId="31" applyNumberFormat="0" applyFill="0" applyAlignment="0" applyProtection="0"/>
    <xf numFmtId="0" fontId="274" fillId="0" borderId="51" applyNumberFormat="0" applyFill="0" applyAlignment="0" applyProtection="0"/>
    <xf numFmtId="0" fontId="244" fillId="0" borderId="31" applyNumberFormat="0" applyFill="0" applyAlignment="0" applyProtection="0"/>
    <xf numFmtId="0" fontId="244" fillId="0" borderId="31" applyNumberFormat="0" applyFill="0" applyAlignment="0" applyProtection="0"/>
    <xf numFmtId="0" fontId="244" fillId="0" borderId="31" applyNumberFormat="0" applyFill="0" applyAlignment="0" applyProtection="0"/>
    <xf numFmtId="0" fontId="244" fillId="0" borderId="31" applyNumberFormat="0" applyFill="0" applyAlignment="0" applyProtection="0"/>
    <xf numFmtId="0" fontId="244" fillId="0" borderId="31" applyNumberFormat="0" applyFill="0" applyAlignment="0" applyProtection="0"/>
    <xf numFmtId="0" fontId="244" fillId="0" borderId="31" applyNumberFormat="0" applyFill="0" applyAlignment="0" applyProtection="0"/>
    <xf numFmtId="0" fontId="244" fillId="0" borderId="31" applyNumberFormat="0" applyFill="0" applyAlignment="0" applyProtection="0"/>
    <xf numFmtId="0" fontId="244" fillId="0" borderId="31" applyNumberFormat="0" applyFill="0" applyAlignment="0" applyProtection="0"/>
    <xf numFmtId="0" fontId="244" fillId="0" borderId="31" applyNumberFormat="0" applyFill="0" applyAlignment="0" applyProtection="0"/>
    <xf numFmtId="0" fontId="244" fillId="0" borderId="31" applyNumberFormat="0" applyFill="0" applyAlignment="0" applyProtection="0"/>
    <xf numFmtId="0" fontId="244" fillId="0" borderId="31" applyNumberFormat="0" applyFill="0" applyAlignment="0" applyProtection="0"/>
    <xf numFmtId="0" fontId="244" fillId="0" borderId="31" applyNumberFormat="0" applyFill="0" applyAlignment="0" applyProtection="0"/>
    <xf numFmtId="0" fontId="274" fillId="0" borderId="51" applyNumberFormat="0" applyFill="0" applyAlignment="0" applyProtection="0"/>
    <xf numFmtId="0" fontId="274" fillId="0" borderId="51" applyNumberFormat="0" applyFill="0" applyAlignment="0" applyProtection="0"/>
    <xf numFmtId="0" fontId="274" fillId="0" borderId="51" applyNumberFormat="0" applyFill="0" applyAlignment="0" applyProtection="0"/>
    <xf numFmtId="0" fontId="274" fillId="0" borderId="51" applyNumberFormat="0" applyFill="0" applyAlignment="0" applyProtection="0"/>
    <xf numFmtId="0" fontId="274" fillId="0" borderId="51" applyNumberFormat="0" applyFill="0" applyAlignment="0" applyProtection="0"/>
    <xf numFmtId="0" fontId="274" fillId="0" borderId="51" applyNumberFormat="0" applyFill="0" applyAlignment="0" applyProtection="0"/>
    <xf numFmtId="0" fontId="274" fillId="0" borderId="51" applyNumberFormat="0" applyFill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10" fontId="54" fillId="53" borderId="54" applyNumberFormat="0" applyBorder="0" applyAlignment="0" applyProtection="0"/>
    <xf numFmtId="10" fontId="54" fillId="53" borderId="54" applyNumberFormat="0" applyBorder="0" applyAlignment="0" applyProtection="0"/>
    <xf numFmtId="10" fontId="54" fillId="53" borderId="54" applyNumberFormat="0" applyBorder="0" applyAlignment="0" applyProtection="0"/>
    <xf numFmtId="10" fontId="54" fillId="38" borderId="54" applyNumberFormat="0" applyBorder="0" applyAlignment="0" applyProtection="0"/>
    <xf numFmtId="10" fontId="54" fillId="53" borderId="54" applyNumberFormat="0" applyBorder="0" applyAlignment="0" applyProtection="0"/>
    <xf numFmtId="10" fontId="54" fillId="53" borderId="54" applyNumberFormat="0" applyBorder="0" applyAlignment="0" applyProtection="0"/>
    <xf numFmtId="0" fontId="278" fillId="80" borderId="10" applyNumberFormat="0" applyAlignment="0" applyProtection="0"/>
    <xf numFmtId="0" fontId="278" fillId="80" borderId="10" applyNumberFormat="0" applyAlignment="0" applyProtection="0"/>
    <xf numFmtId="0" fontId="278" fillId="80" borderId="10" applyNumberFormat="0" applyAlignment="0" applyProtection="0"/>
    <xf numFmtId="0" fontId="278" fillId="80" borderId="10" applyNumberFormat="0" applyAlignment="0" applyProtection="0"/>
    <xf numFmtId="0" fontId="278" fillId="80" borderId="10" applyNumberFormat="0" applyAlignment="0" applyProtection="0"/>
    <xf numFmtId="0" fontId="278" fillId="80" borderId="10" applyNumberFormat="0" applyAlignment="0" applyProtection="0"/>
    <xf numFmtId="0" fontId="278" fillId="80" borderId="10" applyNumberFormat="0" applyAlignment="0" applyProtection="0"/>
    <xf numFmtId="0" fontId="278" fillId="80" borderId="10" applyNumberFormat="0" applyAlignment="0" applyProtection="0"/>
    <xf numFmtId="0" fontId="246" fillId="113" borderId="13" applyNumberFormat="0" applyAlignment="0" applyProtection="0"/>
    <xf numFmtId="0" fontId="246" fillId="113" borderId="13" applyNumberFormat="0" applyAlignment="0" applyProtection="0"/>
    <xf numFmtId="0" fontId="246" fillId="113" borderId="13" applyNumberFormat="0" applyAlignment="0" applyProtection="0"/>
    <xf numFmtId="0" fontId="246" fillId="113" borderId="13" applyNumberFormat="0" applyAlignment="0" applyProtection="0"/>
    <xf numFmtId="0" fontId="246" fillId="113" borderId="13" applyNumberFormat="0" applyAlignment="0" applyProtection="0"/>
    <xf numFmtId="0" fontId="246" fillId="113" borderId="13" applyNumberFormat="0" applyAlignment="0" applyProtection="0"/>
    <xf numFmtId="0" fontId="246" fillId="113" borderId="13" applyNumberFormat="0" applyAlignment="0" applyProtection="0"/>
    <xf numFmtId="0" fontId="278" fillId="80" borderId="10" applyNumberFormat="0" applyAlignment="0" applyProtection="0"/>
    <xf numFmtId="0" fontId="246" fillId="113" borderId="13" applyNumberFormat="0" applyAlignment="0" applyProtection="0"/>
    <xf numFmtId="0" fontId="246" fillId="113" borderId="13" applyNumberFormat="0" applyAlignment="0" applyProtection="0"/>
    <xf numFmtId="0" fontId="41" fillId="113" borderId="13" applyNumberFormat="0" applyAlignment="0" applyProtection="0"/>
    <xf numFmtId="0" fontId="246" fillId="113" borderId="13" applyNumberFormat="0" applyAlignment="0" applyProtection="0"/>
    <xf numFmtId="0" fontId="246" fillId="113" borderId="13" applyNumberFormat="0" applyAlignment="0" applyProtection="0"/>
    <xf numFmtId="0" fontId="246" fillId="113" borderId="13" applyNumberFormat="0" applyAlignment="0" applyProtection="0"/>
    <xf numFmtId="0" fontId="246" fillId="113" borderId="13" applyNumberFormat="0" applyAlignment="0" applyProtection="0"/>
    <xf numFmtId="0" fontId="246" fillId="113" borderId="13" applyNumberFormat="0" applyAlignment="0" applyProtection="0"/>
    <xf numFmtId="0" fontId="246" fillId="113" borderId="13" applyNumberFormat="0" applyAlignment="0" applyProtection="0"/>
    <xf numFmtId="0" fontId="246" fillId="113" borderId="13" applyNumberFormat="0" applyAlignment="0" applyProtection="0"/>
    <xf numFmtId="0" fontId="246" fillId="113" borderId="13" applyNumberFormat="0" applyAlignment="0" applyProtection="0"/>
    <xf numFmtId="0" fontId="41" fillId="113" borderId="13" applyNumberFormat="0" applyAlignment="0" applyProtection="0"/>
    <xf numFmtId="0" fontId="246" fillId="113" borderId="13" applyNumberFormat="0" applyAlignment="0" applyProtection="0"/>
    <xf numFmtId="0" fontId="246" fillId="113" borderId="13" applyNumberFormat="0" applyAlignment="0" applyProtection="0"/>
    <xf numFmtId="0" fontId="278" fillId="80" borderId="10" applyNumberFormat="0" applyAlignment="0" applyProtection="0"/>
    <xf numFmtId="0" fontId="278" fillId="80" borderId="10" applyNumberFormat="0" applyAlignment="0" applyProtection="0"/>
    <xf numFmtId="0" fontId="278" fillId="80" borderId="10" applyNumberFormat="0" applyAlignment="0" applyProtection="0"/>
    <xf numFmtId="0" fontId="278" fillId="80" borderId="10" applyNumberFormat="0" applyAlignment="0" applyProtection="0"/>
    <xf numFmtId="0" fontId="41" fillId="113" borderId="13" applyNumberFormat="0" applyAlignment="0" applyProtection="0"/>
    <xf numFmtId="0" fontId="278" fillId="80" borderId="10" applyNumberFormat="0" applyAlignment="0" applyProtection="0"/>
    <xf numFmtId="0" fontId="41" fillId="113" borderId="13" applyNumberFormat="0" applyAlignment="0" applyProtection="0"/>
    <xf numFmtId="0" fontId="278" fillId="80" borderId="10" applyNumberFormat="0" applyAlignment="0" applyProtection="0"/>
    <xf numFmtId="0" fontId="41" fillId="113" borderId="13" applyNumberFormat="0" applyAlignment="0" applyProtection="0"/>
    <xf numFmtId="0" fontId="278" fillId="80" borderId="10" applyNumberFormat="0" applyAlignment="0" applyProtection="0"/>
    <xf numFmtId="0" fontId="278" fillId="80" borderId="10" applyNumberFormat="0" applyAlignment="0" applyProtection="0"/>
    <xf numFmtId="0" fontId="234" fillId="0" borderId="0" applyNumberFormat="0" applyFill="0" applyBorder="0" applyProtection="0">
      <alignment horizontal="left" vertical="center"/>
    </xf>
    <xf numFmtId="0" fontId="234" fillId="0" borderId="0" applyNumberFormat="0" applyFill="0" applyBorder="0" applyProtection="0">
      <alignment horizontal="left" vertical="center"/>
    </xf>
    <xf numFmtId="0" fontId="234" fillId="0" borderId="0" applyNumberFormat="0" applyFill="0" applyBorder="0" applyProtection="0">
      <alignment horizontal="left" vertical="center"/>
    </xf>
    <xf numFmtId="0" fontId="234" fillId="0" borderId="0" applyNumberFormat="0" applyFill="0" applyBorder="0" applyProtection="0">
      <alignment horizontal="left" vertical="center"/>
    </xf>
    <xf numFmtId="0" fontId="234" fillId="0" borderId="0" applyNumberFormat="0" applyFill="0" applyBorder="0" applyProtection="0">
      <alignment horizontal="left" vertical="center"/>
    </xf>
    <xf numFmtId="0" fontId="234" fillId="0" borderId="0" applyNumberFormat="0" applyFill="0" applyBorder="0" applyProtection="0">
      <alignment horizontal="left" vertical="center"/>
    </xf>
    <xf numFmtId="0" fontId="234" fillId="0" borderId="0" applyNumberFormat="0" applyFill="0" applyBorder="0" applyProtection="0">
      <alignment horizontal="left" vertical="center"/>
    </xf>
    <xf numFmtId="0" fontId="234" fillId="0" borderId="0" applyNumberFormat="0" applyFill="0" applyBorder="0" applyProtection="0">
      <alignment horizontal="left" vertical="center"/>
    </xf>
    <xf numFmtId="0" fontId="234" fillId="0" borderId="0" applyNumberFormat="0" applyFill="0" applyBorder="0" applyProtection="0">
      <alignment horizontal="left" vertical="center"/>
    </xf>
    <xf numFmtId="0" fontId="234" fillId="0" borderId="0" applyNumberFormat="0" applyFill="0" applyBorder="0" applyProtection="0">
      <alignment horizontal="left" vertical="center"/>
    </xf>
    <xf numFmtId="0" fontId="234" fillId="0" borderId="0" applyNumberFormat="0" applyFill="0" applyBorder="0" applyProtection="0">
      <alignment horizontal="left" vertical="center"/>
    </xf>
    <xf numFmtId="0" fontId="234" fillId="0" borderId="0" applyNumberFormat="0" applyFill="0" applyBorder="0" applyProtection="0">
      <alignment horizontal="left" vertical="center"/>
    </xf>
    <xf numFmtId="0" fontId="234" fillId="0" borderId="0" applyNumberFormat="0" applyFill="0" applyBorder="0" applyProtection="0">
      <alignment horizontal="left" vertical="center"/>
    </xf>
    <xf numFmtId="0" fontId="234" fillId="0" borderId="0" applyNumberFormat="0" applyFill="0" applyBorder="0" applyProtection="0">
      <alignment horizontal="left" vertical="center"/>
    </xf>
    <xf numFmtId="0" fontId="281" fillId="0" borderId="18" applyNumberFormat="0" applyFill="0" applyAlignment="0" applyProtection="0"/>
    <xf numFmtId="0" fontId="281" fillId="0" borderId="18" applyNumberFormat="0" applyFill="0" applyAlignment="0" applyProtection="0"/>
    <xf numFmtId="0" fontId="281" fillId="0" borderId="18" applyNumberFormat="0" applyFill="0" applyAlignment="0" applyProtection="0"/>
    <xf numFmtId="0" fontId="281" fillId="0" borderId="18" applyNumberFormat="0" applyFill="0" applyAlignment="0" applyProtection="0"/>
    <xf numFmtId="0" fontId="281" fillId="0" borderId="18" applyNumberFormat="0" applyFill="0" applyAlignment="0" applyProtection="0"/>
    <xf numFmtId="0" fontId="281" fillId="0" borderId="18" applyNumberFormat="0" applyFill="0" applyAlignment="0" applyProtection="0"/>
    <xf numFmtId="0" fontId="281" fillId="0" borderId="18" applyNumberFormat="0" applyFill="0" applyAlignment="0" applyProtection="0"/>
    <xf numFmtId="0" fontId="281" fillId="0" borderId="18" applyNumberFormat="0" applyFill="0" applyAlignment="0" applyProtection="0"/>
    <xf numFmtId="0" fontId="247" fillId="0" borderId="28" applyNumberFormat="0" applyFill="0" applyAlignment="0" applyProtection="0"/>
    <xf numFmtId="0" fontId="247" fillId="0" borderId="28" applyNumberFormat="0" applyFill="0" applyAlignment="0" applyProtection="0"/>
    <xf numFmtId="0" fontId="247" fillId="0" borderId="28" applyNumberFormat="0" applyFill="0" applyAlignment="0" applyProtection="0"/>
    <xf numFmtId="0" fontId="247" fillId="0" borderId="28" applyNumberFormat="0" applyFill="0" applyAlignment="0" applyProtection="0"/>
    <xf numFmtId="0" fontId="247" fillId="0" borderId="28" applyNumberFormat="0" applyFill="0" applyAlignment="0" applyProtection="0"/>
    <xf numFmtId="0" fontId="247" fillId="0" borderId="28" applyNumberFormat="0" applyFill="0" applyAlignment="0" applyProtection="0"/>
    <xf numFmtId="0" fontId="247" fillId="0" borderId="28" applyNumberFormat="0" applyFill="0" applyAlignment="0" applyProtection="0"/>
    <xf numFmtId="0" fontId="281" fillId="0" borderId="18" applyNumberFormat="0" applyFill="0" applyAlignment="0" applyProtection="0"/>
    <xf numFmtId="0" fontId="247" fillId="0" borderId="28" applyNumberFormat="0" applyFill="0" applyAlignment="0" applyProtection="0"/>
    <xf numFmtId="0" fontId="247" fillId="0" borderId="28" applyNumberFormat="0" applyFill="0" applyAlignment="0" applyProtection="0"/>
    <xf numFmtId="0" fontId="247" fillId="0" borderId="28" applyNumberFormat="0" applyFill="0" applyAlignment="0" applyProtection="0"/>
    <xf numFmtId="0" fontId="247" fillId="0" borderId="28" applyNumberFormat="0" applyFill="0" applyAlignment="0" applyProtection="0"/>
    <xf numFmtId="0" fontId="247" fillId="0" borderId="28" applyNumberFormat="0" applyFill="0" applyAlignment="0" applyProtection="0"/>
    <xf numFmtId="0" fontId="247" fillId="0" borderId="28" applyNumberFormat="0" applyFill="0" applyAlignment="0" applyProtection="0"/>
    <xf numFmtId="0" fontId="247" fillId="0" borderId="28" applyNumberFormat="0" applyFill="0" applyAlignment="0" applyProtection="0"/>
    <xf numFmtId="0" fontId="247" fillId="0" borderId="28" applyNumberFormat="0" applyFill="0" applyAlignment="0" applyProtection="0"/>
    <xf numFmtId="0" fontId="247" fillId="0" borderId="28" applyNumberFormat="0" applyFill="0" applyAlignment="0" applyProtection="0"/>
    <xf numFmtId="0" fontId="247" fillId="0" borderId="28" applyNumberFormat="0" applyFill="0" applyAlignment="0" applyProtection="0"/>
    <xf numFmtId="0" fontId="247" fillId="0" borderId="28" applyNumberFormat="0" applyFill="0" applyAlignment="0" applyProtection="0"/>
    <xf numFmtId="0" fontId="281" fillId="0" borderId="18" applyNumberFormat="0" applyFill="0" applyAlignment="0" applyProtection="0"/>
    <xf numFmtId="0" fontId="281" fillId="0" borderId="18" applyNumberFormat="0" applyFill="0" applyAlignment="0" applyProtection="0"/>
    <xf numFmtId="0" fontId="281" fillId="0" borderId="18" applyNumberFormat="0" applyFill="0" applyAlignment="0" applyProtection="0"/>
    <xf numFmtId="0" fontId="281" fillId="0" borderId="18" applyNumberFormat="0" applyFill="0" applyAlignment="0" applyProtection="0"/>
    <xf numFmtId="0" fontId="281" fillId="0" borderId="18" applyNumberFormat="0" applyFill="0" applyAlignment="0" applyProtection="0"/>
    <xf numFmtId="0" fontId="281" fillId="0" borderId="18" applyNumberFormat="0" applyFill="0" applyAlignment="0" applyProtection="0"/>
    <xf numFmtId="0" fontId="281" fillId="0" borderId="18" applyNumberFormat="0" applyFill="0" applyAlignment="0" applyProtection="0"/>
    <xf numFmtId="165" fontId="234" fillId="0" borderId="0" applyFill="0" applyBorder="0" applyAlignment="0" applyProtection="0"/>
    <xf numFmtId="165" fontId="234" fillId="0" borderId="0" applyFill="0" applyBorder="0" applyAlignment="0" applyProtection="0"/>
    <xf numFmtId="165" fontId="234" fillId="0" borderId="0" applyFill="0" applyBorder="0" applyAlignment="0" applyProtection="0"/>
    <xf numFmtId="165" fontId="234" fillId="0" borderId="0" applyFill="0" applyBorder="0" applyAlignment="0" applyProtection="0"/>
    <xf numFmtId="165" fontId="234" fillId="0" borderId="0" applyFill="0" applyBorder="0" applyAlignment="0" applyProtection="0"/>
    <xf numFmtId="165" fontId="234" fillId="0" borderId="0" applyFill="0" applyBorder="0" applyAlignment="0" applyProtection="0"/>
    <xf numFmtId="165" fontId="234" fillId="0" borderId="0" applyFill="0" applyBorder="0" applyAlignment="0" applyProtection="0"/>
    <xf numFmtId="165" fontId="234" fillId="0" borderId="0" applyFill="0" applyBorder="0" applyAlignment="0" applyProtection="0"/>
    <xf numFmtId="165" fontId="234" fillId="0" borderId="0" applyFill="0" applyBorder="0" applyAlignment="0" applyProtection="0"/>
    <xf numFmtId="165" fontId="234" fillId="0" borderId="0" applyFill="0" applyBorder="0" applyAlignment="0" applyProtection="0"/>
    <xf numFmtId="165" fontId="234" fillId="0" borderId="0" applyFill="0" applyBorder="0" applyAlignment="0" applyProtection="0"/>
    <xf numFmtId="165" fontId="234" fillId="0" borderId="0" applyFill="0" applyBorder="0" applyAlignment="0" applyProtection="0"/>
    <xf numFmtId="165" fontId="234" fillId="0" borderId="0" applyFill="0" applyBorder="0" applyAlignment="0" applyProtection="0"/>
    <xf numFmtId="165" fontId="234" fillId="0" borderId="0" applyFill="0" applyBorder="0" applyAlignment="0" applyProtection="0"/>
    <xf numFmtId="0" fontId="277" fillId="79" borderId="0" applyNumberFormat="0" applyBorder="0" applyAlignment="0" applyProtection="0"/>
    <xf numFmtId="0" fontId="277" fillId="79" borderId="0" applyNumberFormat="0" applyBorder="0" applyAlignment="0" applyProtection="0"/>
    <xf numFmtId="0" fontId="277" fillId="79" borderId="0" applyNumberFormat="0" applyBorder="0" applyAlignment="0" applyProtection="0"/>
    <xf numFmtId="0" fontId="277" fillId="79" borderId="0" applyNumberFormat="0" applyBorder="0" applyAlignment="0" applyProtection="0"/>
    <xf numFmtId="0" fontId="277" fillId="79" borderId="0" applyNumberFormat="0" applyBorder="0" applyAlignment="0" applyProtection="0"/>
    <xf numFmtId="0" fontId="277" fillId="79" borderId="0" applyNumberFormat="0" applyBorder="0" applyAlignment="0" applyProtection="0"/>
    <xf numFmtId="0" fontId="277" fillId="79" borderId="0" applyNumberFormat="0" applyBorder="0" applyAlignment="0" applyProtection="0"/>
    <xf numFmtId="0" fontId="277" fillId="79" borderId="0" applyNumberFormat="0" applyBorder="0" applyAlignment="0" applyProtection="0"/>
    <xf numFmtId="0" fontId="253" fillId="131" borderId="0" applyNumberFormat="0" applyBorder="0" applyAlignment="0" applyProtection="0"/>
    <xf numFmtId="0" fontId="253" fillId="131" borderId="0" applyNumberFormat="0" applyBorder="0" applyAlignment="0" applyProtection="0"/>
    <xf numFmtId="0" fontId="253" fillId="131" borderId="0" applyNumberFormat="0" applyBorder="0" applyAlignment="0" applyProtection="0"/>
    <xf numFmtId="0" fontId="253" fillId="131" borderId="0" applyNumberFormat="0" applyBorder="0" applyAlignment="0" applyProtection="0"/>
    <xf numFmtId="0" fontId="253" fillId="131" borderId="0" applyNumberFormat="0" applyBorder="0" applyAlignment="0" applyProtection="0"/>
    <xf numFmtId="0" fontId="253" fillId="131" borderId="0" applyNumberFormat="0" applyBorder="0" applyAlignment="0" applyProtection="0"/>
    <xf numFmtId="0" fontId="253" fillId="131" borderId="0" applyNumberFormat="0" applyBorder="0" applyAlignment="0" applyProtection="0"/>
    <xf numFmtId="0" fontId="277" fillId="79" borderId="0" applyNumberFormat="0" applyBorder="0" applyAlignment="0" applyProtection="0"/>
    <xf numFmtId="0" fontId="253" fillId="131" borderId="0" applyNumberFormat="0" applyBorder="0" applyAlignment="0" applyProtection="0"/>
    <xf numFmtId="0" fontId="253" fillId="131" borderId="0" applyNumberFormat="0" applyBorder="0" applyAlignment="0" applyProtection="0"/>
    <xf numFmtId="0" fontId="92" fillId="131" borderId="0" applyNumberFormat="0" applyBorder="0" applyAlignment="0" applyProtection="0"/>
    <xf numFmtId="0" fontId="253" fillId="131" borderId="0" applyNumberFormat="0" applyBorder="0" applyAlignment="0" applyProtection="0"/>
    <xf numFmtId="0" fontId="253" fillId="131" borderId="0" applyNumberFormat="0" applyBorder="0" applyAlignment="0" applyProtection="0"/>
    <xf numFmtId="0" fontId="253" fillId="131" borderId="0" applyNumberFormat="0" applyBorder="0" applyAlignment="0" applyProtection="0"/>
    <xf numFmtId="0" fontId="253" fillId="131" borderId="0" applyNumberFormat="0" applyBorder="0" applyAlignment="0" applyProtection="0"/>
    <xf numFmtId="0" fontId="253" fillId="131" borderId="0" applyNumberFormat="0" applyBorder="0" applyAlignment="0" applyProtection="0"/>
    <xf numFmtId="0" fontId="253" fillId="131" borderId="0" applyNumberFormat="0" applyBorder="0" applyAlignment="0" applyProtection="0"/>
    <xf numFmtId="0" fontId="253" fillId="131" borderId="0" applyNumberFormat="0" applyBorder="0" applyAlignment="0" applyProtection="0"/>
    <xf numFmtId="0" fontId="253" fillId="131" borderId="0" applyNumberFormat="0" applyBorder="0" applyAlignment="0" applyProtection="0"/>
    <xf numFmtId="0" fontId="92" fillId="131" borderId="0" applyNumberFormat="0" applyBorder="0" applyAlignment="0" applyProtection="0"/>
    <xf numFmtId="0" fontId="253" fillId="131" borderId="0" applyNumberFormat="0" applyBorder="0" applyAlignment="0" applyProtection="0"/>
    <xf numFmtId="0" fontId="253" fillId="131" borderId="0" applyNumberFormat="0" applyBorder="0" applyAlignment="0" applyProtection="0"/>
    <xf numFmtId="0" fontId="277" fillId="79" borderId="0" applyNumberFormat="0" applyBorder="0" applyAlignment="0" applyProtection="0"/>
    <xf numFmtId="0" fontId="277" fillId="79" borderId="0" applyNumberFormat="0" applyBorder="0" applyAlignment="0" applyProtection="0"/>
    <xf numFmtId="0" fontId="92" fillId="131" borderId="0" applyNumberFormat="0" applyBorder="0" applyAlignment="0" applyProtection="0"/>
    <xf numFmtId="0" fontId="277" fillId="79" borderId="0" applyNumberFormat="0" applyBorder="0" applyAlignment="0" applyProtection="0"/>
    <xf numFmtId="0" fontId="92" fillId="131" borderId="0" applyNumberFormat="0" applyBorder="0" applyAlignment="0" applyProtection="0"/>
    <xf numFmtId="0" fontId="277" fillId="79" borderId="0" applyNumberFormat="0" applyBorder="0" applyAlignment="0" applyProtection="0"/>
    <xf numFmtId="0" fontId="92" fillId="131" borderId="0" applyNumberFormat="0" applyBorder="0" applyAlignment="0" applyProtection="0"/>
    <xf numFmtId="0" fontId="277" fillId="79" borderId="0" applyNumberFormat="0" applyBorder="0" applyAlignment="0" applyProtection="0"/>
    <xf numFmtId="0" fontId="92" fillId="131" borderId="0" applyNumberFormat="0" applyBorder="0" applyAlignment="0" applyProtection="0"/>
    <xf numFmtId="0" fontId="277" fillId="79" borderId="0" applyNumberFormat="0" applyBorder="0" applyAlignment="0" applyProtection="0"/>
    <xf numFmtId="0" fontId="277" fillId="79" borderId="0" applyNumberFormat="0" applyBorder="0" applyAlignment="0" applyProtection="0"/>
    <xf numFmtId="201" fontId="29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1" fillId="0" borderId="0"/>
    <xf numFmtId="0" fontId="213" fillId="0" borderId="0"/>
    <xf numFmtId="0" fontId="213" fillId="0" borderId="0"/>
    <xf numFmtId="0" fontId="1" fillId="0" borderId="0"/>
    <xf numFmtId="0" fontId="1" fillId="0" borderId="0"/>
    <xf numFmtId="0" fontId="1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4" fillId="0" borderId="0"/>
    <xf numFmtId="0" fontId="25" fillId="0" borderId="0"/>
    <xf numFmtId="0" fontId="213" fillId="0" borderId="0"/>
    <xf numFmtId="0" fontId="213" fillId="0" borderId="0"/>
    <xf numFmtId="0" fontId="213" fillId="0" borderId="0"/>
    <xf numFmtId="0" fontId="288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23" fillId="0" borderId="0"/>
    <xf numFmtId="0" fontId="213" fillId="0" borderId="0"/>
    <xf numFmtId="0" fontId="213" fillId="0" borderId="0"/>
    <xf numFmtId="0" fontId="289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2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23" fillId="0" borderId="0"/>
    <xf numFmtId="0" fontId="1" fillId="0" borderId="0"/>
    <xf numFmtId="0" fontId="223" fillId="0" borderId="0"/>
    <xf numFmtId="0" fontId="223" fillId="0" borderId="0"/>
    <xf numFmtId="0" fontId="223" fillId="0" borderId="0"/>
    <xf numFmtId="0" fontId="213" fillId="0" borderId="0"/>
    <xf numFmtId="0" fontId="223" fillId="0" borderId="0"/>
    <xf numFmtId="0" fontId="223" fillId="0" borderId="0"/>
    <xf numFmtId="0" fontId="2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23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13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170" fontId="25" fillId="0" borderId="0"/>
    <xf numFmtId="0" fontId="289" fillId="0" borderId="0"/>
    <xf numFmtId="0" fontId="223" fillId="0" borderId="0"/>
    <xf numFmtId="0" fontId="223" fillId="0" borderId="0"/>
    <xf numFmtId="0" fontId="223" fillId="0" borderId="0"/>
    <xf numFmtId="0" fontId="213" fillId="0" borderId="0"/>
    <xf numFmtId="0" fontId="1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13" fillId="0" borderId="0"/>
    <xf numFmtId="0" fontId="218" fillId="0" borderId="0"/>
    <xf numFmtId="0" fontId="219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4" fillId="0" borderId="0"/>
    <xf numFmtId="243" fontId="19" fillId="0" borderId="0"/>
    <xf numFmtId="170" fontId="219" fillId="0" borderId="0"/>
    <xf numFmtId="0" fontId="218" fillId="0" borderId="0"/>
    <xf numFmtId="0" fontId="213" fillId="0" borderId="0"/>
    <xf numFmtId="0" fontId="213" fillId="0" borderId="0"/>
    <xf numFmtId="0" fontId="214" fillId="0" borderId="0"/>
    <xf numFmtId="0" fontId="213" fillId="0" borderId="0"/>
    <xf numFmtId="0" fontId="1" fillId="0" borderId="0"/>
    <xf numFmtId="0" fontId="213" fillId="0" borderId="0"/>
    <xf numFmtId="0" fontId="1" fillId="0" borderId="0"/>
    <xf numFmtId="0" fontId="213" fillId="0" borderId="0"/>
    <xf numFmtId="0" fontId="213" fillId="0" borderId="0"/>
    <xf numFmtId="0" fontId="213" fillId="0" borderId="0"/>
    <xf numFmtId="0" fontId="1" fillId="0" borderId="0"/>
    <xf numFmtId="0" fontId="213" fillId="0" borderId="0"/>
    <xf numFmtId="0" fontId="213" fillId="0" borderId="0"/>
    <xf numFmtId="0" fontId="214" fillId="0" borderId="0"/>
    <xf numFmtId="0" fontId="213" fillId="0" borderId="0"/>
    <xf numFmtId="0" fontId="213" fillId="0" borderId="0"/>
    <xf numFmtId="0" fontId="213" fillId="0" borderId="0"/>
    <xf numFmtId="0" fontId="1" fillId="0" borderId="0"/>
    <xf numFmtId="0" fontId="213" fillId="0" borderId="0"/>
    <xf numFmtId="0" fontId="213" fillId="0" borderId="0"/>
    <xf numFmtId="0" fontId="294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34" fillId="83" borderId="16" applyNumberFormat="0" applyFont="0" applyAlignment="0" applyProtection="0"/>
    <xf numFmtId="0" fontId="234" fillId="83" borderId="16" applyNumberFormat="0" applyFont="0" applyAlignment="0" applyProtection="0"/>
    <xf numFmtId="0" fontId="234" fillId="83" borderId="16" applyNumberFormat="0" applyFont="0" applyAlignment="0" applyProtection="0"/>
    <xf numFmtId="0" fontId="234" fillId="83" borderId="16" applyNumberFormat="0" applyFont="0" applyAlignment="0" applyProtection="0"/>
    <xf numFmtId="0" fontId="234" fillId="83" borderId="16" applyNumberFormat="0" applyFont="0" applyAlignment="0" applyProtection="0"/>
    <xf numFmtId="0" fontId="234" fillId="83" borderId="16" applyNumberFormat="0" applyFont="0" applyAlignment="0" applyProtection="0"/>
    <xf numFmtId="0" fontId="234" fillId="83" borderId="16" applyNumberFormat="0" applyFont="0" applyAlignment="0" applyProtection="0"/>
    <xf numFmtId="0" fontId="234" fillId="83" borderId="16" applyNumberFormat="0" applyFont="0" applyAlignment="0" applyProtection="0"/>
    <xf numFmtId="0" fontId="233" fillId="132" borderId="26" applyNumberFormat="0" applyFont="0" applyAlignment="0" applyProtection="0"/>
    <xf numFmtId="0" fontId="233" fillId="132" borderId="26" applyNumberFormat="0" applyFont="0" applyAlignment="0" applyProtection="0"/>
    <xf numFmtId="0" fontId="233" fillId="132" borderId="26" applyNumberFormat="0" applyFont="0" applyAlignment="0" applyProtection="0"/>
    <xf numFmtId="0" fontId="233" fillId="132" borderId="26" applyNumberFormat="0" applyFont="0" applyAlignment="0" applyProtection="0"/>
    <xf numFmtId="0" fontId="233" fillId="132" borderId="26" applyNumberFormat="0" applyFont="0" applyAlignment="0" applyProtection="0"/>
    <xf numFmtId="0" fontId="233" fillId="132" borderId="26" applyNumberFormat="0" applyFont="0" applyAlignment="0" applyProtection="0"/>
    <xf numFmtId="0" fontId="233" fillId="132" borderId="26" applyNumberFormat="0" applyFont="0" applyAlignment="0" applyProtection="0"/>
    <xf numFmtId="0" fontId="234" fillId="83" borderId="16" applyNumberFormat="0" applyFont="0" applyAlignment="0" applyProtection="0"/>
    <xf numFmtId="0" fontId="233" fillId="132" borderId="26" applyNumberFormat="0" applyFont="0" applyAlignment="0" applyProtection="0"/>
    <xf numFmtId="0" fontId="233" fillId="132" borderId="26" applyNumberFormat="0" applyFont="0" applyAlignment="0" applyProtection="0"/>
    <xf numFmtId="0" fontId="17" fillId="132" borderId="26" applyNumberFormat="0" applyFont="0" applyAlignment="0" applyProtection="0"/>
    <xf numFmtId="0" fontId="233" fillId="132" borderId="26" applyNumberFormat="0" applyFont="0" applyAlignment="0" applyProtection="0"/>
    <xf numFmtId="0" fontId="233" fillId="132" borderId="26" applyNumberFormat="0" applyFont="0" applyAlignment="0" applyProtection="0"/>
    <xf numFmtId="0" fontId="233" fillId="132" borderId="26" applyNumberFormat="0" applyFont="0" applyAlignment="0" applyProtection="0"/>
    <xf numFmtId="0" fontId="233" fillId="132" borderId="26" applyNumberFormat="0" applyFont="0" applyAlignment="0" applyProtection="0"/>
    <xf numFmtId="0" fontId="233" fillId="132" borderId="26" applyNumberFormat="0" applyFont="0" applyAlignment="0" applyProtection="0"/>
    <xf numFmtId="0" fontId="233" fillId="132" borderId="26" applyNumberFormat="0" applyFont="0" applyAlignment="0" applyProtection="0"/>
    <xf numFmtId="0" fontId="233" fillId="132" borderId="26" applyNumberFormat="0" applyFont="0" applyAlignment="0" applyProtection="0"/>
    <xf numFmtId="0" fontId="233" fillId="132" borderId="26" applyNumberFormat="0" applyFont="0" applyAlignment="0" applyProtection="0"/>
    <xf numFmtId="0" fontId="17" fillId="132" borderId="26" applyNumberFormat="0" applyFont="0" applyAlignment="0" applyProtection="0"/>
    <xf numFmtId="0" fontId="233" fillId="132" borderId="26" applyNumberFormat="0" applyFont="0" applyAlignment="0" applyProtection="0"/>
    <xf numFmtId="0" fontId="233" fillId="132" borderId="26" applyNumberFormat="0" applyFont="0" applyAlignment="0" applyProtection="0"/>
    <xf numFmtId="0" fontId="213" fillId="83" borderId="16" applyNumberFormat="0" applyFont="0" applyAlignment="0" applyProtection="0"/>
    <xf numFmtId="0" fontId="213" fillId="83" borderId="16" applyNumberFormat="0" applyFont="0" applyAlignment="0" applyProtection="0"/>
    <xf numFmtId="0" fontId="17" fillId="132" borderId="26" applyNumberFormat="0" applyFont="0" applyAlignment="0" applyProtection="0"/>
    <xf numFmtId="0" fontId="234" fillId="83" borderId="16" applyNumberFormat="0" applyFont="0" applyAlignment="0" applyProtection="0"/>
    <xf numFmtId="0" fontId="17" fillId="132" borderId="26" applyNumberFormat="0" applyFont="0" applyAlignment="0" applyProtection="0"/>
    <xf numFmtId="0" fontId="234" fillId="83" borderId="16" applyNumberFormat="0" applyFont="0" applyAlignment="0" applyProtection="0"/>
    <xf numFmtId="0" fontId="17" fillId="132" borderId="26" applyNumberFormat="0" applyFont="0" applyAlignment="0" applyProtection="0"/>
    <xf numFmtId="0" fontId="234" fillId="83" borderId="16" applyNumberFormat="0" applyFont="0" applyAlignment="0" applyProtection="0"/>
    <xf numFmtId="0" fontId="17" fillId="132" borderId="26" applyNumberFormat="0" applyFont="0" applyAlignment="0" applyProtection="0"/>
    <xf numFmtId="0" fontId="234" fillId="83" borderId="16" applyNumberFormat="0" applyFont="0" applyAlignment="0" applyProtection="0"/>
    <xf numFmtId="0" fontId="234" fillId="83" borderId="16" applyNumberFormat="0" applyFont="0" applyAlignment="0" applyProtection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79" fillId="81" borderId="29" applyNumberFormat="0" applyAlignment="0" applyProtection="0"/>
    <xf numFmtId="0" fontId="279" fillId="81" borderId="29" applyNumberFormat="0" applyAlignment="0" applyProtection="0"/>
    <xf numFmtId="0" fontId="279" fillId="81" borderId="29" applyNumberFormat="0" applyAlignment="0" applyProtection="0"/>
    <xf numFmtId="0" fontId="279" fillId="81" borderId="29" applyNumberFormat="0" applyAlignment="0" applyProtection="0"/>
    <xf numFmtId="0" fontId="279" fillId="81" borderId="29" applyNumberFormat="0" applyAlignment="0" applyProtection="0"/>
    <xf numFmtId="0" fontId="279" fillId="81" borderId="29" applyNumberFormat="0" applyAlignment="0" applyProtection="0"/>
    <xf numFmtId="0" fontId="279" fillId="81" borderId="29" applyNumberFormat="0" applyAlignment="0" applyProtection="0"/>
    <xf numFmtId="0" fontId="279" fillId="81" borderId="29" applyNumberFormat="0" applyAlignment="0" applyProtection="0"/>
    <xf numFmtId="0" fontId="256" fillId="115" borderId="15" applyNumberFormat="0" applyAlignment="0" applyProtection="0"/>
    <xf numFmtId="0" fontId="256" fillId="115" borderId="15" applyNumberFormat="0" applyAlignment="0" applyProtection="0"/>
    <xf numFmtId="0" fontId="256" fillId="115" borderId="15" applyNumberFormat="0" applyAlignment="0" applyProtection="0"/>
    <xf numFmtId="0" fontId="256" fillId="115" borderId="15" applyNumberFormat="0" applyAlignment="0" applyProtection="0"/>
    <xf numFmtId="0" fontId="256" fillId="115" borderId="15" applyNumberFormat="0" applyAlignment="0" applyProtection="0"/>
    <xf numFmtId="0" fontId="256" fillId="115" borderId="15" applyNumberFormat="0" applyAlignment="0" applyProtection="0"/>
    <xf numFmtId="0" fontId="256" fillId="115" borderId="15" applyNumberFormat="0" applyAlignment="0" applyProtection="0"/>
    <xf numFmtId="0" fontId="279" fillId="81" borderId="29" applyNumberFormat="0" applyAlignment="0" applyProtection="0"/>
    <xf numFmtId="0" fontId="256" fillId="115" borderId="15" applyNumberFormat="0" applyAlignment="0" applyProtection="0"/>
    <xf numFmtId="0" fontId="256" fillId="115" borderId="15" applyNumberFormat="0" applyAlignment="0" applyProtection="0"/>
    <xf numFmtId="0" fontId="58" fillId="115" borderId="15" applyNumberFormat="0" applyAlignment="0" applyProtection="0"/>
    <xf numFmtId="0" fontId="256" fillId="115" borderId="15" applyNumberFormat="0" applyAlignment="0" applyProtection="0"/>
    <xf numFmtId="0" fontId="256" fillId="115" borderId="15" applyNumberFormat="0" applyAlignment="0" applyProtection="0"/>
    <xf numFmtId="0" fontId="256" fillId="115" borderId="15" applyNumberFormat="0" applyAlignment="0" applyProtection="0"/>
    <xf numFmtId="0" fontId="256" fillId="115" borderId="15" applyNumberFormat="0" applyAlignment="0" applyProtection="0"/>
    <xf numFmtId="0" fontId="256" fillId="115" borderId="15" applyNumberFormat="0" applyAlignment="0" applyProtection="0"/>
    <xf numFmtId="0" fontId="256" fillId="115" borderId="15" applyNumberFormat="0" applyAlignment="0" applyProtection="0"/>
    <xf numFmtId="0" fontId="256" fillId="115" borderId="15" applyNumberFormat="0" applyAlignment="0" applyProtection="0"/>
    <xf numFmtId="0" fontId="256" fillId="115" borderId="15" applyNumberFormat="0" applyAlignment="0" applyProtection="0"/>
    <xf numFmtId="0" fontId="58" fillId="115" borderId="15" applyNumberFormat="0" applyAlignment="0" applyProtection="0"/>
    <xf numFmtId="0" fontId="256" fillId="115" borderId="15" applyNumberFormat="0" applyAlignment="0" applyProtection="0"/>
    <xf numFmtId="0" fontId="256" fillId="115" borderId="15" applyNumberFormat="0" applyAlignment="0" applyProtection="0"/>
    <xf numFmtId="0" fontId="279" fillId="81" borderId="29" applyNumberFormat="0" applyAlignment="0" applyProtection="0"/>
    <xf numFmtId="0" fontId="279" fillId="81" borderId="29" applyNumberFormat="0" applyAlignment="0" applyProtection="0"/>
    <xf numFmtId="0" fontId="58" fillId="115" borderId="15" applyNumberFormat="0" applyAlignment="0" applyProtection="0"/>
    <xf numFmtId="0" fontId="279" fillId="81" borderId="29" applyNumberFormat="0" applyAlignment="0" applyProtection="0"/>
    <xf numFmtId="0" fontId="58" fillId="115" borderId="15" applyNumberFormat="0" applyAlignment="0" applyProtection="0"/>
    <xf numFmtId="0" fontId="279" fillId="81" borderId="29" applyNumberFormat="0" applyAlignment="0" applyProtection="0"/>
    <xf numFmtId="0" fontId="58" fillId="115" borderId="15" applyNumberFormat="0" applyAlignment="0" applyProtection="0"/>
    <xf numFmtId="0" fontId="279" fillId="81" borderId="29" applyNumberFormat="0" applyAlignment="0" applyProtection="0"/>
    <xf numFmtId="0" fontId="58" fillId="115" borderId="15" applyNumberFormat="0" applyAlignment="0" applyProtection="0"/>
    <xf numFmtId="0" fontId="279" fillId="81" borderId="29" applyNumberFormat="0" applyAlignment="0" applyProtection="0"/>
    <xf numFmtId="0" fontId="279" fillId="81" borderId="29" applyNumberFormat="0" applyAlignment="0" applyProtection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87" fillId="0" borderId="0" applyFill="0" applyBorder="0" applyAlignment="0" applyProtection="0"/>
    <xf numFmtId="9" fontId="287" fillId="0" borderId="0" applyFill="0" applyBorder="0" applyAlignment="0" applyProtection="0"/>
    <xf numFmtId="9" fontId="287" fillId="0" borderId="0" applyFill="0" applyBorder="0" applyAlignment="0" applyProtection="0"/>
    <xf numFmtId="9" fontId="1" fillId="0" borderId="0" applyFont="0" applyFill="0" applyBorder="0" applyAlignment="0" applyProtection="0"/>
    <xf numFmtId="9" fontId="287" fillId="0" borderId="0" applyFill="0" applyBorder="0" applyAlignment="0" applyProtection="0"/>
    <xf numFmtId="9" fontId="287" fillId="0" borderId="0" applyFill="0" applyBorder="0" applyAlignment="0" applyProtection="0"/>
    <xf numFmtId="9" fontId="287" fillId="0" borderId="0" applyFill="0" applyBorder="0" applyAlignment="0" applyProtection="0"/>
    <xf numFmtId="9" fontId="1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5" fillId="0" borderId="0" applyFont="0" applyFill="0" applyBorder="0" applyAlignment="0" applyProtection="0"/>
    <xf numFmtId="15" fontId="251" fillId="0" borderId="0" applyFont="0" applyFill="0" applyBorder="0" applyAlignment="0" applyProtection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12" fontId="260" fillId="0" borderId="54">
      <alignment horizontal="center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3" fontId="171" fillId="47" borderId="54">
      <alignment horizontal="left" vertical="top" wrapText="1"/>
      <protection locked="0"/>
    </xf>
    <xf numFmtId="0" fontId="25" fillId="0" borderId="0" applyNumberFormat="0" applyBorder="0">
      <alignment vertical="center"/>
    </xf>
    <xf numFmtId="0" fontId="295" fillId="0" borderId="0" applyNumberFormat="0" applyBorder="0" applyAlignment="0"/>
    <xf numFmtId="0" fontId="25" fillId="0" borderId="0" applyNumberFormat="0" applyBorder="0">
      <alignment vertical="center"/>
    </xf>
    <xf numFmtId="0" fontId="25" fillId="0" borderId="0" applyNumberFormat="0" applyBorder="0">
      <alignment vertical="center"/>
    </xf>
    <xf numFmtId="0" fontId="296" fillId="0" borderId="0" applyNumberFormat="0" applyBorder="0" applyAlignment="0"/>
    <xf numFmtId="0" fontId="297" fillId="0" borderId="0" applyNumberFormat="0" applyBorder="0" applyAlignment="0"/>
    <xf numFmtId="0" fontId="298" fillId="0" borderId="0" applyNumberFormat="0" applyBorder="0" applyAlignment="0"/>
    <xf numFmtId="0" fontId="297" fillId="0" borderId="0" applyNumberFormat="0" applyBorder="0" applyAlignment="0"/>
    <xf numFmtId="0" fontId="296" fillId="0" borderId="0" applyNumberFormat="0" applyBorder="0" applyAlignment="0"/>
    <xf numFmtId="0" fontId="299" fillId="0" borderId="0" applyNumberFormat="0" applyBorder="0" applyAlignment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40" fontId="261" fillId="0" borderId="0" applyBorder="0">
      <alignment horizontal="right"/>
    </xf>
    <xf numFmtId="3" fontId="19" fillId="0" borderId="54" applyNumberFormat="0" applyFont="0" applyFill="0" applyAlignment="0" applyProtection="0">
      <alignment vertical="center"/>
    </xf>
    <xf numFmtId="0" fontId="300" fillId="0" borderId="0">
      <alignment vertical="top"/>
    </xf>
    <xf numFmtId="40" fontId="301" fillId="0" borderId="0"/>
    <xf numFmtId="0" fontId="266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9" fillId="0" borderId="24" applyNumberFormat="0" applyFill="0" applyAlignment="0" applyProtection="0"/>
    <xf numFmtId="0" fontId="269" fillId="0" borderId="24" applyNumberFormat="0" applyFill="0" applyAlignment="0" applyProtection="0"/>
    <xf numFmtId="0" fontId="269" fillId="0" borderId="24" applyNumberFormat="0" applyFill="0" applyAlignment="0" applyProtection="0"/>
    <xf numFmtId="0" fontId="269" fillId="0" borderId="24" applyNumberFormat="0" applyFill="0" applyAlignment="0" applyProtection="0"/>
    <xf numFmtId="0" fontId="269" fillId="0" borderId="24" applyNumberFormat="0" applyFill="0" applyAlignment="0" applyProtection="0"/>
    <xf numFmtId="0" fontId="269" fillId="0" borderId="24" applyNumberFormat="0" applyFill="0" applyAlignment="0" applyProtection="0"/>
    <xf numFmtId="0" fontId="269" fillId="0" borderId="24" applyNumberFormat="0" applyFill="0" applyAlignment="0" applyProtection="0"/>
    <xf numFmtId="0" fontId="269" fillId="0" borderId="24" applyNumberFormat="0" applyFill="0" applyAlignment="0" applyProtection="0"/>
    <xf numFmtId="0" fontId="263" fillId="0" borderId="19" applyNumberFormat="0" applyFill="0" applyAlignment="0" applyProtection="0"/>
    <xf numFmtId="0" fontId="263" fillId="0" borderId="19" applyNumberFormat="0" applyFill="0" applyAlignment="0" applyProtection="0"/>
    <xf numFmtId="0" fontId="263" fillId="0" borderId="19" applyNumberFormat="0" applyFill="0" applyAlignment="0" applyProtection="0"/>
    <xf numFmtId="0" fontId="263" fillId="0" borderId="19" applyNumberFormat="0" applyFill="0" applyAlignment="0" applyProtection="0"/>
    <xf numFmtId="0" fontId="263" fillId="0" borderId="19" applyNumberFormat="0" applyFill="0" applyAlignment="0" applyProtection="0"/>
    <xf numFmtId="0" fontId="263" fillId="0" borderId="19" applyNumberFormat="0" applyFill="0" applyAlignment="0" applyProtection="0"/>
    <xf numFmtId="0" fontId="263" fillId="0" borderId="19" applyNumberFormat="0" applyFill="0" applyAlignment="0" applyProtection="0"/>
    <xf numFmtId="0" fontId="269" fillId="0" borderId="24" applyNumberFormat="0" applyFill="0" applyAlignment="0" applyProtection="0"/>
    <xf numFmtId="0" fontId="263" fillId="0" borderId="19" applyNumberFormat="0" applyFill="0" applyAlignment="0" applyProtection="0"/>
    <xf numFmtId="0" fontId="263" fillId="0" borderId="19" applyNumberFormat="0" applyFill="0" applyAlignment="0" applyProtection="0"/>
    <xf numFmtId="3" fontId="302" fillId="0" borderId="56">
      <alignment horizontal="center"/>
    </xf>
    <xf numFmtId="0" fontId="263" fillId="0" borderId="19" applyNumberFormat="0" applyFill="0" applyAlignment="0" applyProtection="0"/>
    <xf numFmtId="0" fontId="263" fillId="0" borderId="19" applyNumberFormat="0" applyFill="0" applyAlignment="0" applyProtection="0"/>
    <xf numFmtId="0" fontId="263" fillId="0" borderId="19" applyNumberFormat="0" applyFill="0" applyAlignment="0" applyProtection="0"/>
    <xf numFmtId="0" fontId="263" fillId="0" borderId="19" applyNumberFormat="0" applyFill="0" applyAlignment="0" applyProtection="0"/>
    <xf numFmtId="0" fontId="263" fillId="0" borderId="19" applyNumberFormat="0" applyFill="0" applyAlignment="0" applyProtection="0"/>
    <xf numFmtId="0" fontId="263" fillId="0" borderId="19" applyNumberFormat="0" applyFill="0" applyAlignment="0" applyProtection="0"/>
    <xf numFmtId="0" fontId="263" fillId="0" borderId="19" applyNumberFormat="0" applyFill="0" applyAlignment="0" applyProtection="0"/>
    <xf numFmtId="0" fontId="263" fillId="0" borderId="19" applyNumberFormat="0" applyFill="0" applyAlignment="0" applyProtection="0"/>
    <xf numFmtId="0" fontId="263" fillId="0" borderId="19" applyNumberFormat="0" applyFill="0" applyAlignment="0" applyProtection="0"/>
    <xf numFmtId="0" fontId="269" fillId="0" borderId="24" applyNumberFormat="0" applyFill="0" applyAlignment="0" applyProtection="0"/>
    <xf numFmtId="0" fontId="269" fillId="0" borderId="24" applyNumberFormat="0" applyFill="0" applyAlignment="0" applyProtection="0"/>
    <xf numFmtId="0" fontId="269" fillId="0" borderId="24" applyNumberFormat="0" applyFill="0" applyAlignment="0" applyProtection="0"/>
    <xf numFmtId="0" fontId="269" fillId="0" borderId="24" applyNumberFormat="0" applyFill="0" applyAlignment="0" applyProtection="0"/>
    <xf numFmtId="0" fontId="269" fillId="0" borderId="24" applyNumberFormat="0" applyFill="0" applyAlignment="0" applyProtection="0"/>
    <xf numFmtId="0" fontId="269" fillId="0" borderId="24" applyNumberFormat="0" applyFill="0" applyAlignment="0" applyProtection="0"/>
    <xf numFmtId="0" fontId="269" fillId="0" borderId="24" applyNumberFormat="0" applyFill="0" applyAlignment="0" applyProtection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6" fontId="264" fillId="0" borderId="0" applyFont="0" applyFill="0" applyBorder="0" applyAlignment="0" applyProtection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49" fillId="0" borderId="46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52" fillId="0" borderId="0" applyNumberFormat="0" applyFont="0" applyFill="0" applyBorder="0" applyProtection="0">
      <alignment horizontal="center" vertical="center" wrapText="1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04" fillId="115" borderId="13" applyNumberFormat="0" applyAlignment="0" applyProtection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244" fontId="233" fillId="0" borderId="0" applyFont="0" applyFill="0" applyBorder="0" applyAlignment="0" applyProtection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244" fontId="233" fillId="0" borderId="0" applyFont="0" applyFill="0" applyBorder="0" applyAlignment="0" applyProtection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303" fillId="0" borderId="0" applyNumberFormat="0" applyFill="0" applyBorder="0" applyAlignment="0" applyProtection="0"/>
    <xf numFmtId="0" fontId="304" fillId="0" borderId="0" applyNumberFormat="0" applyFill="0" applyBorder="0" applyAlignment="0" applyProtection="0">
      <alignment vertical="top"/>
      <protection locked="0"/>
    </xf>
    <xf numFmtId="0" fontId="111" fillId="130" borderId="9" applyNumberFormat="0" applyAlignment="0" applyProtection="0"/>
    <xf numFmtId="0" fontId="101" fillId="110" borderId="0" applyNumberFormat="0" applyBorder="0" applyAlignment="0" applyProtection="0"/>
    <xf numFmtId="0" fontId="305" fillId="0" borderId="0" applyNumberFormat="0" applyFill="0" applyBorder="0" applyAlignment="0" applyProtection="0">
      <alignment vertical="top"/>
      <protection locked="0"/>
    </xf>
    <xf numFmtId="0" fontId="213" fillId="0" borderId="0"/>
    <xf numFmtId="0" fontId="41" fillId="113" borderId="13" applyNumberFormat="0" applyAlignment="0" applyProtection="0"/>
    <xf numFmtId="0" fontId="92" fillId="131" borderId="0" applyNumberFormat="0" applyBorder="0" applyAlignment="0" applyProtection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9" fontId="287" fillId="0" borderId="0" applyFill="0" applyBorder="0" applyAlignment="0" applyProtection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18" fillId="109" borderId="0" applyNumberFormat="0" applyBorder="0" applyAlignment="0" applyProtection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8" fillId="123" borderId="0" applyNumberFormat="0" applyBorder="0" applyAlignment="0" applyProtection="0"/>
    <xf numFmtId="0" fontId="28" fillId="120" borderId="0" applyNumberFormat="0" applyBorder="0" applyAlignment="0" applyProtection="0"/>
    <xf numFmtId="0" fontId="28" fillId="129" borderId="0" applyNumberFormat="0" applyBorder="0" applyAlignment="0" applyProtection="0"/>
    <xf numFmtId="0" fontId="28" fillId="126" borderId="0" applyNumberFormat="0" applyBorder="0" applyAlignment="0" applyProtection="0"/>
    <xf numFmtId="0" fontId="28" fillId="125" borderId="0" applyNumberFormat="0" applyBorder="0" applyAlignment="0" applyProtection="0"/>
    <xf numFmtId="0" fontId="28" fillId="120" borderId="0" applyNumberFormat="0" applyBorder="0" applyAlignment="0" applyProtection="0"/>
    <xf numFmtId="0" fontId="58" fillId="115" borderId="15" applyNumberFormat="0" applyAlignment="0" applyProtection="0"/>
    <xf numFmtId="0" fontId="287" fillId="58" borderId="26" applyNumberFormat="0" applyAlignment="0" applyProtection="0"/>
    <xf numFmtId="0" fontId="19" fillId="132" borderId="26" applyNumberFormat="0" applyFont="0" applyAlignment="0" applyProtection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178" fontId="19" fillId="0" borderId="0" applyFill="0" applyBorder="0" applyAlignment="0" applyProtection="0"/>
    <xf numFmtId="178" fontId="19" fillId="0" borderId="0" applyFill="0" applyBorder="0" applyAlignment="0" applyProtection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176" fontId="213" fillId="0" borderId="0" applyFont="0" applyFill="0" applyBorder="0" applyAlignment="0" applyProtection="0"/>
    <xf numFmtId="0" fontId="223" fillId="0" borderId="0"/>
    <xf numFmtId="0" fontId="213" fillId="0" borderId="0"/>
    <xf numFmtId="176" fontId="213" fillId="0" borderId="0" applyFont="0" applyFill="0" applyBorder="0" applyAlignment="0" applyProtection="0"/>
    <xf numFmtId="0" fontId="213" fillId="0" borderId="0"/>
    <xf numFmtId="176" fontId="213" fillId="0" borderId="0" applyFont="0" applyFill="0" applyBorder="0" applyAlignment="0" applyProtection="0"/>
    <xf numFmtId="176" fontId="213" fillId="0" borderId="0" applyFont="0" applyFill="0" applyBorder="0" applyAlignment="0" applyProtection="0"/>
    <xf numFmtId="176" fontId="213" fillId="0" borderId="0" applyFont="0" applyFill="0" applyBorder="0" applyAlignment="0" applyProtection="0"/>
    <xf numFmtId="176" fontId="213" fillId="0" borderId="0" applyFont="0" applyFill="0" applyBorder="0" applyAlignment="0" applyProtection="0"/>
    <xf numFmtId="0" fontId="213" fillId="0" borderId="0"/>
    <xf numFmtId="0" fontId="213" fillId="0" borderId="0"/>
    <xf numFmtId="176" fontId="213" fillId="0" borderId="0" applyFont="0" applyFill="0" applyBorder="0" applyAlignment="0" applyProtection="0"/>
    <xf numFmtId="0" fontId="213" fillId="0" borderId="0"/>
    <xf numFmtId="0" fontId="213" fillId="0" borderId="0"/>
    <xf numFmtId="176" fontId="213" fillId="0" borderId="0" applyFont="0" applyFill="0" applyBorder="0" applyAlignment="0" applyProtection="0"/>
    <xf numFmtId="176" fontId="213" fillId="0" borderId="0" applyFont="0" applyFill="0" applyBorder="0" applyAlignment="0" applyProtection="0"/>
    <xf numFmtId="0" fontId="213" fillId="0" borderId="0"/>
    <xf numFmtId="176" fontId="213" fillId="0" borderId="0" applyFont="0" applyFill="0" applyBorder="0" applyAlignment="0" applyProtection="0"/>
    <xf numFmtId="176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176" fontId="213" fillId="0" borderId="0" applyFont="0" applyFill="0" applyBorder="0" applyAlignment="0" applyProtection="0"/>
    <xf numFmtId="0" fontId="213" fillId="0" borderId="0"/>
    <xf numFmtId="0" fontId="213" fillId="0" borderId="0"/>
    <xf numFmtId="9" fontId="213" fillId="0" borderId="0" applyFont="0" applyFill="0" applyBorder="0" applyAlignment="0" applyProtection="0"/>
    <xf numFmtId="176" fontId="213" fillId="0" borderId="0" applyFont="0" applyFill="0" applyBorder="0" applyAlignment="0" applyProtection="0"/>
    <xf numFmtId="0" fontId="213" fillId="0" borderId="0"/>
    <xf numFmtId="0" fontId="213" fillId="0" borderId="0"/>
    <xf numFmtId="176" fontId="213" fillId="0" borderId="0" applyFont="0" applyFill="0" applyBorder="0" applyAlignment="0" applyProtection="0"/>
    <xf numFmtId="176" fontId="213" fillId="0" borderId="0" applyFont="0" applyFill="0" applyBorder="0" applyAlignment="0" applyProtection="0"/>
    <xf numFmtId="0" fontId="213" fillId="0" borderId="0"/>
    <xf numFmtId="176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0" fontId="213" fillId="0" borderId="0"/>
    <xf numFmtId="0" fontId="213" fillId="0" borderId="0"/>
    <xf numFmtId="176" fontId="213" fillId="0" borderId="0" applyFont="0" applyFill="0" applyBorder="0" applyAlignment="0" applyProtection="0"/>
    <xf numFmtId="0" fontId="213" fillId="0" borderId="0"/>
    <xf numFmtId="176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0" fontId="213" fillId="0" borderId="0"/>
    <xf numFmtId="176" fontId="213" fillId="0" borderId="0" applyFont="0" applyFill="0" applyBorder="0" applyAlignment="0" applyProtection="0"/>
    <xf numFmtId="176" fontId="213" fillId="0" borderId="0" applyFont="0" applyFill="0" applyBorder="0" applyAlignment="0" applyProtection="0"/>
    <xf numFmtId="0" fontId="213" fillId="0" borderId="0"/>
    <xf numFmtId="176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176" fontId="213" fillId="0" borderId="0" applyFont="0" applyFill="0" applyBorder="0" applyAlignment="0" applyProtection="0"/>
    <xf numFmtId="0" fontId="213" fillId="0" borderId="0"/>
    <xf numFmtId="0" fontId="213" fillId="0" borderId="0"/>
    <xf numFmtId="0" fontId="226" fillId="0" borderId="0" applyNumberFormat="0" applyFill="0" applyBorder="0" applyAlignment="0" applyProtection="0"/>
    <xf numFmtId="0" fontId="1" fillId="0" borderId="0"/>
    <xf numFmtId="0" fontId="213" fillId="0" borderId="0"/>
    <xf numFmtId="176" fontId="219" fillId="0" borderId="0" applyFont="0" applyFill="0" applyBorder="0" applyAlignment="0" applyProtection="0"/>
    <xf numFmtId="0" fontId="213" fillId="0" borderId="0"/>
    <xf numFmtId="176" fontId="213" fillId="0" borderId="0" applyFont="0" applyFill="0" applyBorder="0" applyAlignment="0" applyProtection="0"/>
    <xf numFmtId="0" fontId="1" fillId="0" borderId="0"/>
    <xf numFmtId="176" fontId="2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3" fillId="0" borderId="0"/>
    <xf numFmtId="176" fontId="213" fillId="0" borderId="0" applyFont="0" applyFill="0" applyBorder="0" applyAlignment="0" applyProtection="0"/>
    <xf numFmtId="0" fontId="1" fillId="0" borderId="0"/>
    <xf numFmtId="43" fontId="219" fillId="0" borderId="0" applyFont="0" applyFill="0" applyBorder="0" applyAlignment="0" applyProtection="0"/>
    <xf numFmtId="0" fontId="213" fillId="0" borderId="0"/>
    <xf numFmtId="0" fontId="306" fillId="0" borderId="0"/>
    <xf numFmtId="43" fontId="306" fillId="0" borderId="0" applyFont="0" applyFill="0" applyBorder="0" applyAlignment="0" applyProtection="0"/>
    <xf numFmtId="0" fontId="25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7" fillId="73" borderId="47"/>
    <xf numFmtId="43" fontId="220" fillId="0" borderId="57">
      <alignment horizontal="right" vertical="center"/>
    </xf>
    <xf numFmtId="9" fontId="1" fillId="0" borderId="0" applyFont="0" applyFill="0" applyBorder="0" applyAlignment="0" applyProtection="0"/>
    <xf numFmtId="179" fontId="220" fillId="0" borderId="20">
      <alignment horizontal="right" vertical="center"/>
    </xf>
    <xf numFmtId="179" fontId="220" fillId="0" borderId="20">
      <alignment horizontal="right" vertical="center"/>
    </xf>
    <xf numFmtId="179" fontId="220" fillId="0" borderId="20">
      <alignment horizontal="right" vertical="center"/>
    </xf>
    <xf numFmtId="179" fontId="220" fillId="0" borderId="20">
      <alignment horizontal="right" vertical="center"/>
    </xf>
    <xf numFmtId="0" fontId="227" fillId="73" borderId="47"/>
    <xf numFmtId="179" fontId="220" fillId="0" borderId="20">
      <alignment horizontal="right" vertical="center"/>
    </xf>
    <xf numFmtId="179" fontId="220" fillId="0" borderId="20">
      <alignment horizontal="right" vertical="center"/>
    </xf>
    <xf numFmtId="179" fontId="220" fillId="0" borderId="20">
      <alignment horizontal="right" vertical="center"/>
    </xf>
    <xf numFmtId="179" fontId="220" fillId="0" borderId="20">
      <alignment horizontal="right" vertical="center"/>
    </xf>
    <xf numFmtId="179" fontId="220" fillId="0" borderId="20">
      <alignment horizontal="right" vertical="center"/>
    </xf>
    <xf numFmtId="0" fontId="1" fillId="0" borderId="0"/>
    <xf numFmtId="179" fontId="220" fillId="0" borderId="20">
      <alignment horizontal="right" vertical="center"/>
    </xf>
    <xf numFmtId="43" fontId="220" fillId="0" borderId="57">
      <alignment horizontal="right" vertical="center"/>
    </xf>
    <xf numFmtId="9" fontId="1" fillId="0" borderId="0" applyFont="0" applyFill="0" applyBorder="0" applyAlignment="0" applyProtection="0"/>
    <xf numFmtId="179" fontId="220" fillId="0" borderId="20">
      <alignment horizontal="right" vertical="center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9" fontId="220" fillId="0" borderId="20">
      <alignment horizontal="right" vertical="center"/>
    </xf>
    <xf numFmtId="9" fontId="1" fillId="0" borderId="0" applyFont="0" applyFill="0" applyBorder="0" applyAlignment="0" applyProtection="0"/>
    <xf numFmtId="179" fontId="220" fillId="0" borderId="20">
      <alignment horizontal="right" vertical="center"/>
    </xf>
    <xf numFmtId="179" fontId="220" fillId="0" borderId="20">
      <alignment horizontal="right" vertical="center"/>
    </xf>
    <xf numFmtId="179" fontId="220" fillId="0" borderId="20">
      <alignment horizontal="right" vertical="center"/>
    </xf>
    <xf numFmtId="179" fontId="220" fillId="0" borderId="20">
      <alignment horizontal="right" vertical="center"/>
    </xf>
    <xf numFmtId="179" fontId="220" fillId="0" borderId="20">
      <alignment horizontal="right" vertical="center"/>
    </xf>
    <xf numFmtId="179" fontId="220" fillId="0" borderId="20">
      <alignment horizontal="right" vertical="center"/>
    </xf>
    <xf numFmtId="179" fontId="220" fillId="0" borderId="20">
      <alignment horizontal="right" vertical="center"/>
    </xf>
    <xf numFmtId="43" fontId="220" fillId="0" borderId="57">
      <alignment horizontal="right" vertical="center"/>
    </xf>
    <xf numFmtId="179" fontId="220" fillId="0" borderId="20">
      <alignment horizontal="right" vertical="center"/>
    </xf>
    <xf numFmtId="179" fontId="220" fillId="0" borderId="20">
      <alignment horizontal="right" vertical="center"/>
    </xf>
    <xf numFmtId="179" fontId="220" fillId="0" borderId="20">
      <alignment horizontal="right" vertical="center"/>
    </xf>
    <xf numFmtId="179" fontId="220" fillId="0" borderId="20">
      <alignment horizontal="right" vertical="center"/>
    </xf>
    <xf numFmtId="179" fontId="220" fillId="0" borderId="20">
      <alignment horizontal="right" vertical="center"/>
    </xf>
    <xf numFmtId="179" fontId="220" fillId="0" borderId="20">
      <alignment horizontal="right" vertical="center"/>
    </xf>
    <xf numFmtId="179" fontId="220" fillId="0" borderId="20">
      <alignment horizontal="right" vertical="center"/>
    </xf>
    <xf numFmtId="43" fontId="1" fillId="0" borderId="0" applyFont="0" applyFill="0" applyBorder="0" applyAlignment="0" applyProtection="0"/>
    <xf numFmtId="0" fontId="1" fillId="0" borderId="0"/>
    <xf numFmtId="179" fontId="220" fillId="0" borderId="20">
      <alignment horizontal="right" vertical="center"/>
    </xf>
    <xf numFmtId="179" fontId="220" fillId="0" borderId="20">
      <alignment horizontal="right" vertical="center"/>
    </xf>
    <xf numFmtId="179" fontId="220" fillId="0" borderId="20">
      <alignment horizontal="right" vertical="center"/>
    </xf>
    <xf numFmtId="179" fontId="220" fillId="0" borderId="20">
      <alignment horizontal="right" vertical="center"/>
    </xf>
    <xf numFmtId="179" fontId="220" fillId="0" borderId="20">
      <alignment horizontal="right" vertical="center"/>
    </xf>
    <xf numFmtId="179" fontId="220" fillId="0" borderId="20">
      <alignment horizontal="right" vertical="center"/>
    </xf>
    <xf numFmtId="179" fontId="220" fillId="0" borderId="20">
      <alignment horizontal="right" vertical="center"/>
    </xf>
    <xf numFmtId="179" fontId="220" fillId="0" borderId="20">
      <alignment horizontal="right" vertical="center"/>
    </xf>
    <xf numFmtId="179" fontId="220" fillId="0" borderId="20">
      <alignment horizontal="right" vertical="center"/>
    </xf>
    <xf numFmtId="179" fontId="220" fillId="0" borderId="20">
      <alignment horizontal="right" vertical="center"/>
    </xf>
    <xf numFmtId="43" fontId="220" fillId="0" borderId="57">
      <alignment horizontal="right" vertical="center"/>
    </xf>
    <xf numFmtId="179" fontId="220" fillId="0" borderId="20">
      <alignment horizontal="right" vertical="center"/>
    </xf>
    <xf numFmtId="179" fontId="220" fillId="0" borderId="20">
      <alignment horizontal="right" vertical="center"/>
    </xf>
    <xf numFmtId="179" fontId="220" fillId="0" borderId="20">
      <alignment horizontal="right" vertical="center"/>
    </xf>
    <xf numFmtId="179" fontId="220" fillId="0" borderId="20">
      <alignment horizontal="right" vertical="center"/>
    </xf>
    <xf numFmtId="43" fontId="1" fillId="0" borderId="0" applyFont="0" applyFill="0" applyBorder="0" applyAlignment="0" applyProtection="0"/>
    <xf numFmtId="179" fontId="220" fillId="0" borderId="20">
      <alignment horizontal="right" vertical="center"/>
    </xf>
    <xf numFmtId="179" fontId="220" fillId="0" borderId="20">
      <alignment horizontal="right" vertical="center"/>
    </xf>
    <xf numFmtId="179" fontId="220" fillId="0" borderId="20">
      <alignment horizontal="right" vertical="center"/>
    </xf>
    <xf numFmtId="179" fontId="220" fillId="0" borderId="20">
      <alignment horizontal="right" vertical="center"/>
    </xf>
    <xf numFmtId="179" fontId="220" fillId="0" borderId="20">
      <alignment horizontal="right" vertical="center"/>
    </xf>
    <xf numFmtId="179" fontId="220" fillId="0" borderId="20">
      <alignment horizontal="right" vertical="center"/>
    </xf>
    <xf numFmtId="43" fontId="220" fillId="0" borderId="57">
      <alignment horizontal="right" vertical="center"/>
    </xf>
    <xf numFmtId="179" fontId="220" fillId="0" borderId="20">
      <alignment horizontal="right" vertical="center"/>
    </xf>
    <xf numFmtId="179" fontId="220" fillId="0" borderId="20">
      <alignment horizontal="right" vertical="center"/>
    </xf>
    <xf numFmtId="179" fontId="220" fillId="0" borderId="20">
      <alignment horizontal="right" vertical="center"/>
    </xf>
    <xf numFmtId="179" fontId="220" fillId="0" borderId="20">
      <alignment horizontal="right" vertical="center"/>
    </xf>
    <xf numFmtId="179" fontId="220" fillId="0" borderId="20">
      <alignment horizontal="right" vertical="center"/>
    </xf>
    <xf numFmtId="179" fontId="220" fillId="0" borderId="20">
      <alignment horizontal="right" vertical="center"/>
    </xf>
    <xf numFmtId="179" fontId="220" fillId="0" borderId="20">
      <alignment horizontal="right" vertical="center"/>
    </xf>
    <xf numFmtId="43" fontId="1" fillId="0" borderId="0" applyFont="0" applyFill="0" applyBorder="0" applyAlignment="0" applyProtection="0"/>
    <xf numFmtId="179" fontId="220" fillId="0" borderId="2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20" fillId="0" borderId="57">
      <alignment horizontal="right" vertical="center"/>
    </xf>
    <xf numFmtId="179" fontId="220" fillId="0" borderId="20">
      <alignment horizontal="right" vertical="center"/>
    </xf>
    <xf numFmtId="43" fontId="220" fillId="0" borderId="57">
      <alignment horizontal="right" vertical="center"/>
    </xf>
    <xf numFmtId="179" fontId="220" fillId="0" borderId="20">
      <alignment horizontal="right" vertical="center"/>
    </xf>
    <xf numFmtId="43" fontId="220" fillId="0" borderId="57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73">
    <xf numFmtId="0" fontId="0" fillId="0" borderId="0" xfId="0"/>
    <xf numFmtId="196" fontId="3" fillId="0" borderId="0" xfId="0" applyNumberFormat="1" applyFont="1" applyFill="1" applyAlignment="1">
      <alignment horizontal="left" vertical="top"/>
    </xf>
    <xf numFmtId="37" fontId="3" fillId="0" borderId="0" xfId="0" applyNumberFormat="1" applyFont="1" applyFill="1" applyAlignment="1">
      <alignment vertical="top"/>
    </xf>
    <xf numFmtId="196" fontId="4" fillId="0" borderId="0" xfId="9" applyNumberFormat="1" applyFont="1" applyFill="1"/>
    <xf numFmtId="0" fontId="3" fillId="0" borderId="0" xfId="0" applyNumberFormat="1" applyFont="1" applyFill="1" applyAlignment="1">
      <alignment vertical="top"/>
    </xf>
    <xf numFmtId="196" fontId="3" fillId="0" borderId="0" xfId="0" applyNumberFormat="1" applyFont="1" applyFill="1" applyAlignment="1">
      <alignment vertical="top"/>
    </xf>
    <xf numFmtId="196" fontId="3" fillId="0" borderId="0" xfId="0" applyNumberFormat="1" applyFont="1" applyFill="1" applyAlignment="1">
      <alignment horizontal="centerContinuous" vertical="top"/>
    </xf>
    <xf numFmtId="0" fontId="3" fillId="0" borderId="0" xfId="0" applyNumberFormat="1" applyFont="1" applyFill="1" applyAlignment="1">
      <alignment horizontal="centerContinuous" vertical="top"/>
    </xf>
    <xf numFmtId="0" fontId="5" fillId="0" borderId="0" xfId="0" applyNumberFormat="1" applyFont="1" applyFill="1" applyAlignment="1">
      <alignment horizontal="left" vertical="top"/>
    </xf>
    <xf numFmtId="37" fontId="5" fillId="0" borderId="0" xfId="0" applyNumberFormat="1" applyFont="1" applyFill="1" applyAlignment="1">
      <alignment horizontal="left" vertical="top"/>
    </xf>
    <xf numFmtId="196" fontId="5" fillId="0" borderId="1" xfId="0" applyNumberFormat="1" applyFont="1" applyFill="1" applyBorder="1" applyAlignment="1">
      <alignment horizontal="center" vertical="top"/>
    </xf>
    <xf numFmtId="196" fontId="5" fillId="0" borderId="0" xfId="0" applyNumberFormat="1" applyFont="1" applyFill="1" applyAlignment="1">
      <alignment vertical="top"/>
    </xf>
    <xf numFmtId="0" fontId="6" fillId="0" borderId="0" xfId="0" applyNumberFormat="1" applyFont="1" applyFill="1" applyAlignment="1">
      <alignment horizontal="center" vertical="top"/>
    </xf>
    <xf numFmtId="196" fontId="6" fillId="0" borderId="0" xfId="0" applyNumberFormat="1" applyFont="1" applyFill="1" applyAlignment="1">
      <alignment horizontal="right" vertical="top"/>
    </xf>
    <xf numFmtId="0" fontId="3" fillId="0" borderId="2" xfId="0" applyNumberFormat="1" applyFont="1" applyFill="1" applyBorder="1" applyAlignment="1">
      <alignment horizontal="center" vertical="top"/>
    </xf>
    <xf numFmtId="1" fontId="6" fillId="0" borderId="0" xfId="0" applyNumberFormat="1" applyFont="1" applyFill="1" applyBorder="1" applyAlignment="1">
      <alignment horizontal="center" vertical="top"/>
    </xf>
    <xf numFmtId="1" fontId="3" fillId="0" borderId="0" xfId="0" applyNumberFormat="1" applyFont="1" applyFill="1" applyAlignment="1">
      <alignment vertical="top"/>
    </xf>
    <xf numFmtId="0" fontId="5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horizontal="center" vertical="top"/>
    </xf>
    <xf numFmtId="196" fontId="3" fillId="0" borderId="0" xfId="0" applyNumberFormat="1" applyFont="1" applyFill="1" applyAlignment="1">
      <alignment horizontal="center" vertical="top"/>
    </xf>
    <xf numFmtId="41" fontId="3" fillId="0" borderId="0" xfId="5044" applyNumberFormat="1" applyFont="1" applyFill="1" applyBorder="1" applyAlignment="1">
      <alignment horizontal="center" vertical="top"/>
    </xf>
    <xf numFmtId="41" fontId="3" fillId="0" borderId="0" xfId="0" applyNumberFormat="1" applyFont="1" applyFill="1" applyBorder="1" applyAlignment="1">
      <alignment horizontal="center" vertical="top"/>
    </xf>
    <xf numFmtId="41" fontId="3" fillId="0" borderId="0" xfId="0" applyNumberFormat="1" applyFont="1" applyFill="1" applyBorder="1" applyAlignment="1">
      <alignment vertical="top"/>
    </xf>
    <xf numFmtId="41" fontId="3" fillId="0" borderId="0" xfId="0" applyNumberFormat="1" applyFont="1" applyFill="1" applyAlignment="1">
      <alignment horizontal="center" vertical="top"/>
    </xf>
    <xf numFmtId="0" fontId="3" fillId="0" borderId="0" xfId="0" applyFont="1" applyFill="1" applyAlignment="1">
      <alignment horizontal="left" vertical="top"/>
    </xf>
    <xf numFmtId="41" fontId="3" fillId="0" borderId="0" xfId="5044" applyNumberFormat="1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41" fontId="3" fillId="0" borderId="1" xfId="6873" applyNumberFormat="1" applyFont="1" applyFill="1" applyBorder="1" applyAlignment="1"/>
    <xf numFmtId="0" fontId="3" fillId="0" borderId="0" xfId="0" applyNumberFormat="1" applyFont="1" applyFill="1" applyAlignment="1">
      <alignment horizontal="left" vertical="top"/>
    </xf>
    <xf numFmtId="41" fontId="7" fillId="0" borderId="0" xfId="0" applyNumberFormat="1" applyFont="1" applyAlignment="1">
      <alignment horizontal="center" vertical="center"/>
    </xf>
    <xf numFmtId="41" fontId="3" fillId="0" borderId="1" xfId="0" applyNumberFormat="1" applyFont="1" applyFill="1" applyBorder="1" applyAlignment="1">
      <alignment horizontal="center" vertical="top"/>
    </xf>
    <xf numFmtId="196" fontId="3" fillId="0" borderId="0" xfId="0" applyNumberFormat="1" applyFont="1" applyFill="1" applyBorder="1" applyAlignment="1">
      <alignment horizontal="right" vertical="top"/>
    </xf>
    <xf numFmtId="196" fontId="3" fillId="0" borderId="0" xfId="0" applyNumberFormat="1" applyFont="1" applyFill="1" applyAlignment="1">
      <alignment horizontal="right" vertical="top"/>
    </xf>
    <xf numFmtId="41" fontId="3" fillId="0" borderId="0" xfId="0" applyNumberFormat="1" applyFont="1" applyFill="1" applyBorder="1" applyAlignment="1">
      <alignment horizontal="right" vertical="top"/>
    </xf>
    <xf numFmtId="41" fontId="3" fillId="0" borderId="0" xfId="0" applyNumberFormat="1" applyFont="1" applyFill="1" applyAlignment="1">
      <alignment horizontal="right" vertical="top"/>
    </xf>
    <xf numFmtId="41" fontId="3" fillId="0" borderId="0" xfId="0" applyNumberFormat="1" applyFont="1" applyFill="1" applyAlignment="1">
      <alignment vertical="top"/>
    </xf>
    <xf numFmtId="0" fontId="3" fillId="0" borderId="0" xfId="0" applyNumberFormat="1" applyFont="1" applyFill="1" applyBorder="1" applyAlignment="1">
      <alignment vertical="top"/>
    </xf>
    <xf numFmtId="196" fontId="3" fillId="0" borderId="0" xfId="0" applyNumberFormat="1" applyFont="1" applyFill="1" applyBorder="1" applyAlignment="1">
      <alignment vertical="top"/>
    </xf>
    <xf numFmtId="41" fontId="3" fillId="0" borderId="2" xfId="0" applyNumberFormat="1" applyFont="1" applyFill="1" applyBorder="1" applyAlignment="1">
      <alignment horizontal="center" vertical="top"/>
    </xf>
    <xf numFmtId="37" fontId="3" fillId="0" borderId="0" xfId="5935" applyNumberFormat="1" applyFont="1" applyFill="1" applyAlignment="1">
      <alignment vertical="center"/>
    </xf>
    <xf numFmtId="41" fontId="3" fillId="0" borderId="3" xfId="0" applyNumberFormat="1" applyFont="1" applyFill="1" applyBorder="1" applyAlignment="1">
      <alignment horizontal="center" vertical="top"/>
    </xf>
    <xf numFmtId="37" fontId="3" fillId="0" borderId="0" xfId="0" applyNumberFormat="1" applyFont="1" applyFill="1" applyAlignment="1">
      <alignment horizontal="right" vertical="top"/>
    </xf>
    <xf numFmtId="207" fontId="3" fillId="0" borderId="0" xfId="0" applyNumberFormat="1" applyFont="1" applyFill="1" applyAlignment="1">
      <alignment horizontal="right" vertical="center"/>
    </xf>
    <xf numFmtId="3" fontId="8" fillId="0" borderId="0" xfId="0" applyNumberFormat="1" applyFont="1" applyAlignment="1">
      <alignment vertical="center" wrapText="1"/>
    </xf>
    <xf numFmtId="3" fontId="8" fillId="0" borderId="0" xfId="0" applyNumberFormat="1" applyFont="1"/>
    <xf numFmtId="41" fontId="3" fillId="0" borderId="1" xfId="0" applyNumberFormat="1" applyFont="1" applyFill="1" applyBorder="1" applyAlignment="1"/>
    <xf numFmtId="37" fontId="3" fillId="0" borderId="0" xfId="0" applyNumberFormat="1" applyFont="1" applyFill="1" applyBorder="1" applyAlignment="1">
      <alignment vertical="top"/>
    </xf>
    <xf numFmtId="41" fontId="3" fillId="0" borderId="0" xfId="0" applyNumberFormat="1" applyFont="1" applyFill="1" applyBorder="1" applyAlignment="1"/>
    <xf numFmtId="196" fontId="5" fillId="0" borderId="0" xfId="0" applyNumberFormat="1" applyFont="1" applyFill="1" applyAlignment="1">
      <alignment horizontal="left" vertical="top"/>
    </xf>
    <xf numFmtId="196" fontId="5" fillId="0" borderId="0" xfId="0" applyNumberFormat="1" applyFont="1" applyFill="1" applyBorder="1" applyAlignment="1">
      <alignment horizontal="left" vertical="top"/>
    </xf>
    <xf numFmtId="37" fontId="5" fillId="0" borderId="0" xfId="0" applyNumberFormat="1" applyFont="1" applyFill="1" applyBorder="1" applyAlignment="1">
      <alignment horizontal="left" vertical="top"/>
    </xf>
    <xf numFmtId="38" fontId="3" fillId="0" borderId="0" xfId="0" applyNumberFormat="1" applyFont="1" applyFill="1" applyAlignment="1">
      <alignment horizontal="centerContinuous" vertical="top"/>
    </xf>
    <xf numFmtId="38" fontId="3" fillId="0" borderId="0" xfId="0" applyNumberFormat="1" applyFont="1" applyFill="1" applyBorder="1" applyAlignment="1">
      <alignment horizontal="centerContinuous" vertical="top"/>
    </xf>
    <xf numFmtId="196" fontId="5" fillId="0" borderId="0" xfId="0" applyNumberFormat="1" applyFont="1" applyFill="1" applyBorder="1" applyAlignment="1">
      <alignment vertical="top"/>
    </xf>
    <xf numFmtId="196" fontId="3" fillId="0" borderId="0" xfId="0" applyNumberFormat="1" applyFont="1" applyFill="1" applyBorder="1" applyAlignment="1">
      <alignment horizontal="center" vertical="top"/>
    </xf>
    <xf numFmtId="196" fontId="3" fillId="0" borderId="1" xfId="0" applyNumberFormat="1" applyFont="1" applyFill="1" applyBorder="1" applyAlignment="1">
      <alignment horizontal="center" vertical="top"/>
    </xf>
    <xf numFmtId="196" fontId="9" fillId="0" borderId="0" xfId="0" applyNumberFormat="1" applyFont="1" applyFill="1" applyAlignment="1">
      <alignment vertical="top"/>
    </xf>
    <xf numFmtId="49" fontId="10" fillId="0" borderId="0" xfId="0" applyNumberFormat="1" applyFont="1" applyFill="1" applyAlignment="1">
      <alignment vertical="top"/>
    </xf>
    <xf numFmtId="41" fontId="3" fillId="0" borderId="1" xfId="5044" applyNumberFormat="1" applyFont="1" applyFill="1" applyBorder="1" applyAlignment="1">
      <alignment horizontal="center" vertical="top"/>
    </xf>
    <xf numFmtId="41" fontId="3" fillId="0" borderId="3" xfId="5044" applyNumberFormat="1" applyFont="1" applyFill="1" applyBorder="1" applyAlignment="1">
      <alignment horizontal="center" vertical="top"/>
    </xf>
    <xf numFmtId="0" fontId="3" fillId="0" borderId="0" xfId="5044" applyFont="1" applyFill="1" applyAlignment="1">
      <alignment horizontal="right" vertical="top"/>
    </xf>
    <xf numFmtId="0" fontId="3" fillId="0" borderId="0" xfId="0" applyFont="1" applyFill="1" applyAlignment="1">
      <alignment horizontal="right" vertical="top"/>
    </xf>
    <xf numFmtId="41" fontId="3" fillId="0" borderId="0" xfId="4346" applyNumberFormat="1" applyFont="1" applyFill="1" applyBorder="1" applyAlignment="1">
      <alignment horizontal="center" vertical="top"/>
    </xf>
    <xf numFmtId="43" fontId="3" fillId="0" borderId="0" xfId="9" applyFont="1" applyFill="1" applyBorder="1" applyAlignment="1">
      <alignment horizontal="center" vertical="top"/>
    </xf>
    <xf numFmtId="196" fontId="3" fillId="0" borderId="0" xfId="0" applyNumberFormat="1" applyFont="1" applyFill="1" applyBorder="1" applyAlignment="1">
      <alignment horizontal="centerContinuous" vertical="top"/>
    </xf>
    <xf numFmtId="196" fontId="3" fillId="0" borderId="2" xfId="0" applyNumberFormat="1" applyFont="1" applyFill="1" applyBorder="1" applyAlignment="1">
      <alignment horizontal="center" vertical="top"/>
    </xf>
    <xf numFmtId="196" fontId="11" fillId="0" borderId="0" xfId="0" applyNumberFormat="1" applyFont="1" applyFill="1" applyAlignment="1">
      <alignment vertical="top"/>
    </xf>
    <xf numFmtId="196" fontId="12" fillId="0" borderId="0" xfId="0" applyNumberFormat="1" applyFont="1" applyFill="1" applyAlignment="1">
      <alignment vertical="top"/>
    </xf>
    <xf numFmtId="196" fontId="5" fillId="0" borderId="0" xfId="0" applyNumberFormat="1" applyFont="1" applyFill="1" applyBorder="1" applyAlignment="1">
      <alignment horizontal="center" vertical="top"/>
    </xf>
    <xf numFmtId="37" fontId="3" fillId="0" borderId="0" xfId="0" applyNumberFormat="1" applyFont="1" applyFill="1" applyAlignment="1">
      <alignment vertical="center"/>
    </xf>
    <xf numFmtId="196" fontId="3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/>
    </xf>
    <xf numFmtId="196" fontId="3" fillId="0" borderId="0" xfId="0" applyNumberFormat="1" applyFont="1" applyFill="1" applyAlignment="1">
      <alignment vertical="center"/>
    </xf>
    <xf numFmtId="196" fontId="3" fillId="0" borderId="0" xfId="0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9" fontId="3" fillId="0" borderId="0" xfId="46" applyFont="1" applyFill="1" applyAlignment="1">
      <alignment horizontal="centerContinuous" vertical="center"/>
    </xf>
    <xf numFmtId="196" fontId="5" fillId="0" borderId="1" xfId="0" applyNumberFormat="1" applyFont="1" applyFill="1" applyBorder="1" applyAlignment="1">
      <alignment horizontal="center" vertical="center"/>
    </xf>
    <xf numFmtId="196" fontId="5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center" vertical="center"/>
    </xf>
    <xf numFmtId="196" fontId="6" fillId="0" borderId="0" xfId="0" applyNumberFormat="1" applyFont="1" applyFill="1" applyAlignment="1">
      <alignment horizontal="right" vertical="center"/>
    </xf>
    <xf numFmtId="0" fontId="3" fillId="0" borderId="2" xfId="0" applyNumberFormat="1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>
      <alignment horizontal="center" vertical="center"/>
    </xf>
    <xf numFmtId="1" fontId="3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top"/>
    </xf>
    <xf numFmtId="0" fontId="6" fillId="0" borderId="0" xfId="0" applyFont="1" applyFill="1" applyAlignment="1">
      <alignment horizontal="center" vertical="center"/>
    </xf>
    <xf numFmtId="9" fontId="6" fillId="0" borderId="0" xfId="46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top"/>
    </xf>
    <xf numFmtId="41" fontId="5" fillId="0" borderId="0" xfId="0" applyNumberFormat="1" applyFont="1" applyFill="1" applyAlignment="1">
      <alignment horizontal="center" vertical="top"/>
    </xf>
    <xf numFmtId="9" fontId="3" fillId="0" borderId="0" xfId="46" applyFont="1" applyFill="1" applyBorder="1" applyAlignment="1">
      <alignment horizontal="center" vertical="top"/>
    </xf>
    <xf numFmtId="49" fontId="14" fillId="0" borderId="0" xfId="0" applyNumberFormat="1" applyFont="1" applyFill="1" applyAlignment="1">
      <alignment vertical="center"/>
    </xf>
    <xf numFmtId="219" fontId="14" fillId="0" borderId="0" xfId="0" applyNumberFormat="1" applyFont="1" applyFill="1" applyAlignment="1">
      <alignment horizontal="right" vertical="center"/>
    </xf>
    <xf numFmtId="1" fontId="14" fillId="0" borderId="0" xfId="0" applyNumberFormat="1" applyFont="1" applyFill="1" applyAlignment="1">
      <alignment horizontal="center" vertical="center"/>
    </xf>
    <xf numFmtId="41" fontId="14" fillId="0" borderId="0" xfId="0" applyNumberFormat="1" applyFont="1" applyFill="1" applyAlignment="1">
      <alignment vertical="center"/>
    </xf>
    <xf numFmtId="41" fontId="14" fillId="0" borderId="0" xfId="0" applyNumberFormat="1" applyFont="1" applyFill="1" applyAlignment="1">
      <alignment horizontal="right" vertical="center"/>
    </xf>
    <xf numFmtId="219" fontId="14" fillId="0" borderId="0" xfId="0" applyNumberFormat="1" applyFont="1" applyFill="1" applyAlignment="1">
      <alignment vertical="center"/>
    </xf>
    <xf numFmtId="41" fontId="10" fillId="0" borderId="1" xfId="0" applyNumberFormat="1" applyFont="1" applyFill="1" applyBorder="1" applyAlignment="1">
      <alignment horizontal="right" vertical="center"/>
    </xf>
    <xf numFmtId="41" fontId="10" fillId="0" borderId="0" xfId="0" applyNumberFormat="1" applyFont="1" applyFill="1" applyAlignment="1">
      <alignment horizontal="right" vertical="center"/>
    </xf>
    <xf numFmtId="41" fontId="10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10" fillId="0" borderId="3" xfId="0" applyNumberFormat="1" applyFont="1" applyFill="1" applyBorder="1" applyAlignment="1">
      <alignment horizontal="right" vertical="center"/>
    </xf>
    <xf numFmtId="0" fontId="10" fillId="0" borderId="0" xfId="0" applyNumberFormat="1" applyFont="1" applyFill="1" applyAlignment="1">
      <alignment horizontal="right" vertical="center"/>
    </xf>
    <xf numFmtId="41" fontId="14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horizontal="center" vertical="center"/>
    </xf>
    <xf numFmtId="196" fontId="3" fillId="0" borderId="0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Border="1" applyAlignment="1">
      <alignment horizontal="center" vertical="top"/>
    </xf>
    <xf numFmtId="49" fontId="14" fillId="0" borderId="0" xfId="0" applyNumberFormat="1" applyFont="1" applyFill="1" applyAlignment="1">
      <alignment vertical="top"/>
    </xf>
    <xf numFmtId="37" fontId="15" fillId="0" borderId="0" xfId="0" applyNumberFormat="1" applyFont="1" applyFill="1" applyAlignment="1">
      <alignment vertical="top"/>
    </xf>
    <xf numFmtId="219" fontId="10" fillId="0" borderId="0" xfId="0" applyNumberFormat="1" applyFont="1" applyFill="1" applyAlignment="1">
      <alignment vertical="top"/>
    </xf>
    <xf numFmtId="1" fontId="10" fillId="0" borderId="0" xfId="0" applyNumberFormat="1" applyFont="1" applyFill="1" applyAlignment="1">
      <alignment horizontal="center" vertical="top"/>
    </xf>
    <xf numFmtId="41" fontId="10" fillId="0" borderId="0" xfId="0" applyNumberFormat="1" applyFont="1" applyFill="1" applyAlignment="1">
      <alignment vertical="top"/>
    </xf>
    <xf numFmtId="41" fontId="10" fillId="0" borderId="0" xfId="0" applyNumberFormat="1" applyFont="1" applyFill="1" applyAlignment="1">
      <alignment horizontal="right" vertical="top"/>
    </xf>
    <xf numFmtId="41" fontId="3" fillId="0" borderId="4" xfId="0" applyNumberFormat="1" applyFont="1" applyFill="1" applyBorder="1" applyAlignment="1">
      <alignment horizontal="center" vertical="top"/>
    </xf>
    <xf numFmtId="174" fontId="3" fillId="0" borderId="3" xfId="9" applyNumberFormat="1" applyFont="1" applyFill="1" applyBorder="1" applyAlignment="1">
      <alignment horizontal="right" vertical="top"/>
    </xf>
    <xf numFmtId="37" fontId="3" fillId="0" borderId="0" xfId="0" applyNumberFormat="1" applyFont="1" applyFill="1" applyAlignment="1">
      <alignment horizontal="right" vertical="center"/>
    </xf>
    <xf numFmtId="41" fontId="15" fillId="0" borderId="0" xfId="9" applyNumberFormat="1" applyFont="1" applyFill="1" applyBorder="1" applyAlignment="1"/>
    <xf numFmtId="41" fontId="15" fillId="0" borderId="0" xfId="9" applyNumberFormat="1" applyFont="1" applyFill="1" applyBorder="1" applyAlignment="1">
      <alignment horizontal="center"/>
    </xf>
    <xf numFmtId="41" fontId="15" fillId="0" borderId="1" xfId="9" applyNumberFormat="1" applyFont="1" applyFill="1" applyBorder="1" applyAlignment="1"/>
    <xf numFmtId="219" fontId="10" fillId="0" borderId="0" xfId="0" applyNumberFormat="1" applyFont="1" applyFill="1" applyAlignment="1">
      <alignment vertical="center"/>
    </xf>
    <xf numFmtId="196" fontId="3" fillId="0" borderId="0" xfId="0" applyNumberFormat="1" applyFont="1" applyFill="1" applyAlignment="1">
      <alignment horizontal="right" vertical="center"/>
    </xf>
    <xf numFmtId="41" fontId="16" fillId="0" borderId="0" xfId="0" applyNumberFormat="1" applyFont="1" applyFill="1" applyAlignment="1">
      <alignment vertical="top"/>
    </xf>
    <xf numFmtId="41" fontId="3" fillId="0" borderId="3" xfId="0" applyNumberFormat="1" applyFont="1" applyFill="1" applyBorder="1" applyAlignment="1">
      <alignment horizontal="right" vertical="top"/>
    </xf>
    <xf numFmtId="43" fontId="3" fillId="0" borderId="3" xfId="9" applyNumberFormat="1" applyFont="1" applyFill="1" applyBorder="1" applyAlignment="1">
      <alignment horizontal="right" vertical="top"/>
    </xf>
    <xf numFmtId="240" fontId="3" fillId="0" borderId="3" xfId="0" applyNumberFormat="1" applyFont="1" applyFill="1" applyBorder="1" applyAlignment="1">
      <alignment horizontal="right" vertical="top"/>
    </xf>
    <xf numFmtId="9" fontId="3" fillId="0" borderId="0" xfId="46" applyFont="1" applyFill="1" applyAlignment="1">
      <alignment vertical="center"/>
    </xf>
    <xf numFmtId="43" fontId="3" fillId="0" borderId="3" xfId="9" applyFont="1" applyFill="1" applyBorder="1" applyAlignment="1">
      <alignment vertical="top"/>
    </xf>
    <xf numFmtId="43" fontId="3" fillId="0" borderId="3" xfId="9" applyNumberFormat="1" applyFont="1" applyFill="1" applyBorder="1" applyAlignment="1">
      <alignment vertical="top"/>
    </xf>
    <xf numFmtId="37" fontId="3" fillId="0" borderId="0" xfId="6318" applyNumberFormat="1" applyFont="1" applyFill="1" applyAlignment="1">
      <alignment vertical="top"/>
    </xf>
    <xf numFmtId="1" fontId="3" fillId="0" borderId="0" xfId="0" applyNumberFormat="1" applyFont="1" applyFill="1" applyBorder="1" applyAlignment="1">
      <alignment horizontal="center" vertical="top"/>
    </xf>
    <xf numFmtId="0" fontId="13" fillId="0" borderId="0" xfId="0" applyNumberFormat="1" applyFont="1" applyFill="1" applyAlignment="1">
      <alignment horizontal="center" vertical="top"/>
    </xf>
    <xf numFmtId="196" fontId="13" fillId="0" borderId="0" xfId="0" applyNumberFormat="1" applyFont="1" applyFill="1" applyBorder="1" applyAlignment="1">
      <alignment horizontal="center" vertical="top"/>
    </xf>
    <xf numFmtId="41" fontId="13" fillId="0" borderId="0" xfId="0" applyNumberFormat="1" applyFont="1" applyFill="1" applyBorder="1" applyAlignment="1">
      <alignment horizontal="right" vertical="top"/>
    </xf>
    <xf numFmtId="41" fontId="13" fillId="0" borderId="0" xfId="0" applyNumberFormat="1" applyFont="1" applyFill="1" applyAlignment="1">
      <alignment horizontal="right" vertical="top"/>
    </xf>
    <xf numFmtId="196" fontId="3" fillId="0" borderId="2" xfId="0" applyNumberFormat="1" applyFont="1" applyFill="1" applyBorder="1" applyAlignment="1">
      <alignment horizontal="right" vertical="top"/>
    </xf>
    <xf numFmtId="41" fontId="3" fillId="0" borderId="2" xfId="0" applyNumberFormat="1" applyFont="1" applyFill="1" applyBorder="1" applyAlignment="1">
      <alignment horizontal="right" vertical="top"/>
    </xf>
    <xf numFmtId="196" fontId="3" fillId="0" borderId="1" xfId="0" applyNumberFormat="1" applyFont="1" applyFill="1" applyBorder="1" applyAlignment="1">
      <alignment horizontal="right" vertical="top"/>
    </xf>
    <xf numFmtId="41" fontId="3" fillId="0" borderId="1" xfId="0" applyNumberFormat="1" applyFont="1" applyFill="1" applyBorder="1" applyAlignment="1">
      <alignment horizontal="right" vertical="top"/>
    </xf>
    <xf numFmtId="196" fontId="3" fillId="0" borderId="4" xfId="0" applyNumberFormat="1" applyFont="1" applyFill="1" applyBorder="1" applyAlignment="1">
      <alignment horizontal="right" vertical="top"/>
    </xf>
    <xf numFmtId="41" fontId="3" fillId="0" borderId="4" xfId="0" applyNumberFormat="1" applyFont="1" applyFill="1" applyBorder="1" applyAlignment="1">
      <alignment horizontal="right" vertical="top"/>
    </xf>
    <xf numFmtId="196" fontId="3" fillId="0" borderId="3" xfId="0" applyNumberFormat="1" applyFont="1" applyFill="1" applyBorder="1" applyAlignment="1">
      <alignment horizontal="right" vertical="top"/>
    </xf>
    <xf numFmtId="0" fontId="3" fillId="0" borderId="0" xfId="0" applyNumberFormat="1" applyFont="1" applyFill="1" applyBorder="1" applyAlignment="1">
      <alignment horizontal="left" vertical="top"/>
    </xf>
    <xf numFmtId="196" fontId="3" fillId="0" borderId="0" xfId="0" applyNumberFormat="1" applyFont="1" applyFill="1" applyBorder="1" applyAlignment="1">
      <alignment horizontal="left" vertical="top"/>
    </xf>
    <xf numFmtId="0" fontId="3" fillId="0" borderId="5" xfId="0" applyNumberFormat="1" applyFont="1" applyFill="1" applyBorder="1" applyAlignment="1">
      <alignment vertical="top"/>
    </xf>
    <xf numFmtId="0" fontId="5" fillId="0" borderId="0" xfId="0" quotePrefix="1" applyNumberFormat="1" applyFont="1" applyFill="1" applyAlignment="1">
      <alignment horizontal="left" vertical="top"/>
    </xf>
    <xf numFmtId="196" fontId="3" fillId="0" borderId="2" xfId="0" quotePrefix="1" applyNumberFormat="1" applyFont="1" applyFill="1" applyBorder="1" applyAlignment="1">
      <alignment horizontal="center" vertical="top"/>
    </xf>
    <xf numFmtId="0" fontId="3" fillId="0" borderId="2" xfId="0" quotePrefix="1" applyNumberFormat="1" applyFont="1" applyFill="1" applyBorder="1" applyAlignment="1">
      <alignment horizontal="center" vertical="top"/>
    </xf>
    <xf numFmtId="196" fontId="3" fillId="0" borderId="0" xfId="0" quotePrefix="1" applyNumberFormat="1" applyFont="1" applyFill="1" applyBorder="1" applyAlignment="1">
      <alignment horizontal="center" vertical="top"/>
    </xf>
    <xf numFmtId="0" fontId="3" fillId="0" borderId="0" xfId="0" quotePrefix="1" applyNumberFormat="1" applyFont="1" applyFill="1" applyBorder="1" applyAlignment="1">
      <alignment horizontal="center" vertical="top"/>
    </xf>
    <xf numFmtId="0" fontId="3" fillId="0" borderId="0" xfId="0" quotePrefix="1" applyFont="1" applyFill="1" applyAlignment="1">
      <alignment horizontal="left" vertical="top"/>
    </xf>
    <xf numFmtId="0" fontId="5" fillId="0" borderId="0" xfId="0" quotePrefix="1" applyNumberFormat="1" applyFont="1" applyFill="1" applyAlignment="1">
      <alignment horizontal="left" vertical="center"/>
    </xf>
    <xf numFmtId="41" fontId="3" fillId="0" borderId="0" xfId="0" quotePrefix="1" applyNumberFormat="1" applyFont="1" applyFill="1" applyAlignment="1">
      <alignment horizontal="center" vertical="top"/>
    </xf>
    <xf numFmtId="0" fontId="3" fillId="0" borderId="0" xfId="0" quotePrefix="1" applyNumberFormat="1" applyFont="1" applyFill="1" applyAlignment="1">
      <alignment horizontal="left" vertical="top"/>
    </xf>
    <xf numFmtId="41" fontId="7" fillId="0" borderId="0" xfId="0" applyNumberFormat="1" applyFont="1" applyFill="1" applyAlignment="1">
      <alignment horizontal="center" vertical="center"/>
    </xf>
    <xf numFmtId="196" fontId="5" fillId="0" borderId="1" xfId="0" applyNumberFormat="1" applyFont="1" applyFill="1" applyBorder="1" applyAlignment="1">
      <alignment horizontal="center" vertical="top"/>
    </xf>
    <xf numFmtId="0" fontId="3" fillId="0" borderId="0" xfId="0" applyFont="1" applyAlignment="1">
      <alignment vertical="top"/>
    </xf>
    <xf numFmtId="37" fontId="3" fillId="0" borderId="0" xfId="5935" applyNumberFormat="1" applyFont="1" applyAlignment="1">
      <alignment vertical="center"/>
    </xf>
    <xf numFmtId="41" fontId="3" fillId="0" borderId="40" xfId="5044" applyNumberFormat="1" applyFont="1" applyFill="1" applyBorder="1" applyAlignment="1">
      <alignment horizontal="center" vertical="top"/>
    </xf>
    <xf numFmtId="41" fontId="3" fillId="0" borderId="52" xfId="5044" applyNumberFormat="1" applyFont="1" applyFill="1" applyBorder="1" applyAlignment="1">
      <alignment horizontal="center" vertical="top"/>
    </xf>
    <xf numFmtId="196" fontId="3" fillId="0" borderId="0" xfId="0" applyNumberFormat="1" applyFont="1" applyAlignment="1">
      <alignment horizontal="right" vertical="top"/>
    </xf>
    <xf numFmtId="41" fontId="3" fillId="0" borderId="0" xfId="0" applyNumberFormat="1" applyFont="1" applyAlignment="1">
      <alignment horizontal="right" vertical="top"/>
    </xf>
    <xf numFmtId="9" fontId="3" fillId="0" borderId="0" xfId="46" applyFont="1" applyFill="1" applyAlignment="1">
      <alignment vertical="top"/>
    </xf>
    <xf numFmtId="9" fontId="3" fillId="0" borderId="0" xfId="46" applyFont="1" applyAlignment="1">
      <alignment vertical="top"/>
    </xf>
    <xf numFmtId="196" fontId="3" fillId="0" borderId="0" xfId="0" applyNumberFormat="1" applyFont="1" applyAlignment="1">
      <alignment vertical="center"/>
    </xf>
    <xf numFmtId="196" fontId="3" fillId="0" borderId="2" xfId="0" applyNumberFormat="1" applyFont="1" applyFill="1" applyBorder="1" applyAlignment="1">
      <alignment horizontal="center" vertical="top"/>
    </xf>
    <xf numFmtId="196" fontId="3" fillId="0" borderId="0" xfId="0" applyNumberFormat="1" applyFont="1" applyFill="1" applyBorder="1" applyAlignment="1">
      <alignment horizontal="center" vertical="top"/>
    </xf>
    <xf numFmtId="196" fontId="3" fillId="0" borderId="1" xfId="0" applyNumberFormat="1" applyFont="1" applyFill="1" applyBorder="1" applyAlignment="1">
      <alignment horizontal="center" vertical="top"/>
    </xf>
    <xf numFmtId="196" fontId="5" fillId="0" borderId="1" xfId="0" applyNumberFormat="1" applyFont="1" applyFill="1" applyBorder="1" applyAlignment="1">
      <alignment horizontal="center" vertical="top"/>
    </xf>
    <xf numFmtId="196" fontId="3" fillId="0" borderId="2" xfId="0" applyNumberFormat="1" applyFont="1" applyFill="1" applyBorder="1" applyAlignment="1">
      <alignment horizontal="center" vertical="top"/>
    </xf>
    <xf numFmtId="196" fontId="3" fillId="0" borderId="0" xfId="0" applyNumberFormat="1" applyFont="1" applyFill="1" applyBorder="1" applyAlignment="1">
      <alignment horizontal="center" vertical="top"/>
    </xf>
    <xf numFmtId="196" fontId="3" fillId="0" borderId="1" xfId="0" applyNumberFormat="1" applyFont="1" applyFill="1" applyBorder="1" applyAlignment="1">
      <alignment horizontal="center" vertical="top"/>
    </xf>
  </cellXfs>
  <cellStyles count="11070">
    <cellStyle name="_x0007_" xfId="132" xr:uid="{00000000-0005-0000-0000-000000000000}"/>
    <cellStyle name="_x0007_ 2" xfId="157" xr:uid="{00000000-0005-0000-0000-000001000000}"/>
    <cellStyle name="､@ｯ・AP" xfId="252" xr:uid="{00000000-0005-0000-0000-000002000000}"/>
    <cellStyle name="､@ｯ・AR" xfId="253" xr:uid="{00000000-0005-0000-0000-000003000000}"/>
    <cellStyle name="､@ｯ・FROM-11" xfId="26" xr:uid="{00000000-0005-0000-0000-000004000000}"/>
    <cellStyle name="､@ｯ・FROM-11 10" xfId="260" xr:uid="{00000000-0005-0000-0000-000005000000}"/>
    <cellStyle name="､@ｯ・FROM-11 11" xfId="265" xr:uid="{00000000-0005-0000-0000-000006000000}"/>
    <cellStyle name="､@ｯ・FROM-11 12" xfId="274" xr:uid="{00000000-0005-0000-0000-000007000000}"/>
    <cellStyle name="､@ｯ・FROM-11 13" xfId="287" xr:uid="{00000000-0005-0000-0000-000008000000}"/>
    <cellStyle name="､@ｯ・FROM-11 14" xfId="296" xr:uid="{00000000-0005-0000-0000-000009000000}"/>
    <cellStyle name="､@ｯ・FROM-11 15" xfId="154" xr:uid="{00000000-0005-0000-0000-00000A000000}"/>
    <cellStyle name="､@ｯ・FROM-11 16" xfId="313" xr:uid="{00000000-0005-0000-0000-00000B000000}"/>
    <cellStyle name="､@ｯ・FROM-11 17" xfId="7205" xr:uid="{F73BD141-D445-4D2B-9B2D-6FB7031BEBA0}"/>
    <cellStyle name="､@ｯ・FROM-11 2" xfId="186" xr:uid="{00000000-0005-0000-0000-00000C000000}"/>
    <cellStyle name="､@ｯ・FROM-11 2 2" xfId="7742" xr:uid="{F00B2D86-DA65-4D61-8980-EABA72A5C75A}"/>
    <cellStyle name="､@ｯ・FROM-11 3" xfId="211" xr:uid="{00000000-0005-0000-0000-00000D000000}"/>
    <cellStyle name="､@ｯ・FROM-11 4" xfId="121" xr:uid="{00000000-0005-0000-0000-00000E000000}"/>
    <cellStyle name="､@ｯ・FROM-11 5" xfId="317" xr:uid="{00000000-0005-0000-0000-00000F000000}"/>
    <cellStyle name="､@ｯ・FROM-11 6" xfId="322" xr:uid="{00000000-0005-0000-0000-000010000000}"/>
    <cellStyle name="､@ｯ・FROM-11 7" xfId="329" xr:uid="{00000000-0005-0000-0000-000011000000}"/>
    <cellStyle name="､@ｯ・FROM-11 8" xfId="337" xr:uid="{00000000-0005-0000-0000-000012000000}"/>
    <cellStyle name="､@ｯ・FROM-11 9" xfId="341" xr:uid="{00000000-0005-0000-0000-000013000000}"/>
    <cellStyle name="､@ｯ・GROUP" xfId="350" xr:uid="{00000000-0005-0000-0000-000014000000}"/>
    <cellStyle name="､@ｯ・INVESTMENT" xfId="357" xr:uid="{00000000-0005-0000-0000-000015000000}"/>
    <cellStyle name="､@ｯ・LAND &amp; BLDG" xfId="359" xr:uid="{00000000-0005-0000-0000-000016000000}"/>
    <cellStyle name="､@ｯ・MACHINERY &amp; EQUIPMENT" xfId="366" xr:uid="{00000000-0005-0000-0000-000017000000}"/>
    <cellStyle name="､@ｯ・OTHER ASSETS" xfId="375" xr:uid="{00000000-0005-0000-0000-000018000000}"/>
    <cellStyle name="､@ｯ・OTHER LIABILITIES" xfId="386" xr:uid="{00000000-0005-0000-0000-000019000000}"/>
    <cellStyle name="??" xfId="387" xr:uid="{00000000-0005-0000-0000-00001A000000}"/>
    <cellStyle name="?? - Style1" xfId="388" xr:uid="{00000000-0005-0000-0000-00001B000000}"/>
    <cellStyle name="?? [0.00]_ADMAG" xfId="402" xr:uid="{00000000-0005-0000-0000-00001C000000}"/>
    <cellStyle name="?? [0] - Style2" xfId="410" xr:uid="{00000000-0005-0000-0000-00001D000000}"/>
    <cellStyle name="?? [0]_??" xfId="426" xr:uid="{00000000-0005-0000-0000-00001E000000}"/>
    <cellStyle name="?? 2" xfId="120" xr:uid="{00000000-0005-0000-0000-00001F000000}"/>
    <cellStyle name="?? 3" xfId="428" xr:uid="{00000000-0005-0000-0000-000020000000}"/>
    <cellStyle name="?? 4" xfId="436" xr:uid="{00000000-0005-0000-0000-000021000000}"/>
    <cellStyle name="???" xfId="441" xr:uid="{00000000-0005-0000-0000-000022000000}"/>
    <cellStyle name="???? [0.00]_ADMAG" xfId="452" xr:uid="{00000000-0005-0000-0000-000023000000}"/>
    <cellStyle name="?????? - Style3" xfId="203" xr:uid="{00000000-0005-0000-0000-000024000000}"/>
    <cellStyle name="?????? - Style4" xfId="219" xr:uid="{00000000-0005-0000-0000-000025000000}"/>
    <cellStyle name="?????????????????" xfId="458" xr:uid="{00000000-0005-0000-0000-000026000000}"/>
    <cellStyle name="????????????????? [0]_MOGAS97" xfId="466" xr:uid="{00000000-0005-0000-0000-000027000000}"/>
    <cellStyle name="??????????????????? [0]_MOGAS97" xfId="477" xr:uid="{00000000-0005-0000-0000-000028000000}"/>
    <cellStyle name="???????????????????_MOGAS97" xfId="90" xr:uid="{00000000-0005-0000-0000-000029000000}"/>
    <cellStyle name="?????????????????_MOGAS97" xfId="482" xr:uid="{00000000-0005-0000-0000-00002A000000}"/>
    <cellStyle name="????_ADMAG" xfId="491" xr:uid="{00000000-0005-0000-0000-00002B000000}"/>
    <cellStyle name="???[0]_liz-ss" xfId="430" xr:uid="{00000000-0005-0000-0000-00002C000000}"/>
    <cellStyle name="???_liz-ss" xfId="501" xr:uid="{00000000-0005-0000-0000-00002D000000}"/>
    <cellStyle name="??_?.????" xfId="502" xr:uid="{00000000-0005-0000-0000-00002E000000}"/>
    <cellStyle name="_________________ [0]_TAX" xfId="510" xr:uid="{00000000-0005-0000-0000-00002F000000}"/>
    <cellStyle name="_________________ [0]_TAX 2" xfId="517" xr:uid="{00000000-0005-0000-0000-000030000000}"/>
    <cellStyle name="_________________ [0]_TAX 2 2" xfId="7206" xr:uid="{F0961674-CE43-4CB8-8FAA-142885FE6066}"/>
    <cellStyle name="_________________ [0]_TAX_SiamRath_WP2007_final" xfId="527" xr:uid="{00000000-0005-0000-0000-000031000000}"/>
    <cellStyle name="_________________ [0]_TAX_Top cpico YE07" xfId="541" xr:uid="{00000000-0005-0000-0000-000032000000}"/>
    <cellStyle name="_________________ [0]_TAX_Top_PL2008 Q2" xfId="555" xr:uid="{00000000-0005-0000-0000-000033000000}"/>
    <cellStyle name="_________________ [0]_TAX_Top31122007" xfId="557" xr:uid="{00000000-0005-0000-0000-000034000000}"/>
    <cellStyle name="_________________ [0]_TAX_Vouch_U_PL 2006" xfId="561" xr:uid="{00000000-0005-0000-0000-000035000000}"/>
    <cellStyle name="_________________ [0]_TAX_WP_Siam Rath 2006" xfId="563" xr:uid="{00000000-0005-0000-0000-000036000000}"/>
    <cellStyle name="___________________ [0]_TAX" xfId="573" xr:uid="{00000000-0005-0000-0000-000037000000}"/>
    <cellStyle name="___________________ [0]_TAX 2" xfId="448" xr:uid="{00000000-0005-0000-0000-000038000000}"/>
    <cellStyle name="___________________ [0]_TAX 2 2" xfId="7207" xr:uid="{B6A6AD8D-BB25-4DB6-B767-7435406392CD}"/>
    <cellStyle name="___________________ [0]_TAX_SiamRath_WP2007_final" xfId="12" xr:uid="{00000000-0005-0000-0000-000039000000}"/>
    <cellStyle name="___________________ [0]_TAX_Top cpico YE07" xfId="581" xr:uid="{00000000-0005-0000-0000-00003A000000}"/>
    <cellStyle name="___________________ [0]_TAX_Top_PL2008 Q2" xfId="590" xr:uid="{00000000-0005-0000-0000-00003B000000}"/>
    <cellStyle name="___________________ [0]_TAX_Top31122007" xfId="596" xr:uid="{00000000-0005-0000-0000-00003C000000}"/>
    <cellStyle name="___________________ [0]_TAX_Vouch_U_PL 2006" xfId="597" xr:uid="{00000000-0005-0000-0000-00003D000000}"/>
    <cellStyle name="___________________ [0]_TAX_WP_Siam Rath 2006" xfId="605" xr:uid="{00000000-0005-0000-0000-00003E000000}"/>
    <cellStyle name="____________________TAX" xfId="614" xr:uid="{00000000-0005-0000-0000-00003F000000}"/>
    <cellStyle name="____________________TAX 2" xfId="615" xr:uid="{00000000-0005-0000-0000-000040000000}"/>
    <cellStyle name="____________________TAX 2 2" xfId="7208" xr:uid="{E9677EA4-8651-4BF6-8872-9FA4E76A901A}"/>
    <cellStyle name="____________________TAX_SiamRath_WP2007_final" xfId="8" xr:uid="{00000000-0005-0000-0000-000041000000}"/>
    <cellStyle name="____________________TAX_Top cpico YE07" xfId="618" xr:uid="{00000000-0005-0000-0000-000042000000}"/>
    <cellStyle name="____________________TAX_Top_PL2008 Q2" xfId="631" xr:uid="{00000000-0005-0000-0000-000043000000}"/>
    <cellStyle name="____________________TAX_Top31122007" xfId="636" xr:uid="{00000000-0005-0000-0000-000044000000}"/>
    <cellStyle name="____________________TAX_Vouch_U_PL 2006" xfId="644" xr:uid="{00000000-0005-0000-0000-000045000000}"/>
    <cellStyle name="____________________TAX_WP_Siam Rath 2006" xfId="663" xr:uid="{00000000-0005-0000-0000-000046000000}"/>
    <cellStyle name="__________________TAX" xfId="664" xr:uid="{00000000-0005-0000-0000-000047000000}"/>
    <cellStyle name="__________________TAX 2" xfId="667" xr:uid="{00000000-0005-0000-0000-000048000000}"/>
    <cellStyle name="__________________TAX 2 2" xfId="7209" xr:uid="{8A1D915B-831D-4594-B137-02430E8223E7}"/>
    <cellStyle name="__________________TAX_SiamRath_WP2007_final" xfId="668" xr:uid="{00000000-0005-0000-0000-000049000000}"/>
    <cellStyle name="__________________TAX_Top cpico YE07" xfId="677" xr:uid="{00000000-0005-0000-0000-00004A000000}"/>
    <cellStyle name="__________________TAX_Top_PL2008 Q2" xfId="680" xr:uid="{00000000-0005-0000-0000-00004B000000}"/>
    <cellStyle name="__________________TAX_Top31122007" xfId="687" xr:uid="{00000000-0005-0000-0000-00004C000000}"/>
    <cellStyle name="__________________TAX_Vouch_U_PL 2006" xfId="692" xr:uid="{00000000-0005-0000-0000-00004D000000}"/>
    <cellStyle name="__________________TAX_WP_Siam Rath 2006" xfId="701" xr:uid="{00000000-0005-0000-0000-00004E000000}"/>
    <cellStyle name="_____TAX" xfId="705" xr:uid="{00000000-0005-0000-0000-00004F000000}"/>
    <cellStyle name="_____TAX 2" xfId="713" xr:uid="{00000000-0005-0000-0000-000050000000}"/>
    <cellStyle name="_____TAX 2 2" xfId="7210" xr:uid="{E5293E72-BDAA-4D02-9528-1C0156A4BBC7}"/>
    <cellStyle name="_____TAX_3CTV Doll_Top YE2007_Final_for client" xfId="395" xr:uid="{00000000-0005-0000-0000-000051000000}"/>
    <cellStyle name="_____TAX_3CTV Doll_Top YE2007_Final_for client 2" xfId="7743" xr:uid="{B05B1DC2-2D00-44D6-915A-F6701DB11164}"/>
    <cellStyle name="_____TAX_Top31122007 natt" xfId="440" xr:uid="{00000000-0005-0000-0000-000052000000}"/>
    <cellStyle name="_____TAX_Top31122007 natt 2" xfId="7211" xr:uid="{3B9EC000-87AD-4B86-892A-4D439CC23E49}"/>
    <cellStyle name="_90" xfId="717" xr:uid="{00000000-0005-0000-0000-000053000000}"/>
    <cellStyle name="_90 10" xfId="725" xr:uid="{00000000-0005-0000-0000-000054000000}"/>
    <cellStyle name="_90 10 2" xfId="7744" xr:uid="{877ADE01-61BE-4580-89C4-A0CCC894E493}"/>
    <cellStyle name="_90 11" xfId="732" xr:uid="{00000000-0005-0000-0000-000055000000}"/>
    <cellStyle name="_90 11 2" xfId="7745" xr:uid="{F5DA7E37-718B-4C2A-8481-464C0CE708D1}"/>
    <cellStyle name="_90 12" xfId="383" xr:uid="{00000000-0005-0000-0000-000056000000}"/>
    <cellStyle name="_90 12 2" xfId="7746" xr:uid="{C64C3895-41C0-4132-96F0-1B1CCF3A2143}"/>
    <cellStyle name="_90 13" xfId="742" xr:uid="{00000000-0005-0000-0000-000057000000}"/>
    <cellStyle name="_90 13 2" xfId="7747" xr:uid="{746084C9-B77F-4E5E-AF19-5AE3CA4AAA48}"/>
    <cellStyle name="_90 14" xfId="16" xr:uid="{00000000-0005-0000-0000-000058000000}"/>
    <cellStyle name="_90 14 2" xfId="7748" xr:uid="{6AAD6D34-6423-428C-84C9-6D76EA0166CE}"/>
    <cellStyle name="_90 15" xfId="749" xr:uid="{00000000-0005-0000-0000-000059000000}"/>
    <cellStyle name="_90 15 2" xfId="7749" xr:uid="{C9471082-7125-42E8-858F-1CAACC754724}"/>
    <cellStyle name="_90 16" xfId="455" xr:uid="{00000000-0005-0000-0000-00005A000000}"/>
    <cellStyle name="_90 16 2" xfId="7750" xr:uid="{4ABD1CE0-6AA3-41EC-8673-1890627FD8C2}"/>
    <cellStyle name="_90 2" xfId="751" xr:uid="{00000000-0005-0000-0000-00005B000000}"/>
    <cellStyle name="_90 3" xfId="753" xr:uid="{00000000-0005-0000-0000-00005C000000}"/>
    <cellStyle name="_90 4" xfId="756" xr:uid="{00000000-0005-0000-0000-00005D000000}"/>
    <cellStyle name="_90 4 2" xfId="7751" xr:uid="{324BDFD2-B4E3-4D5B-A2F3-38220DB9000A}"/>
    <cellStyle name="_90 5" xfId="758" xr:uid="{00000000-0005-0000-0000-00005E000000}"/>
    <cellStyle name="_90 5 2" xfId="7752" xr:uid="{360E507E-EEAC-442F-94D6-7238D8D09CE3}"/>
    <cellStyle name="_90 6" xfId="760" xr:uid="{00000000-0005-0000-0000-00005F000000}"/>
    <cellStyle name="_90 6 2" xfId="7753" xr:uid="{560AB2C7-BE8E-4697-AF8C-1D4B58B663C4}"/>
    <cellStyle name="_90 7" xfId="764" xr:uid="{00000000-0005-0000-0000-000060000000}"/>
    <cellStyle name="_90 7 2" xfId="7754" xr:uid="{4402FC77-CFC9-4E9D-8B6F-03B8B41937D5}"/>
    <cellStyle name="_90 8" xfId="771" xr:uid="{00000000-0005-0000-0000-000061000000}"/>
    <cellStyle name="_90 8 2" xfId="7755" xr:uid="{B5FFBED7-96BE-4F56-B67E-CE475B333E50}"/>
    <cellStyle name="_90 9" xfId="521" xr:uid="{00000000-0005-0000-0000-000062000000}"/>
    <cellStyle name="_90 9 2" xfId="7756" xr:uid="{9B5071C5-4DC8-494E-81B5-75427F7A38B0}"/>
    <cellStyle name="_90_Adjust_TAX_Q151" xfId="235" xr:uid="{00000000-0005-0000-0000-000063000000}"/>
    <cellStyle name="_90_Adjust_TAX_Q151 2" xfId="782" xr:uid="{00000000-0005-0000-0000-000064000000}"/>
    <cellStyle name="_90_Global_Q1'08_Pow" xfId="795" xr:uid="{00000000-0005-0000-0000-000065000000}"/>
    <cellStyle name="_90_Global_Q1'08_Pow 2" xfId="797" xr:uid="{00000000-0005-0000-0000-000066000000}"/>
    <cellStyle name="_90_Global_Q2'08_Pow" xfId="800" xr:uid="{00000000-0005-0000-0000-000067000000}"/>
    <cellStyle name="_90_Global_Q2'08_Pow 2" xfId="806" xr:uid="{00000000-0005-0000-0000-000068000000}"/>
    <cellStyle name="_90_เอกสารของนก" xfId="529" xr:uid="{00000000-0005-0000-0000-000069000000}"/>
    <cellStyle name="_90_เอกสารของนก 2" xfId="825" xr:uid="{00000000-0005-0000-0000-00006A000000}"/>
    <cellStyle name="_Anol_PCC_06.30.05" xfId="831" xr:uid="{00000000-0005-0000-0000-00006B000000}"/>
    <cellStyle name="_Anol_PCC_06.30.05 10" xfId="835" xr:uid="{00000000-0005-0000-0000-00006C000000}"/>
    <cellStyle name="_Anol_PCC_06.30.05 10 2" xfId="7757" xr:uid="{76CB79CB-F77C-4206-ABFB-682FF01CFFE7}"/>
    <cellStyle name="_Anol_PCC_06.30.05 11" xfId="727" xr:uid="{00000000-0005-0000-0000-00006D000000}"/>
    <cellStyle name="_Anol_PCC_06.30.05 11 2" xfId="7758" xr:uid="{F9A245F8-AF1D-44BA-92F0-D3544784789D}"/>
    <cellStyle name="_Anol_PCC_06.30.05 12" xfId="729" xr:uid="{00000000-0005-0000-0000-00006E000000}"/>
    <cellStyle name="_Anol_PCC_06.30.05 12 2" xfId="7759" xr:uid="{C86F0213-1A49-4220-893B-AEDC9E44346A}"/>
    <cellStyle name="_Anol_PCC_06.30.05 13" xfId="380" xr:uid="{00000000-0005-0000-0000-00006F000000}"/>
    <cellStyle name="_Anol_PCC_06.30.05 13 2" xfId="7760" xr:uid="{FE90A97F-3691-4E87-BE3E-C277C79DAC63}"/>
    <cellStyle name="_Anol_PCC_06.30.05 14" xfId="744" xr:uid="{00000000-0005-0000-0000-000070000000}"/>
    <cellStyle name="_Anol_PCC_06.30.05 14 2" xfId="7761" xr:uid="{40A18958-6222-4017-AE75-4AF03F8053F5}"/>
    <cellStyle name="_Anol_PCC_06.30.05 15" xfId="20" xr:uid="{00000000-0005-0000-0000-000071000000}"/>
    <cellStyle name="_Anol_PCC_06.30.05 15 2" xfId="7762" xr:uid="{9A06F102-86A0-4753-84EB-EC6AC8882AAE}"/>
    <cellStyle name="_Anol_PCC_06.30.05 16" xfId="746" xr:uid="{00000000-0005-0000-0000-000072000000}"/>
    <cellStyle name="_Anol_PCC_06.30.05 16 2" xfId="7763" xr:uid="{7BBCBACD-F640-46F6-B302-B2AFFEAF33AD}"/>
    <cellStyle name="_Anol_PCC_06.30.05 2" xfId="562" xr:uid="{00000000-0005-0000-0000-000073000000}"/>
    <cellStyle name="_Anol_PCC_06.30.05 3" xfId="842" xr:uid="{00000000-0005-0000-0000-000074000000}"/>
    <cellStyle name="_Anol_PCC_06.30.05 4" xfId="844" xr:uid="{00000000-0005-0000-0000-000075000000}"/>
    <cellStyle name="_Anol_PCC_06.30.05 4 2" xfId="7764" xr:uid="{258F1428-BC10-4138-AF73-51400ACF13BC}"/>
    <cellStyle name="_Anol_PCC_06.30.05 5" xfId="846" xr:uid="{00000000-0005-0000-0000-000076000000}"/>
    <cellStyle name="_Anol_PCC_06.30.05 5 2" xfId="7765" xr:uid="{2112249B-464C-4544-82C4-14585F7BA789}"/>
    <cellStyle name="_Anol_PCC_06.30.05 6" xfId="682" xr:uid="{00000000-0005-0000-0000-000077000000}"/>
    <cellStyle name="_Anol_PCC_06.30.05 6 2" xfId="7766" xr:uid="{AF227E75-EEE3-4D04-9667-B941838EE1E9}"/>
    <cellStyle name="_Anol_PCC_06.30.05 7" xfId="852" xr:uid="{00000000-0005-0000-0000-000078000000}"/>
    <cellStyle name="_Anol_PCC_06.30.05 7 2" xfId="7767" xr:uid="{0E437FCA-FFD5-4E75-B439-A011D4A15D2E}"/>
    <cellStyle name="_Anol_PCC_06.30.05 8" xfId="854" xr:uid="{00000000-0005-0000-0000-000079000000}"/>
    <cellStyle name="_Anol_PCC_06.30.05 8 2" xfId="7768" xr:uid="{0B13CDF0-8D91-4500-89FF-EAC2B1248180}"/>
    <cellStyle name="_Anol_PCC_06.30.05 9" xfId="855" xr:uid="{00000000-0005-0000-0000-00007A000000}"/>
    <cellStyle name="_Anol_PCC_06.30.05 9 2" xfId="7769" xr:uid="{2286F7DF-C247-4A95-B4B4-1F3C9F1B086F}"/>
    <cellStyle name="_Anol_PCC_06.30.05_Adjust_TAX_Q151" xfId="660" xr:uid="{00000000-0005-0000-0000-00007B000000}"/>
    <cellStyle name="_Anol_PCC_06.30.05_Adjust_TAX_Q151 2" xfId="863" xr:uid="{00000000-0005-0000-0000-00007C000000}"/>
    <cellStyle name="_Anol_PCC_06.30.05_Global_Q1'08_Pow" xfId="865" xr:uid="{00000000-0005-0000-0000-00007D000000}"/>
    <cellStyle name="_Anol_PCC_06.30.05_Global_Q1'08_Pow 2" xfId="868" xr:uid="{00000000-0005-0000-0000-00007E000000}"/>
    <cellStyle name="_Anol_PCC_06.30.05_Global_Q2'08_Pow" xfId="873" xr:uid="{00000000-0005-0000-0000-00007F000000}"/>
    <cellStyle name="_Anol_PCC_06.30.05_Global_Q2'08_Pow 2" xfId="418" xr:uid="{00000000-0005-0000-0000-000080000000}"/>
    <cellStyle name="_Anol_PCC_06.30.05_เอกสารของนก" xfId="876" xr:uid="{00000000-0005-0000-0000-000081000000}"/>
    <cellStyle name="_Anol_PCC_06.30.05_เอกสารของนก 2" xfId="881" xr:uid="{00000000-0005-0000-0000-000082000000}"/>
    <cellStyle name="_F1" xfId="340" xr:uid="{00000000-0005-0000-0000-000083000000}"/>
    <cellStyle name="_F1 10" xfId="882" xr:uid="{00000000-0005-0000-0000-000084000000}"/>
    <cellStyle name="_F1 10 2" xfId="7770" xr:uid="{FCE13750-DA4D-48D4-BAB4-67BAF079BD09}"/>
    <cellStyle name="_F1 11" xfId="888" xr:uid="{00000000-0005-0000-0000-000085000000}"/>
    <cellStyle name="_F1 11 2" xfId="7771" xr:uid="{47FF9F3D-FB8E-40B0-85EE-C552BF09EEC4}"/>
    <cellStyle name="_F1 12" xfId="891" xr:uid="{00000000-0005-0000-0000-000086000000}"/>
    <cellStyle name="_F1 12 2" xfId="7772" xr:uid="{E9A3E333-19C2-4904-A23D-119CA76436B9}"/>
    <cellStyle name="_F1 13" xfId="896" xr:uid="{00000000-0005-0000-0000-000087000000}"/>
    <cellStyle name="_F1 13 2" xfId="7773" xr:uid="{2E802991-05DB-45BC-9647-FB7C88E65E93}"/>
    <cellStyle name="_F1 14" xfId="901" xr:uid="{00000000-0005-0000-0000-000088000000}"/>
    <cellStyle name="_F1 14 2" xfId="7774" xr:uid="{94614B02-2F54-4982-8874-CC6EE74C933C}"/>
    <cellStyle name="_F1 15" xfId="908" xr:uid="{00000000-0005-0000-0000-000089000000}"/>
    <cellStyle name="_F1 15 2" xfId="7775" xr:uid="{631C6B2B-622E-482A-B707-85782BF4FE42}"/>
    <cellStyle name="_F1 16" xfId="914" xr:uid="{00000000-0005-0000-0000-00008A000000}"/>
    <cellStyle name="_F1 16 2" xfId="7776" xr:uid="{3ACD6238-A775-422F-91C5-EE98F37D801C}"/>
    <cellStyle name="_F1 2" xfId="273" xr:uid="{00000000-0005-0000-0000-00008B000000}"/>
    <cellStyle name="_F1 3" xfId="278" xr:uid="{00000000-0005-0000-0000-00008C000000}"/>
    <cellStyle name="_F1 4" xfId="300" xr:uid="{00000000-0005-0000-0000-00008D000000}"/>
    <cellStyle name="_F1 4 2" xfId="7777" xr:uid="{31F83787-06B9-4396-B159-8D01E6219C47}"/>
    <cellStyle name="_F1 5" xfId="148" xr:uid="{00000000-0005-0000-0000-00008E000000}"/>
    <cellStyle name="_F1 5 2" xfId="7778" xr:uid="{5620BAB2-AD7B-4A58-94A2-0B657AE6A5E6}"/>
    <cellStyle name="_F1 6" xfId="309" xr:uid="{00000000-0005-0000-0000-00008F000000}"/>
    <cellStyle name="_F1 6 2" xfId="7779" xr:uid="{652DA31D-C9B6-42FA-8F93-7BDB87B2C250}"/>
    <cellStyle name="_F1 7" xfId="916" xr:uid="{00000000-0005-0000-0000-000090000000}"/>
    <cellStyle name="_F1 7 2" xfId="7780" xr:uid="{39B7F185-2470-4991-8CCF-36FEC8DDF730}"/>
    <cellStyle name="_F1 8" xfId="923" xr:uid="{00000000-0005-0000-0000-000091000000}"/>
    <cellStyle name="_F1 8 2" xfId="7781" xr:uid="{21B6E9D3-D346-4501-AF07-C872BA34D6B7}"/>
    <cellStyle name="_F1 9" xfId="933" xr:uid="{00000000-0005-0000-0000-000092000000}"/>
    <cellStyle name="_F1 9 2" xfId="7782" xr:uid="{470B9387-3329-42AC-A919-28C0B192220D}"/>
    <cellStyle name="_F1_Adjust_TAX_Q151" xfId="939" xr:uid="{00000000-0005-0000-0000-000093000000}"/>
    <cellStyle name="_F1_Adjust_TAX_Q151 2" xfId="6" xr:uid="{00000000-0005-0000-0000-000094000000}"/>
    <cellStyle name="_F1_Global_Q1'08_Pow" xfId="945" xr:uid="{00000000-0005-0000-0000-000095000000}"/>
    <cellStyle name="_F1_Global_Q1'08_Pow 2" xfId="45" xr:uid="{00000000-0005-0000-0000-000096000000}"/>
    <cellStyle name="_F1_Global_Q2'08_Pow" xfId="952" xr:uid="{00000000-0005-0000-0000-000097000000}"/>
    <cellStyle name="_F1_Global_Q2'08_Pow 2" xfId="921" xr:uid="{00000000-0005-0000-0000-000098000000}"/>
    <cellStyle name="_F1_เอกสารของนก" xfId="971" xr:uid="{00000000-0005-0000-0000-000099000000}"/>
    <cellStyle name="_F1_เอกสารของนก 2" xfId="981" xr:uid="{00000000-0005-0000-0000-00009A000000}"/>
    <cellStyle name="_F2" xfId="476" xr:uid="{00000000-0005-0000-0000-00009B000000}"/>
    <cellStyle name="_F2 10" xfId="984" xr:uid="{00000000-0005-0000-0000-00009C000000}"/>
    <cellStyle name="_F2 10 2" xfId="7783" xr:uid="{EBEC3461-D803-434E-96FC-5387AF0620A2}"/>
    <cellStyle name="_F2 11" xfId="988" xr:uid="{00000000-0005-0000-0000-00009D000000}"/>
    <cellStyle name="_F2 11 2" xfId="7784" xr:uid="{307CD98A-697A-4983-B598-906C81CD27A1}"/>
    <cellStyle name="_F2 12" xfId="989" xr:uid="{00000000-0005-0000-0000-00009E000000}"/>
    <cellStyle name="_F2 12 2" xfId="7785" xr:uid="{6645BC41-C8DB-403E-964D-8155AE660BFD}"/>
    <cellStyle name="_F2 13" xfId="990" xr:uid="{00000000-0005-0000-0000-00009F000000}"/>
    <cellStyle name="_F2 13 2" xfId="7786" xr:uid="{0B2BA2A5-7498-4746-9AD8-75B520F06843}"/>
    <cellStyle name="_F2 14" xfId="994" xr:uid="{00000000-0005-0000-0000-0000A0000000}"/>
    <cellStyle name="_F2 14 2" xfId="7787" xr:uid="{5C35B065-3F3E-451B-9A60-F442EA68BFA4}"/>
    <cellStyle name="_F2 15" xfId="998" xr:uid="{00000000-0005-0000-0000-0000A1000000}"/>
    <cellStyle name="_F2 15 2" xfId="7788" xr:uid="{6461965E-3E44-49DD-A8EE-3A552127695C}"/>
    <cellStyle name="_F2 16" xfId="999" xr:uid="{00000000-0005-0000-0000-0000A2000000}"/>
    <cellStyle name="_F2 16 2" xfId="7789" xr:uid="{D8F153FE-D1DD-4B81-B323-90B52275EE13}"/>
    <cellStyle name="_F2 2" xfId="124" xr:uid="{00000000-0005-0000-0000-0000A3000000}"/>
    <cellStyle name="_F2 3" xfId="319" xr:uid="{00000000-0005-0000-0000-0000A4000000}"/>
    <cellStyle name="_F2 4" xfId="325" xr:uid="{00000000-0005-0000-0000-0000A5000000}"/>
    <cellStyle name="_F2 4 2" xfId="7790" xr:uid="{AA0721FE-B4BB-4C72-BAC7-46B4527FB584}"/>
    <cellStyle name="_F2 5" xfId="327" xr:uid="{00000000-0005-0000-0000-0000A6000000}"/>
    <cellStyle name="_F2 5 2" xfId="7791" xr:uid="{790C9641-D317-4848-836D-078B16BECF5E}"/>
    <cellStyle name="_F2 6" xfId="339" xr:uid="{00000000-0005-0000-0000-0000A7000000}"/>
    <cellStyle name="_F2 6 2" xfId="7792" xr:uid="{84400A42-3D21-43AA-884C-B4B246DE96EF}"/>
    <cellStyle name="_F2 7" xfId="344" xr:uid="{00000000-0005-0000-0000-0000A8000000}"/>
    <cellStyle name="_F2 7 2" xfId="7793" xr:uid="{7D0A78AC-3BB1-4E14-9603-008808211E8D}"/>
    <cellStyle name="_F2 8" xfId="468" xr:uid="{00000000-0005-0000-0000-0000A9000000}"/>
    <cellStyle name="_F2 8 2" xfId="7794" xr:uid="{5CE3545E-A21F-4F41-8D5A-092BCBD3A7BD}"/>
    <cellStyle name="_F2 9" xfId="1001" xr:uid="{00000000-0005-0000-0000-0000AA000000}"/>
    <cellStyle name="_F2 9 2" xfId="7795" xr:uid="{6A89E51C-1C2D-46DC-A564-9D7B38221DC7}"/>
    <cellStyle name="_F2_Adjust_TAX_Q151" xfId="1017" xr:uid="{00000000-0005-0000-0000-0000AB000000}"/>
    <cellStyle name="_F2_Adjust_TAX_Q151 2" xfId="970" xr:uid="{00000000-0005-0000-0000-0000AC000000}"/>
    <cellStyle name="_F2_Global_Q1'08_Pow" xfId="1020" xr:uid="{00000000-0005-0000-0000-0000AD000000}"/>
    <cellStyle name="_F2_Global_Q1'08_Pow 2" xfId="56" xr:uid="{00000000-0005-0000-0000-0000AE000000}"/>
    <cellStyle name="_F2_Global_Q2'08_Pow" xfId="1023" xr:uid="{00000000-0005-0000-0000-0000AF000000}"/>
    <cellStyle name="_F2_Global_Q2'08_Pow 2" xfId="1025" xr:uid="{00000000-0005-0000-0000-0000B0000000}"/>
    <cellStyle name="_F2_เอกสารของนก" xfId="1028" xr:uid="{00000000-0005-0000-0000-0000B1000000}"/>
    <cellStyle name="_F2_เอกสารของนก 2" xfId="126" xr:uid="{00000000-0005-0000-0000-0000B2000000}"/>
    <cellStyle name="_F3" xfId="1005" xr:uid="{00000000-0005-0000-0000-0000B3000000}"/>
    <cellStyle name="_F3 10" xfId="1040" xr:uid="{00000000-0005-0000-0000-0000B4000000}"/>
    <cellStyle name="_F3 10 2" xfId="7796" xr:uid="{ABEF77D1-1646-4324-BF58-BD86D5D338B2}"/>
    <cellStyle name="_F3 11" xfId="623" xr:uid="{00000000-0005-0000-0000-0000B5000000}"/>
    <cellStyle name="_F3 11 2" xfId="7797" xr:uid="{81DAE8F3-1421-4105-AEAB-D3F81B7C6059}"/>
    <cellStyle name="_F3 12" xfId="595" xr:uid="{00000000-0005-0000-0000-0000B6000000}"/>
    <cellStyle name="_F3 12 2" xfId="7798" xr:uid="{43BE21EF-67A6-44F6-B837-A3607C0830AA}"/>
    <cellStyle name="_F3 13" xfId="1049" xr:uid="{00000000-0005-0000-0000-0000B7000000}"/>
    <cellStyle name="_F3 13 2" xfId="7799" xr:uid="{CABF0C6B-56FA-488C-A1E2-C86FD3FC0860}"/>
    <cellStyle name="_F3 14" xfId="1050" xr:uid="{00000000-0005-0000-0000-0000B8000000}"/>
    <cellStyle name="_F3 14 2" xfId="7800" xr:uid="{3681EF18-015F-4D66-B886-53B8DAC6C1F2}"/>
    <cellStyle name="_F3 15" xfId="1051" xr:uid="{00000000-0005-0000-0000-0000B9000000}"/>
    <cellStyle name="_F3 15 2" xfId="7801" xr:uid="{B088DA16-00EE-4413-9D85-CC5147AC3DA9}"/>
    <cellStyle name="_F3 16" xfId="1052" xr:uid="{00000000-0005-0000-0000-0000BA000000}"/>
    <cellStyle name="_F3 16 2" xfId="7802" xr:uid="{F4311786-0B82-48A5-A373-27DCAE9D2267}"/>
    <cellStyle name="_F3 2" xfId="1057" xr:uid="{00000000-0005-0000-0000-0000BB000000}"/>
    <cellStyle name="_F3 3" xfId="602" xr:uid="{00000000-0005-0000-0000-0000BC000000}"/>
    <cellStyle name="_F3 4" xfId="1060" xr:uid="{00000000-0005-0000-0000-0000BD000000}"/>
    <cellStyle name="_F3 4 2" xfId="7803" xr:uid="{DE13BFFC-E010-49D3-B903-F37796696668}"/>
    <cellStyle name="_F3 5" xfId="1061" xr:uid="{00000000-0005-0000-0000-0000BE000000}"/>
    <cellStyle name="_F3 5 2" xfId="7804" xr:uid="{444B24C4-5519-4D2F-AF74-604151315F10}"/>
    <cellStyle name="_F3 6" xfId="1076" xr:uid="{00000000-0005-0000-0000-0000BF000000}"/>
    <cellStyle name="_F3 6 2" xfId="7805" xr:uid="{06813DAD-3E82-4343-93C2-9A0B621C236E}"/>
    <cellStyle name="_F3 7" xfId="1088" xr:uid="{00000000-0005-0000-0000-0000C0000000}"/>
    <cellStyle name="_F3 7 2" xfId="7806" xr:uid="{1ADB027C-EA36-42E1-B215-DC9B25326939}"/>
    <cellStyle name="_F3 8" xfId="369" xr:uid="{00000000-0005-0000-0000-0000C1000000}"/>
    <cellStyle name="_F3 8 2" xfId="7807" xr:uid="{8EBF47B6-2972-4E24-8A33-328CC445D137}"/>
    <cellStyle name="_F3 9" xfId="1096" xr:uid="{00000000-0005-0000-0000-0000C2000000}"/>
    <cellStyle name="_F3 9 2" xfId="7808" xr:uid="{E2B58CD7-DEDA-4E97-9DDF-99D673EE2A12}"/>
    <cellStyle name="_F3_Adjust_TAX_Q151" xfId="1103" xr:uid="{00000000-0005-0000-0000-0000C3000000}"/>
    <cellStyle name="_F3_Adjust_TAX_Q151 2" xfId="1104" xr:uid="{00000000-0005-0000-0000-0000C4000000}"/>
    <cellStyle name="_F3_Global_Q1'08_Pow" xfId="1109" xr:uid="{00000000-0005-0000-0000-0000C5000000}"/>
    <cellStyle name="_F3_Global_Q1'08_Pow 2" xfId="242" xr:uid="{00000000-0005-0000-0000-0000C6000000}"/>
    <cellStyle name="_F3_Global_Q2'08_Pow" xfId="1115" xr:uid="{00000000-0005-0000-0000-0000C7000000}"/>
    <cellStyle name="_F3_Global_Q2'08_Pow 2" xfId="1129" xr:uid="{00000000-0005-0000-0000-0000C8000000}"/>
    <cellStyle name="_F3_เอกสารของนก" xfId="1136" xr:uid="{00000000-0005-0000-0000-0000C9000000}"/>
    <cellStyle name="_F3_เอกสารของนก 2" xfId="1146" xr:uid="{00000000-0005-0000-0000-0000CA000000}"/>
    <cellStyle name="_Fully depre" xfId="194" xr:uid="{00000000-0005-0000-0000-0000CB000000}"/>
    <cellStyle name="_Fully depre 10" xfId="112" xr:uid="{00000000-0005-0000-0000-0000CC000000}"/>
    <cellStyle name="_Fully depre 10 2" xfId="7809" xr:uid="{ABCC3100-E6F7-43E9-8503-07C19406E6BD}"/>
    <cellStyle name="_Fully depre 11" xfId="1155" xr:uid="{00000000-0005-0000-0000-0000CD000000}"/>
    <cellStyle name="_Fully depre 11 2" xfId="7810" xr:uid="{E62A6EFE-30A5-4D31-B4CC-CABEAB9CB301}"/>
    <cellStyle name="_Fully depre 12" xfId="1163" xr:uid="{00000000-0005-0000-0000-0000CE000000}"/>
    <cellStyle name="_Fully depre 12 2" xfId="7811" xr:uid="{61F240EB-E96D-48DD-B8C2-CC3E12942E2D}"/>
    <cellStyle name="_Fully depre 13" xfId="788" xr:uid="{00000000-0005-0000-0000-0000CF000000}"/>
    <cellStyle name="_Fully depre 13 2" xfId="7812" xr:uid="{23DB6E0A-4652-4691-930B-BCA251F4369B}"/>
    <cellStyle name="_Fully depre 14" xfId="651" xr:uid="{00000000-0005-0000-0000-0000D0000000}"/>
    <cellStyle name="_Fully depre 14 2" xfId="7813" xr:uid="{D938F6FC-C43C-4019-89FE-B1936E991167}"/>
    <cellStyle name="_Fully depre 15" xfId="1171" xr:uid="{00000000-0005-0000-0000-0000D1000000}"/>
    <cellStyle name="_Fully depre 15 2" xfId="7814" xr:uid="{3BB32F53-E27C-4288-92B8-226B6A70FEB9}"/>
    <cellStyle name="_Fully depre 16" xfId="1183" xr:uid="{00000000-0005-0000-0000-0000D2000000}"/>
    <cellStyle name="_Fully depre 16 2" xfId="7815" xr:uid="{1FA87B1F-EC24-491E-AC80-56D5416CC8AE}"/>
    <cellStyle name="_Fully depre 2" xfId="1189" xr:uid="{00000000-0005-0000-0000-0000D3000000}"/>
    <cellStyle name="_Fully depre 3" xfId="1191" xr:uid="{00000000-0005-0000-0000-0000D4000000}"/>
    <cellStyle name="_Fully depre 4" xfId="1193" xr:uid="{00000000-0005-0000-0000-0000D5000000}"/>
    <cellStyle name="_Fully depre 4 2" xfId="7816" xr:uid="{AE6C629C-1C96-4331-B50F-B5196A621CD0}"/>
    <cellStyle name="_Fully depre 5" xfId="951" xr:uid="{00000000-0005-0000-0000-0000D6000000}"/>
    <cellStyle name="_Fully depre 5 2" xfId="7817" xr:uid="{9894B0DC-D922-48B4-AC2F-36341BA435BC}"/>
    <cellStyle name="_Fully depre 6" xfId="1197" xr:uid="{00000000-0005-0000-0000-0000D7000000}"/>
    <cellStyle name="_Fully depre 6 2" xfId="7818" xr:uid="{BE7A654D-BC0D-40CD-9304-8CB70DCF99C3}"/>
    <cellStyle name="_Fully depre 7" xfId="1203" xr:uid="{00000000-0005-0000-0000-0000D8000000}"/>
    <cellStyle name="_Fully depre 7 2" xfId="7819" xr:uid="{22730B7F-ADCE-4F28-905A-A7117883FC66}"/>
    <cellStyle name="_Fully depre 8" xfId="201" xr:uid="{00000000-0005-0000-0000-0000D9000000}"/>
    <cellStyle name="_Fully depre 8 2" xfId="7820" xr:uid="{6B05E0BF-5D2E-4915-B643-2E93F6128125}"/>
    <cellStyle name="_Fully depre 9" xfId="215" xr:uid="{00000000-0005-0000-0000-0000DA000000}"/>
    <cellStyle name="_Fully depre 9 2" xfId="7821" xr:uid="{2D2BC9D2-E1A5-4E3A-8FD8-9033E8E68B53}"/>
    <cellStyle name="_Fully depre_Adjust_TAX_Q151" xfId="1207" xr:uid="{00000000-0005-0000-0000-0000DB000000}"/>
    <cellStyle name="_Fully depre_Adjust_TAX_Q151 2" xfId="1217" xr:uid="{00000000-0005-0000-0000-0000DC000000}"/>
    <cellStyle name="_Fully depre_Global_Q1'08_Pow" xfId="1225" xr:uid="{00000000-0005-0000-0000-0000DD000000}"/>
    <cellStyle name="_Fully depre_Global_Q1'08_Pow 2" xfId="1235" xr:uid="{00000000-0005-0000-0000-0000DE000000}"/>
    <cellStyle name="_Fully depre_Global_Q2'08_Pow" xfId="1237" xr:uid="{00000000-0005-0000-0000-0000DF000000}"/>
    <cellStyle name="_Fully depre_Global_Q2'08_Pow 2" xfId="326" xr:uid="{00000000-0005-0000-0000-0000E0000000}"/>
    <cellStyle name="_Fully depre_เอกสารของนก" xfId="189" xr:uid="{00000000-0005-0000-0000-0000E1000000}"/>
    <cellStyle name="_Fully depre_เอกสารของนก 2" xfId="1187" xr:uid="{00000000-0005-0000-0000-0000E2000000}"/>
    <cellStyle name="_L2" xfId="485" xr:uid="{00000000-0005-0000-0000-0000E3000000}"/>
    <cellStyle name="_L2 10" xfId="1241" xr:uid="{00000000-0005-0000-0000-0000E4000000}"/>
    <cellStyle name="_L2 10 2" xfId="7822" xr:uid="{AF3270AE-447C-4892-8875-3453C49F6978}"/>
    <cellStyle name="_L2 11" xfId="1245" xr:uid="{00000000-0005-0000-0000-0000E5000000}"/>
    <cellStyle name="_L2 11 2" xfId="7823" xr:uid="{035405A0-DC23-437E-A423-566C68904D71}"/>
    <cellStyle name="_L2 12" xfId="977" xr:uid="{00000000-0005-0000-0000-0000E6000000}"/>
    <cellStyle name="_L2 12 2" xfId="7824" xr:uid="{937997E3-A07F-4F74-9E61-5AC59D7DBAF5}"/>
    <cellStyle name="_L2 13" xfId="1250" xr:uid="{00000000-0005-0000-0000-0000E7000000}"/>
    <cellStyle name="_L2 13 2" xfId="7825" xr:uid="{C5DF0DEA-76CC-416F-9606-E3050A36FE75}"/>
    <cellStyle name="_L2 14" xfId="406" xr:uid="{00000000-0005-0000-0000-0000E8000000}"/>
    <cellStyle name="_L2 14 2" xfId="7826" xr:uid="{3CFC681A-9E07-43B7-8E42-670DD955599A}"/>
    <cellStyle name="_L2 15" xfId="1256" xr:uid="{00000000-0005-0000-0000-0000E9000000}"/>
    <cellStyle name="_L2 15 2" xfId="7827" xr:uid="{9A10B97F-51FB-4F55-9A14-A5153D1E31B4}"/>
    <cellStyle name="_L2 16" xfId="1261" xr:uid="{00000000-0005-0000-0000-0000EA000000}"/>
    <cellStyle name="_L2 16 2" xfId="7828" xr:uid="{C863EB4E-E56A-40A3-9C5B-1A652A55A093}"/>
    <cellStyle name="_L2 2" xfId="1267" xr:uid="{00000000-0005-0000-0000-0000EB000000}"/>
    <cellStyle name="_L2 3" xfId="1272" xr:uid="{00000000-0005-0000-0000-0000EC000000}"/>
    <cellStyle name="_L2 4" xfId="1286" xr:uid="{00000000-0005-0000-0000-0000ED000000}"/>
    <cellStyle name="_L2 4 2" xfId="7829" xr:uid="{1AFCDE55-B4DA-4B97-82E1-ABBD6B1B8213}"/>
    <cellStyle name="_L2 5" xfId="1291" xr:uid="{00000000-0005-0000-0000-0000EE000000}"/>
    <cellStyle name="_L2 5 2" xfId="7830" xr:uid="{3C77D37D-EAB6-418B-8F4B-C94918DB5F8A}"/>
    <cellStyle name="_L2 6" xfId="1300" xr:uid="{00000000-0005-0000-0000-0000EF000000}"/>
    <cellStyle name="_L2 6 2" xfId="7831" xr:uid="{85F51A2E-7DA5-43E7-B7A6-B6E1A543DF2B}"/>
    <cellStyle name="_L2 7" xfId="1304" xr:uid="{00000000-0005-0000-0000-0000F0000000}"/>
    <cellStyle name="_L2 7 2" xfId="7832" xr:uid="{8A554F4F-B2A8-457F-9D16-6CC517AC3BB4}"/>
    <cellStyle name="_L2 8" xfId="30" xr:uid="{00000000-0005-0000-0000-0000F1000000}"/>
    <cellStyle name="_L2 8 2" xfId="7833" xr:uid="{86C68EB0-609A-4A7D-B109-82647C93ABFF}"/>
    <cellStyle name="_L2 9" xfId="52" xr:uid="{00000000-0005-0000-0000-0000F2000000}"/>
    <cellStyle name="_L2 9 2" xfId="7834" xr:uid="{A56C05DA-66C5-4DC1-8117-EEA5810074F2}"/>
    <cellStyle name="_L2_Adjust_TAX_Q151" xfId="1312" xr:uid="{00000000-0005-0000-0000-0000F3000000}"/>
    <cellStyle name="_L2_Adjust_TAX_Q151 2" xfId="1319" xr:uid="{00000000-0005-0000-0000-0000F4000000}"/>
    <cellStyle name="_L2_Global_Q1'08_Pow" xfId="1322" xr:uid="{00000000-0005-0000-0000-0000F5000000}"/>
    <cellStyle name="_L2_Global_Q1'08_Pow 2" xfId="1324" xr:uid="{00000000-0005-0000-0000-0000F6000000}"/>
    <cellStyle name="_L2_Global_Q2'08_Pow" xfId="626" xr:uid="{00000000-0005-0000-0000-0000F7000000}"/>
    <cellStyle name="_L2_Global_Q2'08_Pow 2" xfId="1330" xr:uid="{00000000-0005-0000-0000-0000F8000000}"/>
    <cellStyle name="_L2_เอกสารของนก" xfId="334" xr:uid="{00000000-0005-0000-0000-0000F9000000}"/>
    <cellStyle name="_L2_เอกสารของนก 2" xfId="947" xr:uid="{00000000-0005-0000-0000-0000FA000000}"/>
    <cellStyle name="_LHA-Boat" xfId="798" xr:uid="{00000000-0005-0000-0000-0000FB000000}"/>
    <cellStyle name="_LHA-Boat 10" xfId="1337" xr:uid="{00000000-0005-0000-0000-0000FC000000}"/>
    <cellStyle name="_LHA-Boat 10 2" xfId="7835" xr:uid="{C660882B-7D07-48A1-A221-0AFDA23152D8}"/>
    <cellStyle name="_LHA-Boat 11" xfId="1338" xr:uid="{00000000-0005-0000-0000-0000FD000000}"/>
    <cellStyle name="_LHA-Boat 11 2" xfId="7836" xr:uid="{A617F27B-C3EA-4836-AF00-7015C61FF3E9}"/>
    <cellStyle name="_LHA-Boat 12" xfId="1339" xr:uid="{00000000-0005-0000-0000-0000FE000000}"/>
    <cellStyle name="_LHA-Boat 12 2" xfId="7837" xr:uid="{3F358464-D611-4346-AF21-28704BAB6B80}"/>
    <cellStyle name="_LHA-Boat 13" xfId="1340" xr:uid="{00000000-0005-0000-0000-0000FF000000}"/>
    <cellStyle name="_LHA-Boat 13 2" xfId="7838" xr:uid="{B7D27200-E514-4CEF-B52A-19E38582FBAC}"/>
    <cellStyle name="_LHA-Boat 14" xfId="867" xr:uid="{00000000-0005-0000-0000-000000010000}"/>
    <cellStyle name="_LHA-Boat 14 2" xfId="7839" xr:uid="{784BB20C-9CEB-4B9B-8630-462243A822A3}"/>
    <cellStyle name="_LHA-Boat 15" xfId="1341" xr:uid="{00000000-0005-0000-0000-000001010000}"/>
    <cellStyle name="_LHA-Boat 15 2" xfId="7840" xr:uid="{0D29C4A5-9B6A-48C1-90EA-EE68A034930D}"/>
    <cellStyle name="_LHA-Boat 16" xfId="1342" xr:uid="{00000000-0005-0000-0000-000002010000}"/>
    <cellStyle name="_LHA-Boat 16 2" xfId="7841" xr:uid="{0232D8B3-912A-44F7-820C-33F1AF8CB8CE}"/>
    <cellStyle name="_LHA-Boat 2" xfId="1347" xr:uid="{00000000-0005-0000-0000-000003010000}"/>
    <cellStyle name="_LHA-Boat 3" xfId="1141" xr:uid="{00000000-0005-0000-0000-000004010000}"/>
    <cellStyle name="_LHA-Boat 3 2" xfId="7842" xr:uid="{23919EB9-3F88-456C-B6FF-CBCE28CE77FE}"/>
    <cellStyle name="_LHA-Boat 4" xfId="164" xr:uid="{00000000-0005-0000-0000-000005010000}"/>
    <cellStyle name="_LHA-Boat 4 2" xfId="7843" xr:uid="{3E1D3568-7133-48E3-B76D-311BAA49BECC}"/>
    <cellStyle name="_LHA-Boat 5" xfId="1355" xr:uid="{00000000-0005-0000-0000-000006010000}"/>
    <cellStyle name="_LHA-Boat 5 2" xfId="7844" xr:uid="{2C3005E9-D5F4-49A1-BDEA-AEC55618FED2}"/>
    <cellStyle name="_LHA-Boat 6" xfId="1036" xr:uid="{00000000-0005-0000-0000-000007010000}"/>
    <cellStyle name="_LHA-Boat 6 2" xfId="7845" xr:uid="{1E82C04D-7F3F-4EEC-A405-54CE3428DABD}"/>
    <cellStyle name="_LHA-Boat 7" xfId="622" xr:uid="{00000000-0005-0000-0000-000008010000}"/>
    <cellStyle name="_LHA-Boat 7 2" xfId="7846" xr:uid="{D50F7E72-DC85-413D-AAAA-DDB92AB87766}"/>
    <cellStyle name="_LHA-Boat 8" xfId="593" xr:uid="{00000000-0005-0000-0000-000009010000}"/>
    <cellStyle name="_LHA-Boat 8 2" xfId="7847" xr:uid="{83C646F9-FFA5-4A84-B3C3-29DD18D2C7C6}"/>
    <cellStyle name="_LHA-Boat 9" xfId="1046" xr:uid="{00000000-0005-0000-0000-00000A010000}"/>
    <cellStyle name="_LHA-Boat 9 2" xfId="7848" xr:uid="{57A91253-51B0-4EAF-92A6-944F098F935A}"/>
    <cellStyle name="_LHA-Boat_Adjust_TAX_Q151" xfId="1226" xr:uid="{00000000-0005-0000-0000-00000B010000}"/>
    <cellStyle name="_LHA-Boat_Global_Q1'08_Pow" xfId="774" xr:uid="{00000000-0005-0000-0000-00000C010000}"/>
    <cellStyle name="_LHA-Boat_Global_Q2'08_Pow" xfId="569" xr:uid="{00000000-0005-0000-0000-00000D010000}"/>
    <cellStyle name="_LHA-Boat_Global_Q2'08_Pow 2" xfId="1365" xr:uid="{00000000-0005-0000-0000-00000E010000}"/>
    <cellStyle name="_LHA-Boat_เอกสารของนก" xfId="177" xr:uid="{00000000-0005-0000-0000-00000F010000}"/>
    <cellStyle name="_LHA-Boat_เอกสารของนก 2" xfId="1376" xr:uid="{00000000-0005-0000-0000-000010010000}"/>
    <cellStyle name="_LHW YE'06" xfId="222" xr:uid="{00000000-0005-0000-0000-000011010000}"/>
    <cellStyle name="_LHW YE'06 10" xfId="1377" xr:uid="{00000000-0005-0000-0000-000012010000}"/>
    <cellStyle name="_LHW YE'06 10 2" xfId="7849" xr:uid="{30152A39-095E-4C4D-B792-61EBA537D3D9}"/>
    <cellStyle name="_LHW YE'06 11" xfId="942" xr:uid="{00000000-0005-0000-0000-000013010000}"/>
    <cellStyle name="_LHW YE'06 11 2" xfId="7850" xr:uid="{406C449A-ECCF-4CAC-A18F-139AD3F7F7B7}"/>
    <cellStyle name="_LHW YE'06 12" xfId="1382" xr:uid="{00000000-0005-0000-0000-000014010000}"/>
    <cellStyle name="_LHW YE'06 12 2" xfId="7851" xr:uid="{2E6F12D4-D0B9-42EB-A5D5-E8751A2BBF77}"/>
    <cellStyle name="_LHW YE'06 13" xfId="1385" xr:uid="{00000000-0005-0000-0000-000015010000}"/>
    <cellStyle name="_LHW YE'06 13 2" xfId="7852" xr:uid="{FA6FEDDB-4FBB-4335-B278-1CC20341971B}"/>
    <cellStyle name="_LHW YE'06 14" xfId="1388" xr:uid="{00000000-0005-0000-0000-000016010000}"/>
    <cellStyle name="_LHW YE'06 14 2" xfId="7853" xr:uid="{0EF63C3D-5965-444E-B85A-5C52571CF6CE}"/>
    <cellStyle name="_LHW YE'06 15" xfId="1391" xr:uid="{00000000-0005-0000-0000-000017010000}"/>
    <cellStyle name="_LHW YE'06 15 2" xfId="7854" xr:uid="{630DCE99-072D-4FB6-B0D8-A5E3DE5EB408}"/>
    <cellStyle name="_LHW YE'06 16" xfId="676" xr:uid="{00000000-0005-0000-0000-000018010000}"/>
    <cellStyle name="_LHW YE'06 16 2" xfId="7855" xr:uid="{D5832FF9-D851-430B-AD9A-441FFE216981}"/>
    <cellStyle name="_LHW YE'06 2" xfId="97" xr:uid="{00000000-0005-0000-0000-000019010000}"/>
    <cellStyle name="_LHW YE'06 3" xfId="113" xr:uid="{00000000-0005-0000-0000-00001A010000}"/>
    <cellStyle name="_LHW YE'06 3 2" xfId="7856" xr:uid="{5D21B874-FAF9-4063-AD0B-19900A2C00E2}"/>
    <cellStyle name="_LHW YE'06 4" xfId="1156" xr:uid="{00000000-0005-0000-0000-00001B010000}"/>
    <cellStyle name="_LHW YE'06 4 2" xfId="7857" xr:uid="{6A8B09C9-B55C-4B91-B11C-0D7E24D8E8F6}"/>
    <cellStyle name="_LHW YE'06 5" xfId="1164" xr:uid="{00000000-0005-0000-0000-00001C010000}"/>
    <cellStyle name="_LHW YE'06 5 2" xfId="7858" xr:uid="{0B85203E-0B14-4FC7-B43C-489ED8845140}"/>
    <cellStyle name="_LHW YE'06 6" xfId="790" xr:uid="{00000000-0005-0000-0000-00001D010000}"/>
    <cellStyle name="_LHW YE'06 6 2" xfId="7859" xr:uid="{A59DBAC0-35D8-4AD6-865D-0687D6B773E6}"/>
    <cellStyle name="_LHW YE'06 7" xfId="652" xr:uid="{00000000-0005-0000-0000-00001E010000}"/>
    <cellStyle name="_LHW YE'06 7 2" xfId="7860" xr:uid="{DC21251C-3C15-48CB-ADDF-86040E6DA0FD}"/>
    <cellStyle name="_LHW YE'06 8" xfId="1173" xr:uid="{00000000-0005-0000-0000-00001F010000}"/>
    <cellStyle name="_LHW YE'06 8 2" xfId="7861" xr:uid="{58130AD6-4417-40C0-B420-6049DF95B33E}"/>
    <cellStyle name="_LHW YE'06 9" xfId="1176" xr:uid="{00000000-0005-0000-0000-000020010000}"/>
    <cellStyle name="_LHW YE'06 9 2" xfId="7862" xr:uid="{5CD068E7-9F31-4391-B841-DECB0DAFB985}"/>
    <cellStyle name="_LHW YE'06_Adjust_TAX_Q151" xfId="1400" xr:uid="{00000000-0005-0000-0000-000021010000}"/>
    <cellStyle name="_LHW YE'06_Global_Q1'08_Pow" xfId="1401" xr:uid="{00000000-0005-0000-0000-000022010000}"/>
    <cellStyle name="_LHW YE'06_Global_Q2'08_Pow" xfId="1403" xr:uid="{00000000-0005-0000-0000-000023010000}"/>
    <cellStyle name="_LHW YE'06_Global_Q2'08_Pow 2" xfId="1406" xr:uid="{00000000-0005-0000-0000-000024010000}"/>
    <cellStyle name="_LHW YE'06_เอกสารของนก" xfId="13" xr:uid="{00000000-0005-0000-0000-000025010000}"/>
    <cellStyle name="_LHW YE'06_เอกสารของนก 2" xfId="1411" xr:uid="{00000000-0005-0000-0000-000026010000}"/>
    <cellStyle name="_MSC 2006" xfId="1311" xr:uid="{00000000-0005-0000-0000-000027010000}"/>
    <cellStyle name="_MSC 2006 10" xfId="1079" xr:uid="{00000000-0005-0000-0000-000028010000}"/>
    <cellStyle name="_MSC 2006 10 2" xfId="7863" xr:uid="{166C3500-8863-4F53-BA76-DAD0B19297B1}"/>
    <cellStyle name="_MSC 2006 11" xfId="363" xr:uid="{00000000-0005-0000-0000-000029010000}"/>
    <cellStyle name="_MSC 2006 11 2" xfId="7864" xr:uid="{DCF935D3-DF77-41F4-8570-9C1A9A949B1C}"/>
    <cellStyle name="_MSC 2006 12" xfId="1090" xr:uid="{00000000-0005-0000-0000-00002A010000}"/>
    <cellStyle name="_MSC 2006 12 2" xfId="7865" xr:uid="{26651265-87F9-4698-B288-6D2F0082D90C}"/>
    <cellStyle name="_MSC 2006 13" xfId="1412" xr:uid="{00000000-0005-0000-0000-00002B010000}"/>
    <cellStyle name="_MSC 2006 13 2" xfId="7866" xr:uid="{7C2C5E39-95C6-432C-AA66-117F0542F0B2}"/>
    <cellStyle name="_MSC 2006 14" xfId="1414" xr:uid="{00000000-0005-0000-0000-00002C010000}"/>
    <cellStyle name="_MSC 2006 14 2" xfId="7867" xr:uid="{D2BC4A07-1315-44AD-B5FB-A650AAC88B5D}"/>
    <cellStyle name="_MSC 2006 15" xfId="1419" xr:uid="{00000000-0005-0000-0000-00002D010000}"/>
    <cellStyle name="_MSC 2006 15 2" xfId="7868" xr:uid="{DCC7B4EB-655D-4EA1-A6C7-C79694A427B1}"/>
    <cellStyle name="_MSC 2006 16" xfId="479" xr:uid="{00000000-0005-0000-0000-00002E010000}"/>
    <cellStyle name="_MSC 2006 16 2" xfId="7869" xr:uid="{5334FDAD-74A6-4465-B8B1-4C925E27D095}"/>
    <cellStyle name="_MSC 2006 2" xfId="1318" xr:uid="{00000000-0005-0000-0000-00002F010000}"/>
    <cellStyle name="_MSC 2006 3" xfId="1425" xr:uid="{00000000-0005-0000-0000-000030010000}"/>
    <cellStyle name="_MSC 2006 4" xfId="1427" xr:uid="{00000000-0005-0000-0000-000031010000}"/>
    <cellStyle name="_MSC 2006 4 2" xfId="7870" xr:uid="{5E37FD9B-13E7-442F-BBB0-256557618D40}"/>
    <cellStyle name="_MSC 2006 5" xfId="1438" xr:uid="{00000000-0005-0000-0000-000032010000}"/>
    <cellStyle name="_MSC 2006 5 2" xfId="7871" xr:uid="{24E19A1A-E1D2-477E-A7E1-6ECB53C91C72}"/>
    <cellStyle name="_MSC 2006 6" xfId="1439" xr:uid="{00000000-0005-0000-0000-000033010000}"/>
    <cellStyle name="_MSC 2006 6 2" xfId="7872" xr:uid="{D9C9B9DE-7D06-4CA2-95AF-FB04CB04C202}"/>
    <cellStyle name="_MSC 2006 7" xfId="697" xr:uid="{00000000-0005-0000-0000-000034010000}"/>
    <cellStyle name="_MSC 2006 7 2" xfId="7873" xr:uid="{FB4C3D7C-FA50-4C6B-98AC-30D032D765C3}"/>
    <cellStyle name="_MSC 2006 8" xfId="1321" xr:uid="{00000000-0005-0000-0000-000035010000}"/>
    <cellStyle name="_MSC 2006 8 2" xfId="7874" xr:uid="{59C9459F-D68F-45D3-8974-32A59C7E84D4}"/>
    <cellStyle name="_MSC 2006 9" xfId="1440" xr:uid="{00000000-0005-0000-0000-000036010000}"/>
    <cellStyle name="_MSC 2006 9 2" xfId="7875" xr:uid="{C99F1B3C-0872-4305-B656-05B58BACCBE6}"/>
    <cellStyle name="_MSC 2006_Adjust_TAX_Q151" xfId="1442" xr:uid="{00000000-0005-0000-0000-000037010000}"/>
    <cellStyle name="_MSC 2006_Adjust_TAX_Q151 2" xfId="718" xr:uid="{00000000-0005-0000-0000-000038010000}"/>
    <cellStyle name="_MSC 2006_Global_Q1'08_Pow" xfId="83" xr:uid="{00000000-0005-0000-0000-000039010000}"/>
    <cellStyle name="_MSC 2006_Global_Q1'08_Pow 2" xfId="1444" xr:uid="{00000000-0005-0000-0000-00003A010000}"/>
    <cellStyle name="_MSC 2006_Global_Q2'08_Pow" xfId="1445" xr:uid="{00000000-0005-0000-0000-00003B010000}"/>
    <cellStyle name="_MSC 2006_Global_Q2'08_Pow 2" xfId="1448" xr:uid="{00000000-0005-0000-0000-00003C010000}"/>
    <cellStyle name="_MSC 2006_เอกสารของนก" xfId="1450" xr:uid="{00000000-0005-0000-0000-00003D010000}"/>
    <cellStyle name="_MSC 2006_เอกสารของนก 2" xfId="361" xr:uid="{00000000-0005-0000-0000-00003E010000}"/>
    <cellStyle name="_MSC Na" xfId="1457" xr:uid="{00000000-0005-0000-0000-00003F010000}"/>
    <cellStyle name="_MSC Na 10" xfId="708" xr:uid="{00000000-0005-0000-0000-000040010000}"/>
    <cellStyle name="_MSC Na 10 2" xfId="7876" xr:uid="{9FAAB926-6E8C-4E64-A508-63797F1EAF21}"/>
    <cellStyle name="_MSC Na 11" xfId="82" xr:uid="{00000000-0005-0000-0000-000041010000}"/>
    <cellStyle name="_MSC Na 11 2" xfId="7877" xr:uid="{CA190547-7EC6-4E29-A04D-1B69C3E18E92}"/>
    <cellStyle name="_MSC Na 12" xfId="1460" xr:uid="{00000000-0005-0000-0000-000042010000}"/>
    <cellStyle name="_MSC Na 12 2" xfId="7878" xr:uid="{EC0EF432-F389-467D-B118-404B2D0D6FDA}"/>
    <cellStyle name="_MSC Na 13" xfId="3" xr:uid="{00000000-0005-0000-0000-000043010000}"/>
    <cellStyle name="_MSC Na 13 2" xfId="7879" xr:uid="{56D45E5F-C471-4B57-9BE1-94E248DD3066}"/>
    <cellStyle name="_MSC Na 14" xfId="69" xr:uid="{00000000-0005-0000-0000-000044010000}"/>
    <cellStyle name="_MSC Na 14 2" xfId="7880" xr:uid="{E4253B7D-357F-43F8-80C2-3A4CFF4AA057}"/>
    <cellStyle name="_MSC Na 15" xfId="60" xr:uid="{00000000-0005-0000-0000-000045010000}"/>
    <cellStyle name="_MSC Na 15 2" xfId="7881" xr:uid="{98EF9EDB-23FF-4C12-8E7E-6FEE01B7082F}"/>
    <cellStyle name="_MSC Na 16" xfId="228" xr:uid="{00000000-0005-0000-0000-000046010000}"/>
    <cellStyle name="_MSC Na 16 2" xfId="7882" xr:uid="{369EE17A-39FC-42EE-B213-E1CD69ADC0E7}"/>
    <cellStyle name="_MSC Na 2" xfId="1467" xr:uid="{00000000-0005-0000-0000-000047010000}"/>
    <cellStyle name="_MSC Na 3" xfId="1472" xr:uid="{00000000-0005-0000-0000-000048010000}"/>
    <cellStyle name="_MSC Na 3 2" xfId="7883" xr:uid="{3C23F6F1-C571-44B2-B6E8-1486931AE911}"/>
    <cellStyle name="_MSC Na 4" xfId="552" xr:uid="{00000000-0005-0000-0000-000049010000}"/>
    <cellStyle name="_MSC Na 4 2" xfId="7884" xr:uid="{28AE1B81-E8DA-410F-B011-B597DB63B51D}"/>
    <cellStyle name="_MSC Na 5" xfId="808" xr:uid="{00000000-0005-0000-0000-00004A010000}"/>
    <cellStyle name="_MSC Na 5 2" xfId="7885" xr:uid="{88D506AE-62EB-43C7-86C5-4AFF6C938AFE}"/>
    <cellStyle name="_MSC Na 6" xfId="1474" xr:uid="{00000000-0005-0000-0000-00004B010000}"/>
    <cellStyle name="_MSC Na 6 2" xfId="7886" xr:uid="{9AAAFBAA-E6DA-4E68-875F-3DA7049ACDE2}"/>
    <cellStyle name="_MSC Na 7" xfId="1478" xr:uid="{00000000-0005-0000-0000-00004C010000}"/>
    <cellStyle name="_MSC Na 7 2" xfId="7887" xr:uid="{9FF38E06-B58F-482B-9835-DFA734E41084}"/>
    <cellStyle name="_MSC Na 8" xfId="1482" xr:uid="{00000000-0005-0000-0000-00004D010000}"/>
    <cellStyle name="_MSC Na 8 2" xfId="7888" xr:uid="{DA63327F-4C3E-4753-BA36-D11A5820D6DF}"/>
    <cellStyle name="_MSC Na 9" xfId="1484" xr:uid="{00000000-0005-0000-0000-00004E010000}"/>
    <cellStyle name="_MSC Na 9 2" xfId="7889" xr:uid="{ACD52E9E-3323-49EB-8863-CE619C5F88B0}"/>
    <cellStyle name="_MSC Na_Adjust_TAX_Q151" xfId="969" xr:uid="{00000000-0005-0000-0000-00004F010000}"/>
    <cellStyle name="_MSC Na_Global_Q1'08_Pow" xfId="853" xr:uid="{00000000-0005-0000-0000-000050010000}"/>
    <cellStyle name="_MSC Na_Global_Q2'08_Pow" xfId="1493" xr:uid="{00000000-0005-0000-0000-000051010000}"/>
    <cellStyle name="_MSC Na_Global_Q2'08_Pow 2" xfId="1500" xr:uid="{00000000-0005-0000-0000-000052010000}"/>
    <cellStyle name="_MSC Na_เอกสารของนก" xfId="1236" xr:uid="{00000000-0005-0000-0000-000053010000}"/>
    <cellStyle name="_MSC Na_เอกสารของนก 2" xfId="321" xr:uid="{00000000-0005-0000-0000-000054010000}"/>
    <cellStyle name="_PCC Q3' 06" xfId="298" xr:uid="{00000000-0005-0000-0000-000055010000}"/>
    <cellStyle name="_PCC Q3' 06 10" xfId="1506" xr:uid="{00000000-0005-0000-0000-000056010000}"/>
    <cellStyle name="_PCC Q3' 06 10 2" xfId="7890" xr:uid="{C0CFD455-233C-4209-96C7-4B1CF04A0BB8}"/>
    <cellStyle name="_PCC Q3' 06 11" xfId="1513" xr:uid="{00000000-0005-0000-0000-000057010000}"/>
    <cellStyle name="_PCC Q3' 06 11 2" xfId="7891" xr:uid="{BC001054-79B6-468F-94D7-94D047F52C98}"/>
    <cellStyle name="_PCC Q3' 06 12" xfId="1515" xr:uid="{00000000-0005-0000-0000-000058010000}"/>
    <cellStyle name="_PCC Q3' 06 12 2" xfId="7892" xr:uid="{7927FBF7-7736-4AE3-AC71-EF8927772B47}"/>
    <cellStyle name="_PCC Q3' 06 13" xfId="691" xr:uid="{00000000-0005-0000-0000-000059010000}"/>
    <cellStyle name="_PCC Q3' 06 13 2" xfId="7893" xr:uid="{626E44A2-4DA6-4E65-AED4-96DB4AC77EF3}"/>
    <cellStyle name="_PCC Q3' 06 14" xfId="1519" xr:uid="{00000000-0005-0000-0000-00005A010000}"/>
    <cellStyle name="_PCC Q3' 06 14 2" xfId="7894" xr:uid="{88E1FF1C-ABBF-4D6B-8ADD-E2C331447542}"/>
    <cellStyle name="_PCC Q3' 06 15" xfId="1524" xr:uid="{00000000-0005-0000-0000-00005B010000}"/>
    <cellStyle name="_PCC Q3' 06 15 2" xfId="7895" xr:uid="{B3DBF8D9-B4DF-4D8B-9E7E-03E7960EE97B}"/>
    <cellStyle name="_PCC Q3' 06 16" xfId="1526" xr:uid="{00000000-0005-0000-0000-00005C010000}"/>
    <cellStyle name="_PCC Q3' 06 16 2" xfId="7896" xr:uid="{370DDFAF-754F-4A68-864E-67494EF8E0D4}"/>
    <cellStyle name="_PCC Q3' 06 2" xfId="1222" xr:uid="{00000000-0005-0000-0000-00005D010000}"/>
    <cellStyle name="_PCC Q3' 06 3" xfId="1532" xr:uid="{00000000-0005-0000-0000-00005E010000}"/>
    <cellStyle name="_PCC Q3' 06 3 2" xfId="7897" xr:uid="{A2101A2D-5701-434E-BDE0-C3EB0674DA12}"/>
    <cellStyle name="_PCC Q3' 06 4" xfId="1215" xr:uid="{00000000-0005-0000-0000-00005F010000}"/>
    <cellStyle name="_PCC Q3' 06 4 2" xfId="7898" xr:uid="{B74BA42B-68B4-49BA-ADF4-8072B617A64D}"/>
    <cellStyle name="_PCC Q3' 06 5" xfId="638" xr:uid="{00000000-0005-0000-0000-000060010000}"/>
    <cellStyle name="_PCC Q3' 06 5 2" xfId="7899" xr:uid="{C834CF51-DE5F-4E17-B6E0-A2BDE3B36DCA}"/>
    <cellStyle name="_PCC Q3' 06 6" xfId="1534" xr:uid="{00000000-0005-0000-0000-000061010000}"/>
    <cellStyle name="_PCC Q3' 06 6 2" xfId="7900" xr:uid="{62ED3F40-161E-417D-BF1B-D1458A0A7403}"/>
    <cellStyle name="_PCC Q3' 06 7" xfId="1538" xr:uid="{00000000-0005-0000-0000-000062010000}"/>
    <cellStyle name="_PCC Q3' 06 7 2" xfId="7901" xr:uid="{AC8BAF0F-FF3A-47D4-8815-CBEF60F7F37F}"/>
    <cellStyle name="_PCC Q3' 06 8" xfId="1541" xr:uid="{00000000-0005-0000-0000-000063010000}"/>
    <cellStyle name="_PCC Q3' 06 8 2" xfId="7902" xr:uid="{54D7B179-C384-4DCE-ADAC-824D9E762D4D}"/>
    <cellStyle name="_PCC Q3' 06 9" xfId="1363" xr:uid="{00000000-0005-0000-0000-000064010000}"/>
    <cellStyle name="_PCC Q3' 06 9 2" xfId="7903" xr:uid="{3FBDC283-976F-4202-9255-63BC2ED1041D}"/>
    <cellStyle name="_PCC Q3' 06_Adjust_TAX_Q151" xfId="1437" xr:uid="{00000000-0005-0000-0000-000065010000}"/>
    <cellStyle name="_PCC Q3' 06_Global_Q1'08_Pow" xfId="507" xr:uid="{00000000-0005-0000-0000-000066010000}"/>
    <cellStyle name="_PCC Q3' 06_Global_Q2'08_Pow" xfId="1547" xr:uid="{00000000-0005-0000-0000-000067010000}"/>
    <cellStyle name="_PCC Q3' 06_Global_Q2'08_Pow 2" xfId="1556" xr:uid="{00000000-0005-0000-0000-000068010000}"/>
    <cellStyle name="_PCC Q3' 06_เอกสารของนก" xfId="1562" xr:uid="{00000000-0005-0000-0000-000069010000}"/>
    <cellStyle name="_PCC Q3' 06_เอกสารของนก 2" xfId="741" xr:uid="{00000000-0005-0000-0000-00006A010000}"/>
    <cellStyle name="_PCC Top" xfId="992" xr:uid="{00000000-0005-0000-0000-00006B010000}"/>
    <cellStyle name="_PCC Top 10" xfId="389" xr:uid="{00000000-0005-0000-0000-00006C010000}"/>
    <cellStyle name="_PCC Top 10 2" xfId="7904" xr:uid="{318DE5FB-0149-41A8-BD18-07E5FA02B908}"/>
    <cellStyle name="_PCC Top 11" xfId="1564" xr:uid="{00000000-0005-0000-0000-00006D010000}"/>
    <cellStyle name="_PCC Top 11 2" xfId="7905" xr:uid="{3C7D0C07-84FB-48C2-BD54-29661BBC9460}"/>
    <cellStyle name="_PCC Top 12" xfId="523" xr:uid="{00000000-0005-0000-0000-00006E010000}"/>
    <cellStyle name="_PCC Top 12 2" xfId="7906" xr:uid="{7592B204-1726-4A79-861D-EBA14A50B014}"/>
    <cellStyle name="_PCC Top 13" xfId="1570" xr:uid="{00000000-0005-0000-0000-00006F010000}"/>
    <cellStyle name="_PCC Top 13 2" xfId="7907" xr:uid="{42BC6992-FB9B-4EED-9752-D50C3E93E97C}"/>
    <cellStyle name="_PCC Top 14" xfId="1571" xr:uid="{00000000-0005-0000-0000-000070010000}"/>
    <cellStyle name="_PCC Top 14 2" xfId="7908" xr:uid="{FD250C9C-4E13-49AC-8FB7-477A46D84014}"/>
    <cellStyle name="_PCC Top 15" xfId="578" xr:uid="{00000000-0005-0000-0000-000071010000}"/>
    <cellStyle name="_PCC Top 15 2" xfId="7909" xr:uid="{A1A070EA-D2C4-4C01-B386-D9DAD2ED63A6}"/>
    <cellStyle name="_PCC Top 16" xfId="796" xr:uid="{00000000-0005-0000-0000-000072010000}"/>
    <cellStyle name="_PCC Top 16 2" xfId="7910" xr:uid="{7391117C-6048-4706-BE79-77DFC07C0EB8}"/>
    <cellStyle name="_PCC Top 2" xfId="1575" xr:uid="{00000000-0005-0000-0000-000073010000}"/>
    <cellStyle name="_PCC Top 3" xfId="1577" xr:uid="{00000000-0005-0000-0000-000074010000}"/>
    <cellStyle name="_PCC Top 3 2" xfId="7911" xr:uid="{F4CE06A3-BCB5-46A4-B37B-64D0150DE434}"/>
    <cellStyle name="_PCC Top 4" xfId="1579" xr:uid="{00000000-0005-0000-0000-000075010000}"/>
    <cellStyle name="_PCC Top 4 2" xfId="7912" xr:uid="{D7CF19C0-8D1B-435B-A7FD-DB3513F1539A}"/>
    <cellStyle name="_PCC Top 5" xfId="1583" xr:uid="{00000000-0005-0000-0000-000076010000}"/>
    <cellStyle name="_PCC Top 5 2" xfId="7913" xr:uid="{F5250E6F-88E2-499B-8594-DC7F3BA6CB9E}"/>
    <cellStyle name="_PCC Top 6" xfId="560" xr:uid="{00000000-0005-0000-0000-000077010000}"/>
    <cellStyle name="_PCC Top 6 2" xfId="7914" xr:uid="{CB0B2C58-6A6A-48FF-AE49-364B0FAB73FB}"/>
    <cellStyle name="_PCC Top 7" xfId="1584" xr:uid="{00000000-0005-0000-0000-000078010000}"/>
    <cellStyle name="_PCC Top 7 2" xfId="7915" xr:uid="{F84749C4-57F4-4AA5-BF7E-801AFDE7A19B}"/>
    <cellStyle name="_PCC Top 8" xfId="1587" xr:uid="{00000000-0005-0000-0000-000079010000}"/>
    <cellStyle name="_PCC Top 8 2" xfId="7916" xr:uid="{1426E0E4-EA6D-4614-95D1-B234F1CC2B43}"/>
    <cellStyle name="_PCC Top 9" xfId="1593" xr:uid="{00000000-0005-0000-0000-00007A010000}"/>
    <cellStyle name="_PCC Top 9 2" xfId="7917" xr:uid="{1E90FE68-0702-4F95-93BB-44D87C1F5A18}"/>
    <cellStyle name="_PCC Top_Adjust_TAX_Q151" xfId="1537" xr:uid="{00000000-0005-0000-0000-00007B010000}"/>
    <cellStyle name="_PCC Top_Global_Q1'08_Pow" xfId="996" xr:uid="{00000000-0005-0000-0000-00007C010000}"/>
    <cellStyle name="_PCC Top_Global_Q2'08_Pow" xfId="1306" xr:uid="{00000000-0005-0000-0000-00007D010000}"/>
    <cellStyle name="_PCC Top_Global_Q2'08_Pow 2" xfId="1316" xr:uid="{00000000-0005-0000-0000-00007E010000}"/>
    <cellStyle name="_PCC Top_เอกสารของนก" xfId="1014" xr:uid="{00000000-0005-0000-0000-00007F010000}"/>
    <cellStyle name="_PCC Top_เอกสารของนก 2" xfId="966" xr:uid="{00000000-0005-0000-0000-000080010000}"/>
    <cellStyle name="_PCC YE'06" xfId="1569" xr:uid="{00000000-0005-0000-0000-000081010000}"/>
    <cellStyle name="_PCC YE'06 10" xfId="125" xr:uid="{00000000-0005-0000-0000-000082010000}"/>
    <cellStyle name="_PCC YE'06 10 2" xfId="7918" xr:uid="{F9F65BE3-2CCE-49B5-A886-D58013538EEB}"/>
    <cellStyle name="_PCC YE'06 11" xfId="1598" xr:uid="{00000000-0005-0000-0000-000083010000}"/>
    <cellStyle name="_PCC YE'06 11 2" xfId="7919" xr:uid="{2E7208DA-270E-4515-B33C-FB7CFD2DB7B7}"/>
    <cellStyle name="_PCC YE'06 12" xfId="1603" xr:uid="{00000000-0005-0000-0000-000084010000}"/>
    <cellStyle name="_PCC YE'06 12 2" xfId="7920" xr:uid="{931A7178-704D-485B-9009-6A788DAE08DF}"/>
    <cellStyle name="_PCC YE'06 13" xfId="1011" xr:uid="{00000000-0005-0000-0000-000085010000}"/>
    <cellStyle name="_PCC YE'06 13 2" xfId="7921" xr:uid="{97400EB8-F30F-4277-8E74-07CD892502BA}"/>
    <cellStyle name="_PCC YE'06 14" xfId="464" xr:uid="{00000000-0005-0000-0000-000086010000}"/>
    <cellStyle name="_PCC YE'06 14 2" xfId="7922" xr:uid="{B101156D-87E2-46CE-9704-851590782D16}"/>
    <cellStyle name="_PCC YE'06 15" xfId="1113" xr:uid="{00000000-0005-0000-0000-000087010000}"/>
    <cellStyle name="_PCC YE'06 15 2" xfId="7923" xr:uid="{D25D8952-A45B-41D3-974E-70CB00F960FC}"/>
    <cellStyle name="_PCC YE'06 16" xfId="1029" xr:uid="{00000000-0005-0000-0000-000088010000}"/>
    <cellStyle name="_PCC YE'06 16 2" xfId="7924" xr:uid="{9031BB04-54A9-43EA-AB9F-D0968F338D87}"/>
    <cellStyle name="_PCC YE'06 2" xfId="1071" xr:uid="{00000000-0005-0000-0000-000089010000}"/>
    <cellStyle name="_PCC YE'06 3" xfId="1081" xr:uid="{00000000-0005-0000-0000-00008A010000}"/>
    <cellStyle name="_PCC YE'06 4" xfId="365" xr:uid="{00000000-0005-0000-0000-00008B010000}"/>
    <cellStyle name="_PCC YE'06 4 2" xfId="7925" xr:uid="{F05B7763-FB58-4472-9D7F-2BA39951A410}"/>
    <cellStyle name="_PCC YE'06 5" xfId="1092" xr:uid="{00000000-0005-0000-0000-00008C010000}"/>
    <cellStyle name="_PCC YE'06 5 2" xfId="7926" xr:uid="{82A739BE-ADA1-4F1A-AFF5-2109559F8FFA}"/>
    <cellStyle name="_PCC YE'06 6" xfId="1413" xr:uid="{00000000-0005-0000-0000-00008D010000}"/>
    <cellStyle name="_PCC YE'06 6 2" xfId="7927" xr:uid="{42D4DA84-72AC-4330-BD78-CBF5085804F7}"/>
    <cellStyle name="_PCC YE'06 7" xfId="1415" xr:uid="{00000000-0005-0000-0000-00008E010000}"/>
    <cellStyle name="_PCC YE'06 7 2" xfId="7928" xr:uid="{5D866699-0A63-4B77-BC7D-ABF735A44F77}"/>
    <cellStyle name="_PCC YE'06 8" xfId="1417" xr:uid="{00000000-0005-0000-0000-00008F010000}"/>
    <cellStyle name="_PCC YE'06 8 2" xfId="7929" xr:uid="{760ED5E0-2EA5-4DE0-A1BD-C8F370C5BCD4}"/>
    <cellStyle name="_PCC YE'06 9" xfId="480" xr:uid="{00000000-0005-0000-0000-000090010000}"/>
    <cellStyle name="_PCC YE'06 9 2" xfId="7930" xr:uid="{9992E495-EB9C-421E-8B0E-72945722ED85}"/>
    <cellStyle name="_PCC YE'06_Adjust_TAX_Q151" xfId="279" xr:uid="{00000000-0005-0000-0000-000091010000}"/>
    <cellStyle name="_PCC YE'06_Adjust_TAX_Q151 2" xfId="175" xr:uid="{00000000-0005-0000-0000-000092010000}"/>
    <cellStyle name="_PCC YE'06_Global_Q1'08_Pow" xfId="1613" xr:uid="{00000000-0005-0000-0000-000093010000}"/>
    <cellStyle name="_PCC YE'06_Global_Q1'08_Pow 2" xfId="589" xr:uid="{00000000-0005-0000-0000-000094010000}"/>
    <cellStyle name="_PCC YE'06_Global_Q2'08_Pow" xfId="1397" xr:uid="{00000000-0005-0000-0000-000095010000}"/>
    <cellStyle name="_PCC YE'06_Global_Q2'08_Pow 2" xfId="1620" xr:uid="{00000000-0005-0000-0000-000096010000}"/>
    <cellStyle name="_PCC YE'06_เอกสารของนก" xfId="1624" xr:uid="{00000000-0005-0000-0000-000097010000}"/>
    <cellStyle name="_PCC YE'06_เอกสารของนก 2" xfId="1626" xr:uid="{00000000-0005-0000-0000-000098010000}"/>
    <cellStyle name="_PCC-Boat" xfId="1628" xr:uid="{00000000-0005-0000-0000-000099010000}"/>
    <cellStyle name="_PCC-Boat 10" xfId="572" xr:uid="{00000000-0005-0000-0000-00009A010000}"/>
    <cellStyle name="_PCC-Boat 10 2" xfId="7931" xr:uid="{A27F367F-1251-4924-A624-1BDBFB78BEB6}"/>
    <cellStyle name="_PCC-Boat 11" xfId="1636" xr:uid="{00000000-0005-0000-0000-00009B010000}"/>
    <cellStyle name="_PCC-Boat 11 2" xfId="7932" xr:uid="{A575B1F7-97A1-4C93-B785-8E4A64E9FED2}"/>
    <cellStyle name="_PCC-Boat 12" xfId="1637" xr:uid="{00000000-0005-0000-0000-00009C010000}"/>
    <cellStyle name="_PCC-Boat 12 2" xfId="7933" xr:uid="{D52EB1E9-82A1-40A2-B448-FBE05E98BC60}"/>
    <cellStyle name="_PCC-Boat 13" xfId="1641" xr:uid="{00000000-0005-0000-0000-00009D010000}"/>
    <cellStyle name="_PCC-Boat 13 2" xfId="7934" xr:uid="{CC9843B5-3129-46A9-B698-FF21FB7695D9}"/>
    <cellStyle name="_PCC-Boat 14" xfId="391" xr:uid="{00000000-0005-0000-0000-00009E010000}"/>
    <cellStyle name="_PCC-Boat 14 2" xfId="7935" xr:uid="{89D3B049-88AB-4810-90FD-C1CF9EAEEE96}"/>
    <cellStyle name="_PCC-Boat 15" xfId="1563" xr:uid="{00000000-0005-0000-0000-00009F010000}"/>
    <cellStyle name="_PCC-Boat 15 2" xfId="7936" xr:uid="{C65CA632-D6E8-492A-9F8D-BA43EDFF4D00}"/>
    <cellStyle name="_PCC-Boat 16" xfId="522" xr:uid="{00000000-0005-0000-0000-0000A0010000}"/>
    <cellStyle name="_PCC-Boat 16 2" xfId="7937" xr:uid="{F0A546DE-210B-4C11-AB39-E4E00A0E7CEF}"/>
    <cellStyle name="_PCC-Boat 2" xfId="1290" xr:uid="{00000000-0005-0000-0000-0000A1010000}"/>
    <cellStyle name="_PCC-Boat 3" xfId="1299" xr:uid="{00000000-0005-0000-0000-0000A2010000}"/>
    <cellStyle name="_PCC-Boat 3 2" xfId="7938" xr:uid="{B951DF5D-AB7F-48A3-A9F0-B764A60EB1FF}"/>
    <cellStyle name="_PCC-Boat 4" xfId="1303" xr:uid="{00000000-0005-0000-0000-0000A3010000}"/>
    <cellStyle name="_PCC-Boat 4 2" xfId="7939" xr:uid="{97633837-763F-4160-A281-B86AF7682EEF}"/>
    <cellStyle name="_PCC-Boat 5" xfId="29" xr:uid="{00000000-0005-0000-0000-0000A4010000}"/>
    <cellStyle name="_PCC-Boat 5 2" xfId="7940" xr:uid="{FC304242-AB3B-45CA-9FC0-A738AF04E439}"/>
    <cellStyle name="_PCC-Boat 6" xfId="51" xr:uid="{00000000-0005-0000-0000-0000A5010000}"/>
    <cellStyle name="_PCC-Boat 6 2" xfId="7941" xr:uid="{805778F6-FF7D-43A0-B7AE-4BAE0B1EAF6F}"/>
    <cellStyle name="_PCC-Boat 7" xfId="1643" xr:uid="{00000000-0005-0000-0000-0000A6010000}"/>
    <cellStyle name="_PCC-Boat 7 2" xfId="7942" xr:uid="{8C97A0CE-E567-4A41-B35E-8A50A77950AA}"/>
    <cellStyle name="_PCC-Boat 8" xfId="1645" xr:uid="{00000000-0005-0000-0000-0000A7010000}"/>
    <cellStyle name="_PCC-Boat 8 2" xfId="7943" xr:uid="{F105F4BA-0A9C-49FD-9B27-9256BBDEF926}"/>
    <cellStyle name="_PCC-Boat 9" xfId="1185" xr:uid="{00000000-0005-0000-0000-0000A8010000}"/>
    <cellStyle name="_PCC-Boat 9 2" xfId="7944" xr:uid="{2DE3F65B-E65B-4AB3-AD55-90252A2D196C}"/>
    <cellStyle name="_PCC-Boat_Adjust_TAX_Q151" xfId="1646" xr:uid="{00000000-0005-0000-0000-0000A9010000}"/>
    <cellStyle name="_PCC-Boat_Global_Q1'08_Pow" xfId="1333" xr:uid="{00000000-0005-0000-0000-0000AA010000}"/>
    <cellStyle name="_PCC-Boat_Global_Q2'08_Pow" xfId="1650" xr:uid="{00000000-0005-0000-0000-0000AB010000}"/>
    <cellStyle name="_PCC-Boat_Global_Q2'08_Pow 2" xfId="1633" xr:uid="{00000000-0005-0000-0000-0000AC010000}"/>
    <cellStyle name="_PCC-Boat_เอกสารของนก" xfId="1277" xr:uid="{00000000-0005-0000-0000-0000AD010000}"/>
    <cellStyle name="_PCC-Boat_เอกสารของนก 2" xfId="1651" xr:uid="{00000000-0005-0000-0000-0000AE010000}"/>
    <cellStyle name="_x0007__SiamRath_WP2007_final" xfId="1107" xr:uid="{00000000-0005-0000-0000-0000AF010000}"/>
    <cellStyle name="_x0007__SiamRath_WP2007_final 2" xfId="7212" xr:uid="{0DDE4EB1-B5C2-4A1B-A22B-9D1EB8B091E3}"/>
    <cellStyle name="_SSC_YE'05_Jin" xfId="1332" xr:uid="{00000000-0005-0000-0000-0000B0010000}"/>
    <cellStyle name="_SSC_YE'05_Jin 10" xfId="1449" xr:uid="{00000000-0005-0000-0000-0000B1010000}"/>
    <cellStyle name="_SSC_YE'05_Jin 10 2" xfId="7945" xr:uid="{7813B668-A4E9-43D8-BBF8-1D671548DA5D}"/>
    <cellStyle name="_SSC_YE'05_Jin 11" xfId="356" xr:uid="{00000000-0005-0000-0000-0000B2010000}"/>
    <cellStyle name="_SSC_YE'05_Jin 11 2" xfId="7946" xr:uid="{A7256828-1DEA-41F1-A2AB-CCCE850409FB}"/>
    <cellStyle name="_SSC_YE'05_Jin 12" xfId="805" xr:uid="{00000000-0005-0000-0000-0000B3010000}"/>
    <cellStyle name="_SSC_YE'05_Jin 12 2" xfId="7947" xr:uid="{9BA6F300-2E76-4500-935D-3B9876093D42}"/>
    <cellStyle name="_SSC_YE'05_Jin 13" xfId="1657" xr:uid="{00000000-0005-0000-0000-0000B4010000}"/>
    <cellStyle name="_SSC_YE'05_Jin 13 2" xfId="7948" xr:uid="{6625CBAA-87E5-475F-9F9D-99C8F30F9F53}"/>
    <cellStyle name="_SSC_YE'05_Jin 14" xfId="1659" xr:uid="{00000000-0005-0000-0000-0000B5010000}"/>
    <cellStyle name="_SSC_YE'05_Jin 14 2" xfId="7949" xr:uid="{1EBE6304-E4B9-4094-9240-26EE9034FEB9}"/>
    <cellStyle name="_SSC_YE'05_Jin 15" xfId="583" xr:uid="{00000000-0005-0000-0000-0000B6010000}"/>
    <cellStyle name="_SSC_YE'05_Jin 15 2" xfId="7950" xr:uid="{E1246A9C-203C-46C4-AA36-1FF4F8D2A9FA}"/>
    <cellStyle name="_SSC_YE'05_Jin 16" xfId="1667" xr:uid="{00000000-0005-0000-0000-0000B7010000}"/>
    <cellStyle name="_SSC_YE'05_Jin 16 2" xfId="7951" xr:uid="{B0AD4567-0C14-4E86-B0B3-F372585BF715}"/>
    <cellStyle name="_SSC_YE'05_Jin 2" xfId="142" xr:uid="{00000000-0005-0000-0000-0000B8010000}"/>
    <cellStyle name="_SSC_YE'05_Jin 3" xfId="1668" xr:uid="{00000000-0005-0000-0000-0000B9010000}"/>
    <cellStyle name="_SSC_YE'05_Jin 4" xfId="397" xr:uid="{00000000-0005-0000-0000-0000BA010000}"/>
    <cellStyle name="_SSC_YE'05_Jin 4 2" xfId="7952" xr:uid="{A7BCCA03-610B-42C0-B298-41921B61D6B1}"/>
    <cellStyle name="_SSC_YE'05_Jin 5" xfId="862" xr:uid="{00000000-0005-0000-0000-0000BB010000}"/>
    <cellStyle name="_SSC_YE'05_Jin 5 2" xfId="7953" xr:uid="{28775DC8-C180-45FC-B930-C30B1EE3CC60}"/>
    <cellStyle name="_SSC_YE'05_Jin 6" xfId="1670" xr:uid="{00000000-0005-0000-0000-0000BC010000}"/>
    <cellStyle name="_SSC_YE'05_Jin 6 2" xfId="7954" xr:uid="{6D29ED73-2A2A-421F-9141-063C1129017F}"/>
    <cellStyle name="_SSC_YE'05_Jin 7" xfId="1673" xr:uid="{00000000-0005-0000-0000-0000BD010000}"/>
    <cellStyle name="_SSC_YE'05_Jin 7 2" xfId="7955" xr:uid="{E69A6BBB-4A60-4C71-B471-822A466EB760}"/>
    <cellStyle name="_SSC_YE'05_Jin 8" xfId="1674" xr:uid="{00000000-0005-0000-0000-0000BE010000}"/>
    <cellStyle name="_SSC_YE'05_Jin 8 2" xfId="7956" xr:uid="{067AC48D-45E2-4FD6-8FA9-B4130ECD72E6}"/>
    <cellStyle name="_SSC_YE'05_Jin 9" xfId="1549" xr:uid="{00000000-0005-0000-0000-0000BF010000}"/>
    <cellStyle name="_SSC_YE'05_Jin 9 2" xfId="7957" xr:uid="{9574B505-593E-4EED-A8FD-A0941B71EB84}"/>
    <cellStyle name="_SSC_YE'05_Jin_Adjust_TAX_Q151" xfId="433" xr:uid="{00000000-0005-0000-0000-0000C0010000}"/>
    <cellStyle name="_SSC_YE'05_Jin_Adjust_TAX_Q151 2" xfId="1273" xr:uid="{00000000-0005-0000-0000-0000C1010000}"/>
    <cellStyle name="_SSC_YE'05_Jin_Global_Q1'08_Pow" xfId="1675" xr:uid="{00000000-0005-0000-0000-0000C2010000}"/>
    <cellStyle name="_SSC_YE'05_Jin_Global_Q1'08_Pow 2" xfId="1681" xr:uid="{00000000-0005-0000-0000-0000C3010000}"/>
    <cellStyle name="_SSC_YE'05_Jin_Global_Q2'08_Pow" xfId="1682" xr:uid="{00000000-0005-0000-0000-0000C4010000}"/>
    <cellStyle name="_SSC_YE'05_Jin_Global_Q2'08_Pow 2" xfId="1172" xr:uid="{00000000-0005-0000-0000-0000C5010000}"/>
    <cellStyle name="_SSC_YE'05_Jin_เอกสารของนก" xfId="985" xr:uid="{00000000-0005-0000-0000-0000C6010000}"/>
    <cellStyle name="_SSC_YE'05_Jin_เอกสารของนก 2" xfId="767" xr:uid="{00000000-0005-0000-0000-0000C7010000}"/>
    <cellStyle name="_Top PCC 2006 - Equity" xfId="1686" xr:uid="{00000000-0005-0000-0000-0000C8010000}"/>
    <cellStyle name="_Top PCC 2006 - Equity 10" xfId="1692" xr:uid="{00000000-0005-0000-0000-0000C9010000}"/>
    <cellStyle name="_Top PCC 2006 - Equity 10 2" xfId="7958" xr:uid="{E08FDC4E-3F6F-4ACB-9260-376F7EB80EF1}"/>
    <cellStyle name="_Top PCC 2006 - Equity 11" xfId="1698" xr:uid="{00000000-0005-0000-0000-0000CA010000}"/>
    <cellStyle name="_Top PCC 2006 - Equity 11 2" xfId="7959" xr:uid="{8FADE4D8-BD4C-4DE2-ABF5-6311AC9C3380}"/>
    <cellStyle name="_Top PCC 2006 - Equity 12" xfId="607" xr:uid="{00000000-0005-0000-0000-0000CB010000}"/>
    <cellStyle name="_Top PCC 2006 - Equity 12 2" xfId="7960" xr:uid="{0F524440-090F-49D7-86DF-6201DCA16DBC}"/>
    <cellStyle name="_Top PCC 2006 - Equity 13" xfId="1704" xr:uid="{00000000-0005-0000-0000-0000CC010000}"/>
    <cellStyle name="_Top PCC 2006 - Equity 13 2" xfId="7961" xr:uid="{2829B665-6B30-4ED0-B8E6-F2A790E98D8F}"/>
    <cellStyle name="_Top PCC 2006 - Equity 14" xfId="1706" xr:uid="{00000000-0005-0000-0000-0000CD010000}"/>
    <cellStyle name="_Top PCC 2006 - Equity 14 2" xfId="7962" xr:uid="{36C3D9A3-5DDC-43EA-85B4-E9CA965F2078}"/>
    <cellStyle name="_Top PCC 2006 - Equity 15" xfId="1677" xr:uid="{00000000-0005-0000-0000-0000CE010000}"/>
    <cellStyle name="_Top PCC 2006 - Equity 15 2" xfId="7963" xr:uid="{FE6A680D-C0C3-4C98-9BEC-10F5A3B1C95C}"/>
    <cellStyle name="_Top PCC 2006 - Equity 16" xfId="1370" xr:uid="{00000000-0005-0000-0000-0000CF010000}"/>
    <cellStyle name="_Top PCC 2006 - Equity 16 2" xfId="7964" xr:uid="{5CEE78B7-1CA0-4532-B23B-517445A5C319}"/>
    <cellStyle name="_Top PCC 2006 - Equity 2" xfId="1713" xr:uid="{00000000-0005-0000-0000-0000D0010000}"/>
    <cellStyle name="_Top PCC 2006 - Equity 3" xfId="723" xr:uid="{00000000-0005-0000-0000-0000D1010000}"/>
    <cellStyle name="_Top PCC 2006 - Equity 3 2" xfId="7965" xr:uid="{B2CAE337-49DA-4B6B-BAF1-F70E1AA3F999}"/>
    <cellStyle name="_Top PCC 2006 - Equity 4" xfId="737" xr:uid="{00000000-0005-0000-0000-0000D2010000}"/>
    <cellStyle name="_Top PCC 2006 - Equity 4 2" xfId="7966" xr:uid="{E57D61E3-A3A9-473D-B427-90C0398A800E}"/>
    <cellStyle name="_Top PCC 2006 - Equity 5" xfId="382" xr:uid="{00000000-0005-0000-0000-0000D3010000}"/>
    <cellStyle name="_Top PCC 2006 - Equity 5 2" xfId="7967" xr:uid="{D2D01DAF-E7FC-4E27-9783-C7D40D8EC59C}"/>
    <cellStyle name="_Top PCC 2006 - Equity 6" xfId="740" xr:uid="{00000000-0005-0000-0000-0000D4010000}"/>
    <cellStyle name="_Top PCC 2006 - Equity 6 2" xfId="7968" xr:uid="{10DFEA6B-819D-4A5A-9DD5-4A3E114C39AF}"/>
    <cellStyle name="_Top PCC 2006 - Equity 7" xfId="15" xr:uid="{00000000-0005-0000-0000-0000D5010000}"/>
    <cellStyle name="_Top PCC 2006 - Equity 7 2" xfId="7969" xr:uid="{BF0CFADB-3B39-4917-8C3C-2938E17B0CE6}"/>
    <cellStyle name="_Top PCC 2006 - Equity 8" xfId="748" xr:uid="{00000000-0005-0000-0000-0000D6010000}"/>
    <cellStyle name="_Top PCC 2006 - Equity 8 2" xfId="7970" xr:uid="{B25033A1-442D-47D6-B2C4-AE2A89EB75D2}"/>
    <cellStyle name="_Top PCC 2006 - Equity 9" xfId="453" xr:uid="{00000000-0005-0000-0000-0000D7010000}"/>
    <cellStyle name="_Top PCC 2006 - Equity 9 2" xfId="7971" xr:uid="{50B1335E-9980-42EC-9D1D-C317A3281E4E}"/>
    <cellStyle name="_Top PCC 2006 - Equity_Adjust_TAX_Q151" xfId="883" xr:uid="{00000000-0005-0000-0000-0000D8010000}"/>
    <cellStyle name="_Top PCC 2006 - Equity_Global_Q1'08_Pow" xfId="1671" xr:uid="{00000000-0005-0000-0000-0000D9010000}"/>
    <cellStyle name="_Top PCC 2006 - Equity_Global_Q2'08_Pow" xfId="1356" xr:uid="{00000000-0005-0000-0000-0000DA010000}"/>
    <cellStyle name="_Top PCC 2006 - Equity_Global_Q2'08_Pow 2" xfId="1726" xr:uid="{00000000-0005-0000-0000-0000DB010000}"/>
    <cellStyle name="_Top PCC 2006 - Equity_เอกสารของนก" xfId="1727" xr:uid="{00000000-0005-0000-0000-0000DC010000}"/>
    <cellStyle name="_Top PCC 2006 - Equity_เอกสารของนก 2" xfId="116" xr:uid="{00000000-0005-0000-0000-0000DD010000}"/>
    <cellStyle name="_x0007__Top_UN_Q108" xfId="1732" xr:uid="{00000000-0005-0000-0000-0000DE010000}"/>
    <cellStyle name="_TST Q3' 06" xfId="1734" xr:uid="{00000000-0005-0000-0000-0000DF010000}"/>
    <cellStyle name="_TST Q3' 06 10" xfId="1738" xr:uid="{00000000-0005-0000-0000-0000E0010000}"/>
    <cellStyle name="_TST Q3' 06 10 2" xfId="7972" xr:uid="{31EDE2BE-4BF5-4BCF-90B5-0874BFB59A7A}"/>
    <cellStyle name="_TST Q3' 06 11" xfId="610" xr:uid="{00000000-0005-0000-0000-0000E1010000}"/>
    <cellStyle name="_TST Q3' 06 11 2" xfId="7973" xr:uid="{2C18133C-7A7B-4DA9-BB7B-16719ADB1BD0}"/>
    <cellStyle name="_TST Q3' 06 12" xfId="1741" xr:uid="{00000000-0005-0000-0000-0000E2010000}"/>
    <cellStyle name="_TST Q3' 06 12 2" xfId="7974" xr:uid="{1228FCB4-513D-43C8-8847-D20BFCB1649E}"/>
    <cellStyle name="_TST Q3' 06 13" xfId="1742" xr:uid="{00000000-0005-0000-0000-0000E3010000}"/>
    <cellStyle name="_TST Q3' 06 13 2" xfId="7975" xr:uid="{835EA2B2-5803-40DE-8AFB-FDDF8F8FE9BB}"/>
    <cellStyle name="_TST Q3' 06 14" xfId="1743" xr:uid="{00000000-0005-0000-0000-0000E4010000}"/>
    <cellStyle name="_TST Q3' 06 14 2" xfId="7976" xr:uid="{9FE33580-F360-488E-ACEF-8AB0FAA1FC68}"/>
    <cellStyle name="_TST Q3' 06 15" xfId="1745" xr:uid="{00000000-0005-0000-0000-0000E5010000}"/>
    <cellStyle name="_TST Q3' 06 15 2" xfId="7977" xr:uid="{DCF357BB-669C-4A8B-85E6-0645FFB9D5C8}"/>
    <cellStyle name="_TST Q3' 06 16" xfId="1748" xr:uid="{00000000-0005-0000-0000-0000E6010000}"/>
    <cellStyle name="_TST Q3' 06 16 2" xfId="7978" xr:uid="{56CB9F2E-BAD9-4262-AC3D-113C6CD6E5C5}"/>
    <cellStyle name="_TST Q3' 06 2" xfId="1752" xr:uid="{00000000-0005-0000-0000-0000E7010000}"/>
    <cellStyle name="_TST Q3' 06 3" xfId="264" xr:uid="{00000000-0005-0000-0000-0000E8010000}"/>
    <cellStyle name="_TST Q3' 06 4" xfId="269" xr:uid="{00000000-0005-0000-0000-0000E9010000}"/>
    <cellStyle name="_TST Q3' 06 4 2" xfId="7979" xr:uid="{935A94DE-6752-41F7-8FC1-2F9CC584596D}"/>
    <cellStyle name="_TST Q3' 06 5" xfId="277" xr:uid="{00000000-0005-0000-0000-0000EA010000}"/>
    <cellStyle name="_TST Q3' 06 5 2" xfId="7980" xr:uid="{0CE36098-3754-4D3E-A5B2-20B896901A7A}"/>
    <cellStyle name="_TST Q3' 06 6" xfId="291" xr:uid="{00000000-0005-0000-0000-0000EB010000}"/>
    <cellStyle name="_TST Q3' 06 6 2" xfId="7981" xr:uid="{D5908FE8-8622-4295-9A3B-6A5B58AD8D0F}"/>
    <cellStyle name="_TST Q3' 06 7" xfId="297" xr:uid="{00000000-0005-0000-0000-0000EC010000}"/>
    <cellStyle name="_TST Q3' 06 7 2" xfId="7982" xr:uid="{2ECD1FF2-5EBE-4F76-8E18-FA9B68C374E8}"/>
    <cellStyle name="_TST Q3' 06 8" xfId="158" xr:uid="{00000000-0005-0000-0000-0000ED010000}"/>
    <cellStyle name="_TST Q3' 06 8 2" xfId="7983" xr:uid="{5FC7188E-CB32-44C0-BEE0-89B94D08AE19}"/>
    <cellStyle name="_TST Q3' 06 9" xfId="315" xr:uid="{00000000-0005-0000-0000-0000EE010000}"/>
    <cellStyle name="_TST Q3' 06 9 2" xfId="7984" xr:uid="{8DC0BC5E-F72C-4D22-A51A-6164D36C615A}"/>
    <cellStyle name="_TST Q3' 06_Adjust_TAX_Q151" xfId="1755" xr:uid="{00000000-0005-0000-0000-0000EF010000}"/>
    <cellStyle name="_TST Q3' 06_Adjust_TAX_Q151 2" xfId="734" xr:uid="{00000000-0005-0000-0000-0000F0010000}"/>
    <cellStyle name="_TST Q3' 06_Global_Q1'08_Pow" xfId="1757" xr:uid="{00000000-0005-0000-0000-0000F1010000}"/>
    <cellStyle name="_TST Q3' 06_Global_Q1'08_Pow 2" xfId="1759" xr:uid="{00000000-0005-0000-0000-0000F2010000}"/>
    <cellStyle name="_TST Q3' 06_Global_Q2'08_Pow" xfId="500" xr:uid="{00000000-0005-0000-0000-0000F3010000}"/>
    <cellStyle name="_TST Q3' 06_Global_Q2'08_Pow 2" xfId="1763" xr:uid="{00000000-0005-0000-0000-0000F4010000}"/>
    <cellStyle name="_TST Q3' 06_เอกสารของนก" xfId="1769" xr:uid="{00000000-0005-0000-0000-0000F5010000}"/>
    <cellStyle name="_TST Q3' 06_เอกสารของนก 2" xfId="1423" xr:uid="{00000000-0005-0000-0000-0000F6010000}"/>
    <cellStyle name="_x0007__U-Note-Present" xfId="957" xr:uid="{00000000-0005-0000-0000-0000F7010000}"/>
    <cellStyle name="_x0007__WP_Siam Rath 2006" xfId="1770" xr:uid="{00000000-0005-0000-0000-0000F8010000}"/>
    <cellStyle name="’??? [0.00]_TMCA Spreadsheet(body)" xfId="98" xr:uid="{00000000-0005-0000-0000-0000F9010000}"/>
    <cellStyle name="’???_TMCA Spreadsheet(body)" xfId="1774" xr:uid="{00000000-0005-0000-0000-0000FA010000}"/>
    <cellStyle name="•W?_TMCA Spreadsheet(body)" xfId="50" xr:uid="{00000000-0005-0000-0000-0000FB010000}"/>
    <cellStyle name="2)" xfId="232" xr:uid="{00000000-0005-0000-0000-0000FC010000}"/>
    <cellStyle name="2) 10" xfId="1325" xr:uid="{00000000-0005-0000-0000-0000FD010000}"/>
    <cellStyle name="2) 10 2" xfId="7985" xr:uid="{67EAF8CB-B323-45AE-9FFB-A949DB43ECF8}"/>
    <cellStyle name="2) 11" xfId="1775" xr:uid="{00000000-0005-0000-0000-0000FE010000}"/>
    <cellStyle name="2) 11 2" xfId="7986" xr:uid="{3DC44176-271C-471E-9306-B4C36B2BB86B}"/>
    <cellStyle name="2) 12" xfId="870" xr:uid="{00000000-0005-0000-0000-0000FF010000}"/>
    <cellStyle name="2) 12 2" xfId="7987" xr:uid="{3539178F-5664-4D9B-9BCF-F821B9FA46DD}"/>
    <cellStyle name="2) 13" xfId="1265" xr:uid="{00000000-0005-0000-0000-000000020000}"/>
    <cellStyle name="2) 13 2" xfId="7988" xr:uid="{E06FB991-F08A-422C-A71A-F9922FA45EE4}"/>
    <cellStyle name="2) 14" xfId="1269" xr:uid="{00000000-0005-0000-0000-000001020000}"/>
    <cellStyle name="2) 14 2" xfId="7989" xr:uid="{FB2CE13B-1FD9-44A3-84CE-B2DC5547065E}"/>
    <cellStyle name="2) 15" xfId="1283" xr:uid="{00000000-0005-0000-0000-000002020000}"/>
    <cellStyle name="2) 15 2" xfId="7990" xr:uid="{0D3BDBE5-2766-4399-B7E2-76F7C22C880A}"/>
    <cellStyle name="2) 16" xfId="1293" xr:uid="{00000000-0005-0000-0000-000003020000}"/>
    <cellStyle name="2) 16 2" xfId="7991" xr:uid="{F0359DA0-6889-44F6-9C57-CDB5463887FE}"/>
    <cellStyle name="2) 2" xfId="1529" xr:uid="{00000000-0005-0000-0000-000004020000}"/>
    <cellStyle name="2) 2 2" xfId="7992" xr:uid="{61145AB4-8441-42D7-B9F9-40AB8DC7369D}"/>
    <cellStyle name="2) 3" xfId="1779" xr:uid="{00000000-0005-0000-0000-000005020000}"/>
    <cellStyle name="2) 3 2" xfId="7993" xr:uid="{859286BF-8B7B-4A1F-911D-8FD5B31DED07}"/>
    <cellStyle name="2) 4" xfId="946" xr:uid="{00000000-0005-0000-0000-000006020000}"/>
    <cellStyle name="2) 4 2" xfId="7994" xr:uid="{BBC0EDAC-BD3F-4EFC-ADD5-D21FC84CC875}"/>
    <cellStyle name="2) 5" xfId="1781" xr:uid="{00000000-0005-0000-0000-000007020000}"/>
    <cellStyle name="2) 5 2" xfId="7995" xr:uid="{B564F6D3-16CE-45AA-8B2F-493871BAF858}"/>
    <cellStyle name="2) 6" xfId="1783" xr:uid="{00000000-0005-0000-0000-000008020000}"/>
    <cellStyle name="2) 6 2" xfId="7996" xr:uid="{F9ED5FE9-42F3-4285-8CA0-60A72ED57F88}"/>
    <cellStyle name="2) 7" xfId="1787" xr:uid="{00000000-0005-0000-0000-000009020000}"/>
    <cellStyle name="2) 7 2" xfId="7997" xr:uid="{7011117D-2318-413D-96EF-56AC6E7B2E19}"/>
    <cellStyle name="2) 8" xfId="1791" xr:uid="{00000000-0005-0000-0000-00000A020000}"/>
    <cellStyle name="2) 8 2" xfId="7998" xr:uid="{3A14B63F-A7E4-46BF-83C0-72FFDA8F57AB}"/>
    <cellStyle name="2) 9" xfId="678" xr:uid="{00000000-0005-0000-0000-00000B020000}"/>
    <cellStyle name="2) 9 2" xfId="7999" xr:uid="{3F54C75F-375D-445F-88F1-2DC81B3D233F}"/>
    <cellStyle name="2)?_x0015_Comma_QTR94_95_97ศธบ๑??_x001f_Comma_QTR94_" xfId="1796" xr:uid="{00000000-0005-0000-0000-00000C020000}"/>
    <cellStyle name="20% - Accent1 10 2" xfId="343" xr:uid="{00000000-0005-0000-0000-00000D020000}"/>
    <cellStyle name="20% - Accent1 10 2 2" xfId="8000" xr:uid="{8BC8D6E3-80BD-4E56-A7BA-57729BB01BE1}"/>
    <cellStyle name="20% - Accent1 11 2" xfId="1086" xr:uid="{00000000-0005-0000-0000-00000E020000}"/>
    <cellStyle name="20% - Accent1 11 2 2" xfId="8001" xr:uid="{5D3ABCBB-F636-4BBE-BA02-0F9A10FC0743}"/>
    <cellStyle name="20% - Accent1 12 2" xfId="1798" xr:uid="{00000000-0005-0000-0000-00000F020000}"/>
    <cellStyle name="20% - Accent1 12 2 2" xfId="8002" xr:uid="{40133AED-20E2-409C-8666-ED5F5736AE7C}"/>
    <cellStyle name="20% - Accent1 13 2" xfId="1336" xr:uid="{00000000-0005-0000-0000-000010020000}"/>
    <cellStyle name="20% - Accent1 13 2 2" xfId="8003" xr:uid="{915DD5BC-AAB9-42DA-B27E-CB0639D3084C}"/>
    <cellStyle name="20% - Accent1 14 2" xfId="1145" xr:uid="{00000000-0005-0000-0000-000011020000}"/>
    <cellStyle name="20% - Accent1 14 2 2" xfId="8004" xr:uid="{057AEF8C-EE50-4BEC-B0FA-8C87F4C389BF}"/>
    <cellStyle name="20% - Accent1 15 2" xfId="1608" xr:uid="{00000000-0005-0000-0000-000012020000}"/>
    <cellStyle name="20% - Accent1 15 2 2" xfId="8005" xr:uid="{1A27668D-CB19-4D97-BE68-EA8785FFF3F5}"/>
    <cellStyle name="20% - Accent1 16 2" xfId="1264" xr:uid="{00000000-0005-0000-0000-000013020000}"/>
    <cellStyle name="20% - Accent1 16 2 2" xfId="8006" xr:uid="{53D237A1-74F6-493C-98DC-D06978AD79A3}"/>
    <cellStyle name="20% - Accent1 17 2" xfId="1804" xr:uid="{00000000-0005-0000-0000-000014020000}"/>
    <cellStyle name="20% - Accent1 17 2 2" xfId="8007" xr:uid="{856CFB82-B4B2-4F43-B6DE-3767386187E4}"/>
    <cellStyle name="20% - Accent1 2" xfId="1806" xr:uid="{00000000-0005-0000-0000-000015020000}"/>
    <cellStyle name="20% - Accent1 2 10" xfId="1809" xr:uid="{00000000-0005-0000-0000-000016020000}"/>
    <cellStyle name="20% - Accent1 2 10 2" xfId="8008" xr:uid="{02952306-0A07-4DBD-8252-BF30A27A1305}"/>
    <cellStyle name="20% - Accent1 2 11" xfId="1812" xr:uid="{00000000-0005-0000-0000-000017020000}"/>
    <cellStyle name="20% - Accent1 2 11 2" xfId="8009" xr:uid="{99C03CA7-2ACA-4C50-801A-C51A6F540105}"/>
    <cellStyle name="20% - Accent1 2 12" xfId="1813" xr:uid="{00000000-0005-0000-0000-000018020000}"/>
    <cellStyle name="20% - Accent1 2 12 2" xfId="8010" xr:uid="{2B7506C1-42CA-4CEE-B987-A044DCF54FC8}"/>
    <cellStyle name="20% - Accent1 2 13" xfId="1814" xr:uid="{00000000-0005-0000-0000-000019020000}"/>
    <cellStyle name="20% - Accent1 2 13 2" xfId="8011" xr:uid="{19A3ACF7-46A8-445D-8569-A4E3FA5F1605}"/>
    <cellStyle name="20% - Accent1 2 14" xfId="1817" xr:uid="{00000000-0005-0000-0000-00001A020000}"/>
    <cellStyle name="20% - Accent1 2 14 2" xfId="8012" xr:uid="{D5D94419-9BDE-44F8-90D2-14DA1B0E00FE}"/>
    <cellStyle name="20% - Accent1 2 15" xfId="1766" xr:uid="{00000000-0005-0000-0000-00001B020000}"/>
    <cellStyle name="20% - Accent1 2 15 2" xfId="8013" xr:uid="{A83A7115-2D57-44A5-8599-9E88D768ED6A}"/>
    <cellStyle name="20% - Accent1 2 16" xfId="1819" xr:uid="{00000000-0005-0000-0000-00001C020000}"/>
    <cellStyle name="20% - Accent1 2 16 2" xfId="8014" xr:uid="{12AEFC97-755D-4DB4-95C7-5A20C9F2219A}"/>
    <cellStyle name="20% - Accent1 2 17" xfId="1820" xr:uid="{00000000-0005-0000-0000-00001D020000}"/>
    <cellStyle name="20% - Accent1 2 17 2" xfId="8015" xr:uid="{6AB512DA-20B0-4BB8-BBFE-FE7F3C5A7AC1}"/>
    <cellStyle name="20% - Accent1 2 18" xfId="1821" xr:uid="{00000000-0005-0000-0000-00001E020000}"/>
    <cellStyle name="20% - Accent1 2 18 2" xfId="8016" xr:uid="{E227F34A-11D5-45AF-8A78-4D56F7986BF9}"/>
    <cellStyle name="20% - Accent1 2 19" xfId="878" xr:uid="{00000000-0005-0000-0000-00001F020000}"/>
    <cellStyle name="20% - Accent1 2 19 2" xfId="8017" xr:uid="{95FC13E7-F1DF-405A-980E-00EADFBC4413}"/>
    <cellStyle name="20% - Accent1 2 2" xfId="1825" xr:uid="{00000000-0005-0000-0000-000020020000}"/>
    <cellStyle name="20% - Accent1 2 2 2" xfId="1829" xr:uid="{00000000-0005-0000-0000-000021020000}"/>
    <cellStyle name="20% - Accent1 2 2 2 2" xfId="8019" xr:uid="{80E17032-73A9-468C-A4B0-77F8DA4989EA}"/>
    <cellStyle name="20% - Accent1 2 2 3" xfId="1833" xr:uid="{00000000-0005-0000-0000-000022020000}"/>
    <cellStyle name="20% - Accent1 2 2 3 2" xfId="8020" xr:uid="{4259705D-9F16-4195-AA48-464982C8B786}"/>
    <cellStyle name="20% - Accent1 2 2 4" xfId="8018" xr:uid="{B25976A3-FCBB-4273-B972-1283EACA8F5F}"/>
    <cellStyle name="20% - Accent1 2 20" xfId="1767" xr:uid="{00000000-0005-0000-0000-000023020000}"/>
    <cellStyle name="20% - Accent1 2 20 2" xfId="8021" xr:uid="{115ED8F2-BCF8-406A-AAED-52A0B351919B}"/>
    <cellStyle name="20% - Accent1 2 21" xfId="7213" xr:uid="{C3651E3F-00F3-4F9E-A199-237654F0D8EA}"/>
    <cellStyle name="20% - Accent1 2 3" xfId="1838" xr:uid="{00000000-0005-0000-0000-000024020000}"/>
    <cellStyle name="20% - Accent1 2 3 2" xfId="8022" xr:uid="{65E9AEE7-0B22-4777-930D-BBAEB7512100}"/>
    <cellStyle name="20% - Accent1 2 4" xfId="1845" xr:uid="{00000000-0005-0000-0000-000025020000}"/>
    <cellStyle name="20% - Accent1 2 4 2" xfId="8023" xr:uid="{2EE1AB0C-5A5E-4353-993B-4A86B45DD709}"/>
    <cellStyle name="20% - Accent1 2 5" xfId="1850" xr:uid="{00000000-0005-0000-0000-000026020000}"/>
    <cellStyle name="20% - Accent1 2 5 2" xfId="8024" xr:uid="{D1D73AFE-9502-47A6-889D-39496B201261}"/>
    <cellStyle name="20% - Accent1 2 6" xfId="665" xr:uid="{00000000-0005-0000-0000-000027020000}"/>
    <cellStyle name="20% - Accent1 2 6 2" xfId="8025" xr:uid="{E57E4C2F-02C2-4CF0-B105-1AA64F71E5ED}"/>
    <cellStyle name="20% - Accent1 2 7" xfId="1856" xr:uid="{00000000-0005-0000-0000-000028020000}"/>
    <cellStyle name="20% - Accent1 2 7 2" xfId="8026" xr:uid="{B50BDD28-FA9A-4FDE-AF35-1A28895CF189}"/>
    <cellStyle name="20% - Accent1 2 8" xfId="1749" xr:uid="{00000000-0005-0000-0000-000029020000}"/>
    <cellStyle name="20% - Accent1 2 8 2" xfId="8027" xr:uid="{EEE98ABD-FFB2-4360-B81F-01467239AE31}"/>
    <cellStyle name="20% - Accent1 2 9" xfId="257" xr:uid="{00000000-0005-0000-0000-00002A020000}"/>
    <cellStyle name="20% - Accent1 2 9 2" xfId="8028" xr:uid="{54AF29DA-DC48-4435-A272-B61E22A9683F}"/>
    <cellStyle name="20% - Accent1 3" xfId="1240" xr:uid="{00000000-0005-0000-0000-00002B020000}"/>
    <cellStyle name="20% - Accent1 3 2" xfId="1857" xr:uid="{00000000-0005-0000-0000-00002C020000}"/>
    <cellStyle name="20% - Accent1 3 2 2" xfId="8029" xr:uid="{F1F9C2CF-534D-4102-AA8D-ADE70CA71364}"/>
    <cellStyle name="20% - Accent1 3 3" xfId="7214" xr:uid="{4239126C-01EC-454A-B6EC-BB21ED1AD8B4}"/>
    <cellStyle name="20% - Accent1 4" xfId="1243" xr:uid="{00000000-0005-0000-0000-00002D020000}"/>
    <cellStyle name="20% - Accent1 4 2" xfId="1858" xr:uid="{00000000-0005-0000-0000-00002E020000}"/>
    <cellStyle name="20% - Accent1 4 2 2" xfId="8031" xr:uid="{AA9C7ABF-5828-4582-B715-468FC4E25BC7}"/>
    <cellStyle name="20% - Accent1 4 3" xfId="8030" xr:uid="{A719162E-37CF-4257-97EE-7D9AA3B62F51}"/>
    <cellStyle name="20% - Accent1 5" xfId="974" xr:uid="{00000000-0005-0000-0000-00002F020000}"/>
    <cellStyle name="20% - Accent1 5 2" xfId="559" xr:uid="{00000000-0005-0000-0000-000030020000}"/>
    <cellStyle name="20% - Accent1 5 2 2" xfId="8033" xr:uid="{F4E6DCB0-FFE1-4C72-8892-673C4A1E98CD}"/>
    <cellStyle name="20% - Accent1 5 3" xfId="8032" xr:uid="{090FDF53-48A4-40C6-B63D-953EFE0A6CFC}"/>
    <cellStyle name="20% - Accent1 6" xfId="1248" xr:uid="{00000000-0005-0000-0000-000031020000}"/>
    <cellStyle name="20% - Accent1 6 2" xfId="508" xr:uid="{00000000-0005-0000-0000-000032020000}"/>
    <cellStyle name="20% - Accent1 6 2 2" xfId="8035" xr:uid="{27572031-0F58-42DE-AB96-0D1DFD9D0E38}"/>
    <cellStyle name="20% - Accent1 6 3" xfId="8034" xr:uid="{2F550EAD-3E41-4646-A292-0FC7DA6ED29F}"/>
    <cellStyle name="20% - Accent1 7" xfId="404" xr:uid="{00000000-0005-0000-0000-000033020000}"/>
    <cellStyle name="20% - Accent1 7 2" xfId="1462" xr:uid="{00000000-0005-0000-0000-000034020000}"/>
    <cellStyle name="20% - Accent1 7 2 2" xfId="8037" xr:uid="{D6D6D06D-BD01-4425-8650-8AF5338B8E1C}"/>
    <cellStyle name="20% - Accent1 7 3" xfId="8036" xr:uid="{4D9B927B-C1FB-468A-9A2D-C68D830549B6}"/>
    <cellStyle name="20% - Accent1 8" xfId="1254" xr:uid="{00000000-0005-0000-0000-000035020000}"/>
    <cellStyle name="20% - Accent1 8 2" xfId="1860" xr:uid="{00000000-0005-0000-0000-000036020000}"/>
    <cellStyle name="20% - Accent1 8 2 2" xfId="8039" xr:uid="{24EB10DF-43FD-40BB-8FD1-E3BA35269186}"/>
    <cellStyle name="20% - Accent1 8 3" xfId="8038" xr:uid="{F60445ED-9394-49D9-9A88-A153EE416512}"/>
    <cellStyle name="20% - Accent1 9 2" xfId="1862" xr:uid="{00000000-0005-0000-0000-000037020000}"/>
    <cellStyle name="20% - Accent1 9 2 2" xfId="8040" xr:uid="{ADB409C2-D33D-423D-B3CE-AA58C1B4F33A}"/>
    <cellStyle name="20% - Accent2 10 2" xfId="1489" xr:uid="{00000000-0005-0000-0000-000038020000}"/>
    <cellStyle name="20% - Accent2 10 2 2" xfId="8041" xr:uid="{FA318878-B603-4F5B-A431-872C4BAE271E}"/>
    <cellStyle name="20% - Accent2 11 2" xfId="1868" xr:uid="{00000000-0005-0000-0000-000039020000}"/>
    <cellStyle name="20% - Accent2 11 2 2" xfId="8042" xr:uid="{4729E38D-064D-47B5-BAF8-BEDA7787C55C}"/>
    <cellStyle name="20% - Accent2 12 2" xfId="1038" xr:uid="{00000000-0005-0000-0000-00003A020000}"/>
    <cellStyle name="20% - Accent2 12 2 2" xfId="8043" xr:uid="{7DE5A680-6236-4BCB-B94C-77F57218F20F}"/>
    <cellStyle name="20% - Accent2 13 2" xfId="1111" xr:uid="{00000000-0005-0000-0000-00003B020000}"/>
    <cellStyle name="20% - Accent2 13 2 2" xfId="8044" xr:uid="{5A96AC92-755A-44EE-8807-DFF728779650}"/>
    <cellStyle name="20% - Accent2 14 2" xfId="1872" xr:uid="{00000000-0005-0000-0000-00003C020000}"/>
    <cellStyle name="20% - Accent2 14 2 2" xfId="8045" xr:uid="{E23E7C49-AAAC-46B8-A96C-60EF5783836E}"/>
    <cellStyle name="20% - Accent2 15 2" xfId="1879" xr:uid="{00000000-0005-0000-0000-00003D020000}"/>
    <cellStyle name="20% - Accent2 15 2 2" xfId="8046" xr:uid="{8AD7ED33-BE14-4580-AF6F-3EDAA319F848}"/>
    <cellStyle name="20% - Accent2 16 2" xfId="1882" xr:uid="{00000000-0005-0000-0000-00003E020000}"/>
    <cellStyle name="20% - Accent2 16 2 2" xfId="8047" xr:uid="{27BCBCBF-3B60-479E-8937-E2A8871AE583}"/>
    <cellStyle name="20% - Accent2 17 2" xfId="1485" xr:uid="{00000000-0005-0000-0000-00003F020000}"/>
    <cellStyle name="20% - Accent2 17 2 2" xfId="8048" xr:uid="{CC048A46-639B-426F-82B3-B574F3150AE7}"/>
    <cellStyle name="20% - Accent2 2" xfId="580" xr:uid="{00000000-0005-0000-0000-000040020000}"/>
    <cellStyle name="20% - Accent2 2 10" xfId="1884" xr:uid="{00000000-0005-0000-0000-000041020000}"/>
    <cellStyle name="20% - Accent2 2 10 2" xfId="8049" xr:uid="{74D22FCF-F50F-4E5D-AC06-0E5E80814099}"/>
    <cellStyle name="20% - Accent2 2 11" xfId="1889" xr:uid="{00000000-0005-0000-0000-000042020000}"/>
    <cellStyle name="20% - Accent2 2 11 2" xfId="8050" xr:uid="{28FA2410-1D23-4667-80DA-59C91B1AE497}"/>
    <cellStyle name="20% - Accent2 2 12" xfId="1891" xr:uid="{00000000-0005-0000-0000-000043020000}"/>
    <cellStyle name="20% - Accent2 2 12 2" xfId="8051" xr:uid="{A1C15FF4-36B8-4A45-A8D2-36D99E23B16D}"/>
    <cellStyle name="20% - Accent2 2 13" xfId="1893" xr:uid="{00000000-0005-0000-0000-000044020000}"/>
    <cellStyle name="20% - Accent2 2 13 2" xfId="8052" xr:uid="{C5558C60-CA7A-4A5C-BF9F-0582C846AEBD}"/>
    <cellStyle name="20% - Accent2 2 14" xfId="1898" xr:uid="{00000000-0005-0000-0000-000045020000}"/>
    <cellStyle name="20% - Accent2 2 14 2" xfId="8053" xr:uid="{D8BC2312-279C-417D-A48A-BB8D3467BBB9}"/>
    <cellStyle name="20% - Accent2 2 15" xfId="1900" xr:uid="{00000000-0005-0000-0000-000046020000}"/>
    <cellStyle name="20% - Accent2 2 15 2" xfId="8054" xr:uid="{C00D02CE-5A5D-4112-A354-598F883C177D}"/>
    <cellStyle name="20% - Accent2 2 16" xfId="136" xr:uid="{00000000-0005-0000-0000-000047020000}"/>
    <cellStyle name="20% - Accent2 2 16 2" xfId="8055" xr:uid="{1C1D7061-AAB6-482A-9865-8253C21A2773}"/>
    <cellStyle name="20% - Accent2 2 17" xfId="1903" xr:uid="{00000000-0005-0000-0000-000048020000}"/>
    <cellStyle name="20% - Accent2 2 17 2" xfId="8056" xr:uid="{9C2E4AE1-272F-4F0F-9E89-DC61234D9483}"/>
    <cellStyle name="20% - Accent2 2 18" xfId="1905" xr:uid="{00000000-0005-0000-0000-000049020000}"/>
    <cellStyle name="20% - Accent2 2 18 2" xfId="8057" xr:uid="{92DC9887-B281-470F-86AB-C51F47EAFFB5}"/>
    <cellStyle name="20% - Accent2 2 19" xfId="1908" xr:uid="{00000000-0005-0000-0000-00004A020000}"/>
    <cellStyle name="20% - Accent2 2 19 2" xfId="8058" xr:uid="{A0CD6E8D-719E-4714-ADF7-3A44F61FEC04}"/>
    <cellStyle name="20% - Accent2 2 2" xfId="1912" xr:uid="{00000000-0005-0000-0000-00004B020000}"/>
    <cellStyle name="20% - Accent2 2 2 2" xfId="1309" xr:uid="{00000000-0005-0000-0000-00004C020000}"/>
    <cellStyle name="20% - Accent2 2 2 2 2" xfId="8060" xr:uid="{372CD8DD-A694-4CB4-B88D-1B3BF3295B22}"/>
    <cellStyle name="20% - Accent2 2 2 3" xfId="1916" xr:uid="{00000000-0005-0000-0000-00004D020000}"/>
    <cellStyle name="20% - Accent2 2 2 3 2" xfId="8061" xr:uid="{D161CF65-85EF-4D31-8CD8-2FC66ED50925}"/>
    <cellStyle name="20% - Accent2 2 2 4" xfId="8059" xr:uid="{BBAE5EFA-2AE1-40F4-B0CA-DEDACBF8F662}"/>
    <cellStyle name="20% - Accent2 2 20" xfId="1901" xr:uid="{00000000-0005-0000-0000-00004E020000}"/>
    <cellStyle name="20% - Accent2 2 20 2" xfId="8062" xr:uid="{46E12969-B412-414F-9C85-EF4D227154B2}"/>
    <cellStyle name="20% - Accent2 2 21" xfId="7215" xr:uid="{26495990-66BD-4066-BDB8-557BE991C0FF}"/>
    <cellStyle name="20% - Accent2 2 3" xfId="1331" xr:uid="{00000000-0005-0000-0000-00004F020000}"/>
    <cellStyle name="20% - Accent2 2 3 2" xfId="8063" xr:uid="{ABBF0B2A-5D9B-4ACB-8DC1-EE8456EC1111}"/>
    <cellStyle name="20% - Accent2 2 4" xfId="1926" xr:uid="{00000000-0005-0000-0000-000050020000}"/>
    <cellStyle name="20% - Accent2 2 4 2" xfId="8064" xr:uid="{72C56C8E-DD4E-4A46-979B-3325729E57FC}"/>
    <cellStyle name="20% - Accent2 2 5" xfId="417" xr:uid="{00000000-0005-0000-0000-000051020000}"/>
    <cellStyle name="20% - Accent2 2 5 2" xfId="8065" xr:uid="{E4D5ABE2-BD55-48A2-8081-EB71B24DDF7D}"/>
    <cellStyle name="20% - Accent2 2 6" xfId="1869" xr:uid="{00000000-0005-0000-0000-000052020000}"/>
    <cellStyle name="20% - Accent2 2 6 2" xfId="8066" xr:uid="{B931DDC6-97EF-47D7-9300-A2767D4B53B3}"/>
    <cellStyle name="20% - Accent2 2 7" xfId="492" xr:uid="{00000000-0005-0000-0000-000053020000}"/>
    <cellStyle name="20% - Accent2 2 7 2" xfId="8067" xr:uid="{2A8E27DB-BAFF-449C-A061-D19C4C344420}"/>
    <cellStyle name="20% - Accent2 2 8" xfId="1935" xr:uid="{00000000-0005-0000-0000-000054020000}"/>
    <cellStyle name="20% - Accent2 2 8 2" xfId="8068" xr:uid="{4DEE75B9-2052-42AF-BB2B-F9481EFC812B}"/>
    <cellStyle name="20% - Accent2 2 9" xfId="1937" xr:uid="{00000000-0005-0000-0000-000055020000}"/>
    <cellStyle name="20% - Accent2 2 9 2" xfId="8069" xr:uid="{ABDC9987-8743-4386-9D1E-FD8373F645B1}"/>
    <cellStyle name="20% - Accent2 3" xfId="799" xr:uid="{00000000-0005-0000-0000-000056020000}"/>
    <cellStyle name="20% - Accent2 3 2" xfId="1348" xr:uid="{00000000-0005-0000-0000-000057020000}"/>
    <cellStyle name="20% - Accent2 3 2 2" xfId="8070" xr:uid="{B255B76F-FEAA-43D2-93AA-596A74836BB1}"/>
    <cellStyle name="20% - Accent2 3 3" xfId="7216" xr:uid="{389FCE4F-61CF-4823-9EB0-03D4F11085CC}"/>
    <cellStyle name="20% - Accent2 4" xfId="1941" xr:uid="{00000000-0005-0000-0000-000058020000}"/>
    <cellStyle name="20% - Accent2 4 2" xfId="1599" xr:uid="{00000000-0005-0000-0000-000059020000}"/>
    <cellStyle name="20% - Accent2 4 2 2" xfId="8072" xr:uid="{1B523F6B-717D-4B4F-A924-85B371E14AC0}"/>
    <cellStyle name="20% - Accent2 4 3" xfId="8071" xr:uid="{43404196-3B4F-4B0D-85AE-3C7AFE2ABA54}"/>
    <cellStyle name="20% - Accent2 5" xfId="1942" xr:uid="{00000000-0005-0000-0000-00005A020000}"/>
    <cellStyle name="20% - Accent2 5 2" xfId="1251" xr:uid="{00000000-0005-0000-0000-00005B020000}"/>
    <cellStyle name="20% - Accent2 5 2 2" xfId="8074" xr:uid="{4EC01D18-C998-4C5B-AF6E-3BE7AFA04345}"/>
    <cellStyle name="20% - Accent2 5 3" xfId="8073" xr:uid="{49022C3F-B87E-4566-B90D-C4BBF070F329}"/>
    <cellStyle name="20% - Accent2 6" xfId="1945" xr:uid="{00000000-0005-0000-0000-00005C020000}"/>
    <cellStyle name="20% - Accent2 6 2" xfId="540" xr:uid="{00000000-0005-0000-0000-00005D020000}"/>
    <cellStyle name="20% - Accent2 6 2 2" xfId="8076" xr:uid="{71F1DA85-02A7-4C9C-9703-B7C54B520D8B}"/>
    <cellStyle name="20% - Accent2 6 3" xfId="8075" xr:uid="{76BBFB6F-72D0-4476-B599-A82688716FA6}"/>
    <cellStyle name="20% - Accent2 7" xfId="1948" xr:uid="{00000000-0005-0000-0000-00005E020000}"/>
    <cellStyle name="20% - Accent2 7 2" xfId="1957" xr:uid="{00000000-0005-0000-0000-00005F020000}"/>
    <cellStyle name="20% - Accent2 7 2 2" xfId="8078" xr:uid="{892CD926-13C6-4BB2-8314-0EE844280662}"/>
    <cellStyle name="20% - Accent2 7 3" xfId="8077" xr:uid="{FC47AF11-A8DD-489D-8698-992F72C00184}"/>
    <cellStyle name="20% - Accent2 8" xfId="532" xr:uid="{00000000-0005-0000-0000-000060020000}"/>
    <cellStyle name="20% - Accent2 8 2" xfId="809" xr:uid="{00000000-0005-0000-0000-000061020000}"/>
    <cellStyle name="20% - Accent2 8 2 2" xfId="8080" xr:uid="{7B7D37B1-2B36-40A3-92EC-40FF284AFB39}"/>
    <cellStyle name="20% - Accent2 8 3" xfId="8079" xr:uid="{747074B0-B383-4844-BF75-173DBF16D14F}"/>
    <cellStyle name="20% - Accent2 9 2" xfId="208" xr:uid="{00000000-0005-0000-0000-000062020000}"/>
    <cellStyle name="20% - Accent2 9 2 2" xfId="8081" xr:uid="{C28493E8-C821-4710-AFD6-ACA462D30481}"/>
    <cellStyle name="20% - Accent3 10 2" xfId="1045" xr:uid="{00000000-0005-0000-0000-000063020000}"/>
    <cellStyle name="20% - Accent3 10 2 2" xfId="8082" xr:uid="{6BE50FFC-F4DE-4D8D-9D04-419A7645EBC5}"/>
    <cellStyle name="20% - Accent3 11 2" xfId="44" xr:uid="{00000000-0005-0000-0000-000064020000}"/>
    <cellStyle name="20% - Accent3 11 2 2" xfId="8083" xr:uid="{39CADF57-8184-4119-9607-0AE9AE6DCD8C}"/>
    <cellStyle name="20% - Accent3 12 2" xfId="1962" xr:uid="{00000000-0005-0000-0000-000065020000}"/>
    <cellStyle name="20% - Accent3 12 2 2" xfId="8084" xr:uid="{328494FB-6B92-4998-B1DD-28BF1523436D}"/>
    <cellStyle name="20% - Accent3 13 2" xfId="1968" xr:uid="{00000000-0005-0000-0000-000066020000}"/>
    <cellStyle name="20% - Accent3 13 2 2" xfId="8085" xr:uid="{F8C71550-8800-4562-A180-52FC6666C09A}"/>
    <cellStyle name="20% - Accent3 14 2" xfId="1972" xr:uid="{00000000-0005-0000-0000-000067020000}"/>
    <cellStyle name="20% - Accent3 14 2 2" xfId="8086" xr:uid="{40E14C16-AB83-4ECB-A776-84C9BC9E286F}"/>
    <cellStyle name="20% - Accent3 15 2" xfId="1974" xr:uid="{00000000-0005-0000-0000-000068020000}"/>
    <cellStyle name="20% - Accent3 15 2 2" xfId="8087" xr:uid="{96F587EA-45B2-40A6-B536-9258AD0BCB99}"/>
    <cellStyle name="20% - Accent3 16 2" xfId="1981" xr:uid="{00000000-0005-0000-0000-000069020000}"/>
    <cellStyle name="20% - Accent3 16 2 2" xfId="8088" xr:uid="{F441905F-760C-42C1-AD6D-E93A8BBB2DF2}"/>
    <cellStyle name="20% - Accent3 17 2" xfId="456" xr:uid="{00000000-0005-0000-0000-00006A020000}"/>
    <cellStyle name="20% - Accent3 17 2 2" xfId="8089" xr:uid="{DE867906-2284-42DF-B934-DBB19A6E821C}"/>
    <cellStyle name="20% - Accent3 2" xfId="100" xr:uid="{00000000-0005-0000-0000-00006B020000}"/>
    <cellStyle name="20% - Accent3 2 10" xfId="1983" xr:uid="{00000000-0005-0000-0000-00006C020000}"/>
    <cellStyle name="20% - Accent3 2 10 2" xfId="8090" xr:uid="{9058281C-A305-4396-AEF3-4803EFB737ED}"/>
    <cellStyle name="20% - Accent3 2 11" xfId="1984" xr:uid="{00000000-0005-0000-0000-00006D020000}"/>
    <cellStyle name="20% - Accent3 2 11 2" xfId="8091" xr:uid="{F0468E85-6FBF-4F33-8B20-61FBEF14BAFD}"/>
    <cellStyle name="20% - Accent3 2 12" xfId="1985" xr:uid="{00000000-0005-0000-0000-00006E020000}"/>
    <cellStyle name="20% - Accent3 2 12 2" xfId="8092" xr:uid="{A6C9E961-E5BC-46E2-AB31-F671C6785289}"/>
    <cellStyle name="20% - Accent3 2 13" xfId="1986" xr:uid="{00000000-0005-0000-0000-00006F020000}"/>
    <cellStyle name="20% - Accent3 2 13 2" xfId="8093" xr:uid="{57691C83-7AF7-4B7D-8FCA-F8847F96E6F3}"/>
    <cellStyle name="20% - Accent3 2 14" xfId="1990" xr:uid="{00000000-0005-0000-0000-000070020000}"/>
    <cellStyle name="20% - Accent3 2 14 2" xfId="8094" xr:uid="{A2C477CF-5866-42A3-B6F3-0B080BC931B8}"/>
    <cellStyle name="20% - Accent3 2 15" xfId="23" xr:uid="{00000000-0005-0000-0000-000071020000}"/>
    <cellStyle name="20% - Accent3 2 15 2" xfId="8095" xr:uid="{726BDBBF-916C-4B63-B6DD-B9FAC077430C}"/>
    <cellStyle name="20% - Accent3 2 16" xfId="1994" xr:uid="{00000000-0005-0000-0000-000072020000}"/>
    <cellStyle name="20% - Accent3 2 16 2" xfId="8096" xr:uid="{509B6F19-6FDF-4813-AC16-9BBCE807F0DA}"/>
    <cellStyle name="20% - Accent3 2 17" xfId="1999" xr:uid="{00000000-0005-0000-0000-000073020000}"/>
    <cellStyle name="20% - Accent3 2 17 2" xfId="8097" xr:uid="{9B6762F0-B136-492D-A06F-C9349E47F571}"/>
    <cellStyle name="20% - Accent3 2 18" xfId="2005" xr:uid="{00000000-0005-0000-0000-000074020000}"/>
    <cellStyle name="20% - Accent3 2 18 2" xfId="8098" xr:uid="{84D46557-D8F2-42E6-883B-E3A568C212C7}"/>
    <cellStyle name="20% - Accent3 2 19" xfId="2014" xr:uid="{00000000-0005-0000-0000-000075020000}"/>
    <cellStyle name="20% - Accent3 2 19 2" xfId="8099" xr:uid="{2856237E-705C-44B6-BB3F-23E633CDF015}"/>
    <cellStyle name="20% - Accent3 2 2" xfId="2018" xr:uid="{00000000-0005-0000-0000-000076020000}"/>
    <cellStyle name="20% - Accent3 2 2 2" xfId="2019" xr:uid="{00000000-0005-0000-0000-000077020000}"/>
    <cellStyle name="20% - Accent3 2 2 2 2" xfId="8101" xr:uid="{4A869983-61B1-4175-A374-730C92000F91}"/>
    <cellStyle name="20% - Accent3 2 2 3" xfId="2020" xr:uid="{00000000-0005-0000-0000-000078020000}"/>
    <cellStyle name="20% - Accent3 2 2 3 2" xfId="8102" xr:uid="{69EB0E7C-2AC8-4784-A556-5AA377421996}"/>
    <cellStyle name="20% - Accent3 2 2 4" xfId="8100" xr:uid="{32F17FEE-A9C6-4C28-9EB8-ABB14057A3B4}"/>
    <cellStyle name="20% - Accent3 2 20" xfId="24" xr:uid="{00000000-0005-0000-0000-000079020000}"/>
    <cellStyle name="20% - Accent3 2 20 2" xfId="8103" xr:uid="{48EBAD78-2928-4463-8805-1809308226FE}"/>
    <cellStyle name="20% - Accent3 2 21" xfId="7217" xr:uid="{87D58B5B-026A-4DED-9C3F-DC45C0C8DFE5}"/>
    <cellStyle name="20% - Accent3 2 3" xfId="2022" xr:uid="{00000000-0005-0000-0000-00007A020000}"/>
    <cellStyle name="20% - Accent3 2 3 2" xfId="8104" xr:uid="{A0FEEAF1-CAA3-49CF-829D-EEA477F06D89}"/>
    <cellStyle name="20% - Accent3 2 4" xfId="936" xr:uid="{00000000-0005-0000-0000-00007B020000}"/>
    <cellStyle name="20% - Accent3 2 4 2" xfId="8105" xr:uid="{922AA72D-2F23-4E85-9CBB-9770C206046A}"/>
    <cellStyle name="20% - Accent3 2 5" xfId="2023" xr:uid="{00000000-0005-0000-0000-00007C020000}"/>
    <cellStyle name="20% - Accent3 2 5 2" xfId="8106" xr:uid="{27C15AA7-8A3D-41A4-AF88-A35FBBCDA742}"/>
    <cellStyle name="20% - Accent3 2 6" xfId="2030" xr:uid="{00000000-0005-0000-0000-00007D020000}"/>
    <cellStyle name="20% - Accent3 2 6 2" xfId="8107" xr:uid="{CE9D2BF6-5B43-4625-9977-9794F7A05B73}"/>
    <cellStyle name="20% - Accent3 2 7" xfId="2032" xr:uid="{00000000-0005-0000-0000-00007E020000}"/>
    <cellStyle name="20% - Accent3 2 7 2" xfId="8108" xr:uid="{24850529-56F4-4DD3-A21A-5844B22C23C7}"/>
    <cellStyle name="20% - Accent3 2 8" xfId="88" xr:uid="{00000000-0005-0000-0000-00007F020000}"/>
    <cellStyle name="20% - Accent3 2 8 2" xfId="8109" xr:uid="{566F9BEE-DAB6-4C6F-B57A-594926B45E8B}"/>
    <cellStyle name="20% - Accent3 2 9" xfId="104" xr:uid="{00000000-0005-0000-0000-000080020000}"/>
    <cellStyle name="20% - Accent3 2 9 2" xfId="8110" xr:uid="{F21F8776-F897-44E7-BC61-E371C63DC419}"/>
    <cellStyle name="20% - Accent3 3" xfId="114" xr:uid="{00000000-0005-0000-0000-000081020000}"/>
    <cellStyle name="20% - Accent3 3 2" xfId="2036" xr:uid="{00000000-0005-0000-0000-000082020000}"/>
    <cellStyle name="20% - Accent3 3 2 2" xfId="8111" xr:uid="{0091DA4F-554D-4D74-9E22-4479999EE750}"/>
    <cellStyle name="20% - Accent3 3 3" xfId="7218" xr:uid="{BF7BAF82-DB43-4F85-8454-FFF380060E17}"/>
    <cellStyle name="20% - Accent3 4" xfId="2037" xr:uid="{00000000-0005-0000-0000-000083020000}"/>
    <cellStyle name="20% - Accent3 4 2" xfId="1301" xr:uid="{00000000-0005-0000-0000-000084020000}"/>
    <cellStyle name="20% - Accent3 4 2 2" xfId="8113" xr:uid="{4EC59A66-5AA1-4838-8426-3CFAAFBC33DC}"/>
    <cellStyle name="20% - Accent3 4 3" xfId="8112" xr:uid="{14E3FF2D-9BB7-4A6B-8A8F-61A6801B2879}"/>
    <cellStyle name="20% - Accent3 5" xfId="2038" xr:uid="{00000000-0005-0000-0000-000085020000}"/>
    <cellStyle name="20% - Accent3 5 2" xfId="850" xr:uid="{00000000-0005-0000-0000-000086020000}"/>
    <cellStyle name="20% - Accent3 5 2 2" xfId="8115" xr:uid="{C57789FD-301E-4D92-B921-6C7AB0F39750}"/>
    <cellStyle name="20% - Accent3 5 3" xfId="8114" xr:uid="{FD0C0F1D-AA09-4415-AEB5-2D416925B75C}"/>
    <cellStyle name="20% - Accent3 6" xfId="2039" xr:uid="{00000000-0005-0000-0000-000087020000}"/>
    <cellStyle name="20% - Accent3 6 2" xfId="2044" xr:uid="{00000000-0005-0000-0000-000088020000}"/>
    <cellStyle name="20% - Accent3 6 2 2" xfId="8117" xr:uid="{16E740E3-A1AA-430E-BD81-712DE8FDBC62}"/>
    <cellStyle name="20% - Accent3 6 3" xfId="8116" xr:uid="{4E6E83B7-CBE2-4221-AB88-2E43D053C06E}"/>
    <cellStyle name="20% - Accent3 7" xfId="656" xr:uid="{00000000-0005-0000-0000-000089020000}"/>
    <cellStyle name="20% - Accent3 7 2" xfId="859" xr:uid="{00000000-0005-0000-0000-00008A020000}"/>
    <cellStyle name="20% - Accent3 7 2 2" xfId="8119" xr:uid="{15352A0E-82DF-4ABF-993B-0EF8D4F019F2}"/>
    <cellStyle name="20% - Accent3 7 3" xfId="8118" xr:uid="{4F55C57B-CCF5-43FF-B7A3-E5C2E87BB3A0}"/>
    <cellStyle name="20% - Accent3 8" xfId="1954" xr:uid="{00000000-0005-0000-0000-00008B020000}"/>
    <cellStyle name="20% - Accent3 8 2" xfId="38" xr:uid="{00000000-0005-0000-0000-00008C020000}"/>
    <cellStyle name="20% - Accent3 8 2 2" xfId="8121" xr:uid="{77EED165-DA64-4D18-9CCF-ADA55A676673}"/>
    <cellStyle name="20% - Accent3 8 3" xfId="8120" xr:uid="{446162AD-A5A0-4B5E-B2E4-1055D94EA3E1}"/>
    <cellStyle name="20% - Accent3 9 2" xfId="1544" xr:uid="{00000000-0005-0000-0000-00008D020000}"/>
    <cellStyle name="20% - Accent3 9 2 2" xfId="8122" xr:uid="{81B06D9E-CF95-4E70-97E0-6D1221B28F03}"/>
    <cellStyle name="20% - Accent4 10 2" xfId="571" xr:uid="{00000000-0005-0000-0000-00008E020000}"/>
    <cellStyle name="20% - Accent4 10 2 2" xfId="8123" xr:uid="{C6288E2E-CC58-4C99-9CDD-8808F6425612}"/>
    <cellStyle name="20% - Accent4 11 2" xfId="2045" xr:uid="{00000000-0005-0000-0000-00008F020000}"/>
    <cellStyle name="20% - Accent4 11 2 2" xfId="8124" xr:uid="{90BB500A-6E91-4C39-B350-8148F7726C77}"/>
    <cellStyle name="20% - Accent4 12 2" xfId="627" xr:uid="{00000000-0005-0000-0000-000090020000}"/>
    <cellStyle name="20% - Accent4 12 2 2" xfId="8125" xr:uid="{0C60C72D-8A61-4A8F-9958-761F4060FA30}"/>
    <cellStyle name="20% - Accent4 13 2" xfId="2046" xr:uid="{00000000-0005-0000-0000-000091020000}"/>
    <cellStyle name="20% - Accent4 13 2 2" xfId="8126" xr:uid="{885B26C0-0533-4B37-8E66-A5ED796F57DB}"/>
    <cellStyle name="20% - Accent4 14 2" xfId="2049" xr:uid="{00000000-0005-0000-0000-000092020000}"/>
    <cellStyle name="20% - Accent4 14 2 2" xfId="8127" xr:uid="{3F07AF9C-9F96-417F-9496-20C86895A478}"/>
    <cellStyle name="20% - Accent4 15 2" xfId="1305" xr:uid="{00000000-0005-0000-0000-000093020000}"/>
    <cellStyle name="20% - Accent4 15 2 2" xfId="8128" xr:uid="{3692E6AD-0181-4423-BC62-9A94AFAA373B}"/>
    <cellStyle name="20% - Accent4 16 2" xfId="1794" xr:uid="{00000000-0005-0000-0000-000094020000}"/>
    <cellStyle name="20% - Accent4 16 2 2" xfId="8129" xr:uid="{A2B750A3-B099-42A7-94AF-E4934767C66C}"/>
    <cellStyle name="20% - Accent4 17 2" xfId="2051" xr:uid="{00000000-0005-0000-0000-000095020000}"/>
    <cellStyle name="20% - Accent4 17 2 2" xfId="8130" xr:uid="{F7D65EBE-18C0-4997-82B6-0C0F7651EC84}"/>
    <cellStyle name="20% - Accent4 2" xfId="2053" xr:uid="{00000000-0005-0000-0000-000096020000}"/>
    <cellStyle name="20% - Accent4 2 10" xfId="791" xr:uid="{00000000-0005-0000-0000-000097020000}"/>
    <cellStyle name="20% - Accent4 2 10 2" xfId="8131" xr:uid="{E80D94DC-A651-40AE-A7BA-8F882837A8F1}"/>
    <cellStyle name="20% - Accent4 2 11" xfId="1728" xr:uid="{00000000-0005-0000-0000-000098020000}"/>
    <cellStyle name="20% - Accent4 2 11 2" xfId="8132" xr:uid="{9417B2C6-D763-46F4-AAF0-316B3013438B}"/>
    <cellStyle name="20% - Accent4 2 12" xfId="2054" xr:uid="{00000000-0005-0000-0000-000099020000}"/>
    <cellStyle name="20% - Accent4 2 12 2" xfId="8133" xr:uid="{F7644273-0068-41BB-AC47-A80F6987DC01}"/>
    <cellStyle name="20% - Accent4 2 13" xfId="270" xr:uid="{00000000-0005-0000-0000-00009A020000}"/>
    <cellStyle name="20% - Accent4 2 13 2" xfId="8134" xr:uid="{C212320B-E220-422A-A5C5-6949967AE27E}"/>
    <cellStyle name="20% - Accent4 2 14" xfId="284" xr:uid="{00000000-0005-0000-0000-00009B020000}"/>
    <cellStyle name="20% - Accent4 2 14 2" xfId="8135" xr:uid="{4F3AC888-B790-440D-A56A-B2A073A47667}"/>
    <cellStyle name="20% - Accent4 2 15" xfId="307" xr:uid="{00000000-0005-0000-0000-00009C020000}"/>
    <cellStyle name="20% - Accent4 2 15 2" xfId="8136" xr:uid="{E8B45FFF-FD3B-46EB-98F6-CF94BE00574E}"/>
    <cellStyle name="20% - Accent4 2 16" xfId="153" xr:uid="{00000000-0005-0000-0000-00009D020000}"/>
    <cellStyle name="20% - Accent4 2 16 2" xfId="8137" xr:uid="{3B495AE4-8371-4735-8129-8BDD0F9EFD57}"/>
    <cellStyle name="20% - Accent4 2 17" xfId="312" xr:uid="{00000000-0005-0000-0000-00009E020000}"/>
    <cellStyle name="20% - Accent4 2 17 2" xfId="8138" xr:uid="{61130D73-B321-4D01-9038-F78B919965B4}"/>
    <cellStyle name="20% - Accent4 2 18" xfId="920" xr:uid="{00000000-0005-0000-0000-00009F020000}"/>
    <cellStyle name="20% - Accent4 2 18 2" xfId="8139" xr:uid="{842DB1DF-BD81-4F9C-8906-801C74099D52}"/>
    <cellStyle name="20% - Accent4 2 19" xfId="931" xr:uid="{00000000-0005-0000-0000-0000A0020000}"/>
    <cellStyle name="20% - Accent4 2 19 2" xfId="8140" xr:uid="{57583092-09D6-47F1-8542-C8B8146D73CD}"/>
    <cellStyle name="20% - Accent4 2 2" xfId="2055" xr:uid="{00000000-0005-0000-0000-0000A1020000}"/>
    <cellStyle name="20% - Accent4 2 2 2" xfId="2058" xr:uid="{00000000-0005-0000-0000-0000A2020000}"/>
    <cellStyle name="20% - Accent4 2 2 2 2" xfId="8142" xr:uid="{7F07908C-C1B4-415A-B6FA-717DE1DE93BE}"/>
    <cellStyle name="20% - Accent4 2 2 3" xfId="2061" xr:uid="{00000000-0005-0000-0000-0000A3020000}"/>
    <cellStyle name="20% - Accent4 2 2 3 2" xfId="8143" xr:uid="{302C1F40-A3FB-4B9A-A52B-D6157678A583}"/>
    <cellStyle name="20% - Accent4 2 2 4" xfId="8141" xr:uid="{91D99796-7632-4DC3-8930-3F11D1C13E0D}"/>
    <cellStyle name="20% - Accent4 2 20" xfId="308" xr:uid="{00000000-0005-0000-0000-0000A4020000}"/>
    <cellStyle name="20% - Accent4 2 20 2" xfId="8144" xr:uid="{04E3C00F-BEB4-4C75-818E-48F9A82DE3DC}"/>
    <cellStyle name="20% - Accent4 2 21" xfId="7219" xr:uid="{254F9408-E7BE-44FE-AB51-9AF85D80FBEA}"/>
    <cellStyle name="20% - Accent4 2 3" xfId="2062" xr:uid="{00000000-0005-0000-0000-0000A5020000}"/>
    <cellStyle name="20% - Accent4 2 3 2" xfId="8145" xr:uid="{41811D12-7E98-47D0-8F1D-8A3A1587E92D}"/>
    <cellStyle name="20% - Accent4 2 4" xfId="2056" xr:uid="{00000000-0005-0000-0000-0000A6020000}"/>
    <cellStyle name="20% - Accent4 2 4 2" xfId="8146" xr:uid="{3C9C5F6E-2F65-4859-A487-C43CBA3FA105}"/>
    <cellStyle name="20% - Accent4 2 5" xfId="2059" xr:uid="{00000000-0005-0000-0000-0000A7020000}"/>
    <cellStyle name="20% - Accent4 2 5 2" xfId="8147" xr:uid="{88AAB365-244B-4D18-9738-F591AAF0DD4A}"/>
    <cellStyle name="20% - Accent4 2 6" xfId="2066" xr:uid="{00000000-0005-0000-0000-0000A8020000}"/>
    <cellStyle name="20% - Accent4 2 6 2" xfId="8148" xr:uid="{0910DB05-AE6A-421F-BAFD-B76523E68F72}"/>
    <cellStyle name="20% - Accent4 2 7" xfId="2068" xr:uid="{00000000-0005-0000-0000-0000A9020000}"/>
    <cellStyle name="20% - Accent4 2 7 2" xfId="8149" xr:uid="{A4108995-64D9-4918-BA59-30C1C5BA25D9}"/>
    <cellStyle name="20% - Accent4 2 8" xfId="2069" xr:uid="{00000000-0005-0000-0000-0000AA020000}"/>
    <cellStyle name="20% - Accent4 2 8 2" xfId="8150" xr:uid="{88C844CF-6417-4061-9C47-EBAAFDC9A6BD}"/>
    <cellStyle name="20% - Accent4 2 9" xfId="2071" xr:uid="{00000000-0005-0000-0000-0000AB020000}"/>
    <cellStyle name="20% - Accent4 2 9 2" xfId="8151" xr:uid="{C209D584-6B49-4426-9782-4171E9090C30}"/>
    <cellStyle name="20% - Accent4 3" xfId="2073" xr:uid="{00000000-0005-0000-0000-0000AC020000}"/>
    <cellStyle name="20% - Accent4 3 2" xfId="669" xr:uid="{00000000-0005-0000-0000-0000AD020000}"/>
    <cellStyle name="20% - Accent4 3 2 2" xfId="8152" xr:uid="{74DF0F4D-06B2-4FB1-A557-0675ED53CFA8}"/>
    <cellStyle name="20% - Accent4 3 3" xfId="7220" xr:uid="{FC5234AD-1723-44F4-B1E5-AB52544C396D}"/>
    <cellStyle name="20% - Accent4 4" xfId="2075" xr:uid="{00000000-0005-0000-0000-0000AE020000}"/>
    <cellStyle name="20% - Accent4 4 2" xfId="1700" xr:uid="{00000000-0005-0000-0000-0000AF020000}"/>
    <cellStyle name="20% - Accent4 4 2 2" xfId="8154" xr:uid="{ECFF403C-5A4D-4FAA-A5D1-5ACD9985FEE0}"/>
    <cellStyle name="20% - Accent4 4 3" xfId="8153" xr:uid="{2D70650B-4FCE-403D-87A7-7CA4E2124C3C}"/>
    <cellStyle name="20% - Accent4 5" xfId="1466" xr:uid="{00000000-0005-0000-0000-0000B0020000}"/>
    <cellStyle name="20% - Accent4 5 2" xfId="2077" xr:uid="{00000000-0005-0000-0000-0000B1020000}"/>
    <cellStyle name="20% - Accent4 5 2 2" xfId="8156" xr:uid="{76C5B509-5B41-4181-A26B-A755BAE4B8E9}"/>
    <cellStyle name="20% - Accent4 5 3" xfId="8155" xr:uid="{54CF4F86-28ED-4ABF-8E89-30643C0D4D3B}"/>
    <cellStyle name="20% - Accent4 6" xfId="1470" xr:uid="{00000000-0005-0000-0000-0000B2020000}"/>
    <cellStyle name="20% - Accent4 6 2" xfId="2080" xr:uid="{00000000-0005-0000-0000-0000B3020000}"/>
    <cellStyle name="20% - Accent4 6 2 2" xfId="8158" xr:uid="{C15CE32A-8CC4-476A-AA81-082C3D7340A3}"/>
    <cellStyle name="20% - Accent4 6 3" xfId="8157" xr:uid="{E5BB153A-86A6-486D-AA97-8A1D79B35293}"/>
    <cellStyle name="20% - Accent4 7" xfId="550" xr:uid="{00000000-0005-0000-0000-0000B4020000}"/>
    <cellStyle name="20% - Accent4 7 2" xfId="183" xr:uid="{00000000-0005-0000-0000-0000B5020000}"/>
    <cellStyle name="20% - Accent4 7 2 2" xfId="8160" xr:uid="{B9D6ED25-1BC7-45AA-B35B-2386CBFC5D73}"/>
    <cellStyle name="20% - Accent4 7 3" xfId="8159" xr:uid="{4F10C4F5-23B6-424F-BCB6-080F6E581193}"/>
    <cellStyle name="20% - Accent4 8" xfId="817" xr:uid="{00000000-0005-0000-0000-0000B6020000}"/>
    <cellStyle name="20% - Accent4 8 2" xfId="1510" xr:uid="{00000000-0005-0000-0000-0000B7020000}"/>
    <cellStyle name="20% - Accent4 8 2 2" xfId="8162" xr:uid="{AB146034-908A-4292-8646-58862F6496C7}"/>
    <cellStyle name="20% - Accent4 8 3" xfId="8161" xr:uid="{4464CFA0-1D8A-47AB-B578-01A5215A7F64}"/>
    <cellStyle name="20% - Accent4 9 2" xfId="1849" xr:uid="{00000000-0005-0000-0000-0000B8020000}"/>
    <cellStyle name="20% - Accent4 9 2 2" xfId="8163" xr:uid="{4F9DC180-095F-402D-B83D-BF90080E1BE9}"/>
    <cellStyle name="20% - Accent5 10 2" xfId="2083" xr:uid="{00000000-0005-0000-0000-0000B9020000}"/>
    <cellStyle name="20% - Accent5 10 2 2" xfId="8164" xr:uid="{655841D3-9C3C-4B6B-82C5-1976C17409C4}"/>
    <cellStyle name="20% - Accent5 11 2" xfId="2087" xr:uid="{00000000-0005-0000-0000-0000BA020000}"/>
    <cellStyle name="20% - Accent5 11 2 2" xfId="8165" xr:uid="{03A6E88C-F8C7-4FFD-97D7-403E5CCB35F3}"/>
    <cellStyle name="20% - Accent5 12 2" xfId="2089" xr:uid="{00000000-0005-0000-0000-0000BB020000}"/>
    <cellStyle name="20% - Accent5 12 2 2" xfId="8166" xr:uid="{B889B5FB-FF18-4AB3-94BC-99AF6B5B3528}"/>
    <cellStyle name="20% - Accent5 13 2" xfId="2093" xr:uid="{00000000-0005-0000-0000-0000BC020000}"/>
    <cellStyle name="20% - Accent5 13 2 2" xfId="8167" xr:uid="{DCFD7CF5-1056-45BD-8C4D-DCFF97CBFEB4}"/>
    <cellStyle name="20% - Accent5 14 2" xfId="2097" xr:uid="{00000000-0005-0000-0000-0000BD020000}"/>
    <cellStyle name="20% - Accent5 14 2 2" xfId="8168" xr:uid="{2C1AE6BA-EF88-4E8A-BCCD-0C0B4F10C4B9}"/>
    <cellStyle name="20% - Accent5 15 2" xfId="2098" xr:uid="{00000000-0005-0000-0000-0000BE020000}"/>
    <cellStyle name="20% - Accent5 15 2 2" xfId="8169" xr:uid="{AC1CAF59-1290-42A4-9371-9F9F289BCCB6}"/>
    <cellStyle name="20% - Accent5 16 2" xfId="2101" xr:uid="{00000000-0005-0000-0000-0000BF020000}"/>
    <cellStyle name="20% - Accent5 16 2 2" xfId="8170" xr:uid="{07BBDEDA-E89E-451E-AF09-4FFC77F27BCE}"/>
    <cellStyle name="20% - Accent5 17 2" xfId="1408" xr:uid="{00000000-0005-0000-0000-0000C0020000}"/>
    <cellStyle name="20% - Accent5 17 2 2" xfId="8171" xr:uid="{2AFEED38-8A2D-4F9A-AF5B-0814BD9DD8B4}"/>
    <cellStyle name="20% - Accent5 2" xfId="1188" xr:uid="{00000000-0005-0000-0000-0000C1020000}"/>
    <cellStyle name="20% - Accent5 2 10" xfId="1053" xr:uid="{00000000-0005-0000-0000-0000C2020000}"/>
    <cellStyle name="20% - Accent5 2 10 2" xfId="8172" xr:uid="{966723C6-CD73-464A-84A3-DCEBE86BC955}"/>
    <cellStyle name="20% - Accent5 2 11" xfId="600" xr:uid="{00000000-0005-0000-0000-0000C3020000}"/>
    <cellStyle name="20% - Accent5 2 11 2" xfId="8173" xr:uid="{A551513A-C869-4CAB-8BB3-3BB0EBBDBC00}"/>
    <cellStyle name="20% - Accent5 2 12" xfId="1058" xr:uid="{00000000-0005-0000-0000-0000C4020000}"/>
    <cellStyle name="20% - Accent5 2 12 2" xfId="8174" xr:uid="{24A23DFD-3573-4A20-ABC0-4B2264CA8A9B}"/>
    <cellStyle name="20% - Accent5 2 13" xfId="1063" xr:uid="{00000000-0005-0000-0000-0000C5020000}"/>
    <cellStyle name="20% - Accent5 2 13 2" xfId="8175" xr:uid="{5C4FAF75-B12C-4E93-8ADD-D48AE2CFBA05}"/>
    <cellStyle name="20% - Accent5 2 14" xfId="1074" xr:uid="{00000000-0005-0000-0000-0000C6020000}"/>
    <cellStyle name="20% - Accent5 2 14 2" xfId="8176" xr:uid="{53BB83E8-4007-4355-B901-E36B6272A1CB}"/>
    <cellStyle name="20% - Accent5 2 15" xfId="1083" xr:uid="{00000000-0005-0000-0000-0000C7020000}"/>
    <cellStyle name="20% - Accent5 2 15 2" xfId="8177" xr:uid="{901FC397-103F-48FB-8BB8-160CBDAB5D76}"/>
    <cellStyle name="20% - Accent5 2 16" xfId="373" xr:uid="{00000000-0005-0000-0000-0000C8020000}"/>
    <cellStyle name="20% - Accent5 2 16 2" xfId="8178" xr:uid="{E2AD2EBB-E318-49F6-AD53-79A6C39C5D5F}"/>
    <cellStyle name="20% - Accent5 2 17" xfId="1093" xr:uid="{00000000-0005-0000-0000-0000C9020000}"/>
    <cellStyle name="20% - Accent5 2 17 2" xfId="8179" xr:uid="{377D4379-81C1-432A-B079-A22786FBEF45}"/>
    <cellStyle name="20% - Accent5 2 18" xfId="2102" xr:uid="{00000000-0005-0000-0000-0000CA020000}"/>
    <cellStyle name="20% - Accent5 2 18 2" xfId="8180" xr:uid="{0E4385AE-12C8-4F19-8923-76B54D65DAE5}"/>
    <cellStyle name="20% - Accent5 2 19" xfId="2109" xr:uid="{00000000-0005-0000-0000-0000CB020000}"/>
    <cellStyle name="20% - Accent5 2 19 2" xfId="8181" xr:uid="{6C007EE5-6600-4EC2-B57C-AE67BE2FB973}"/>
    <cellStyle name="20% - Accent5 2 2" xfId="2110" xr:uid="{00000000-0005-0000-0000-0000CC020000}"/>
    <cellStyle name="20% - Accent5 2 2 2" xfId="2112" xr:uid="{00000000-0005-0000-0000-0000CD020000}"/>
    <cellStyle name="20% - Accent5 2 2 2 2" xfId="8183" xr:uid="{2D78A081-C03B-4B7B-9A34-FD6AE7BD6C52}"/>
    <cellStyle name="20% - Accent5 2 2 3" xfId="2114" xr:uid="{00000000-0005-0000-0000-0000CE020000}"/>
    <cellStyle name="20% - Accent5 2 2 3 2" xfId="8184" xr:uid="{C482BA06-07D0-4F1C-B6EC-2792C1FDFC00}"/>
    <cellStyle name="20% - Accent5 2 2 4" xfId="8182" xr:uid="{C102E38F-1F0E-4C7E-AD42-626C61921267}"/>
    <cellStyle name="20% - Accent5 2 20" xfId="1084" xr:uid="{00000000-0005-0000-0000-0000CF020000}"/>
    <cellStyle name="20% - Accent5 2 20 2" xfId="8185" xr:uid="{90AFD439-69B6-43E8-AC44-EBEFDA64EDF8}"/>
    <cellStyle name="20% - Accent5 2 21" xfId="7221" xr:uid="{ECE74EED-07FD-4875-BF2B-6C8772815478}"/>
    <cellStyle name="20% - Accent5 2 3" xfId="1315" xr:uid="{00000000-0005-0000-0000-0000D0020000}"/>
    <cellStyle name="20% - Accent5 2 3 2" xfId="8186" xr:uid="{7EEAA4B6-6C50-48A4-86BD-DCDF9D64D5B6}"/>
    <cellStyle name="20% - Accent5 2 4" xfId="2118" xr:uid="{00000000-0005-0000-0000-0000D1020000}"/>
    <cellStyle name="20% - Accent5 2 4 2" xfId="8187" xr:uid="{2C577272-882D-4BB3-8A7A-318482A84768}"/>
    <cellStyle name="20% - Accent5 2 5" xfId="2122" xr:uid="{00000000-0005-0000-0000-0000D2020000}"/>
    <cellStyle name="20% - Accent5 2 5 2" xfId="8188" xr:uid="{4EAD66F3-B0CC-4B58-94DE-432827AFBE7F}"/>
    <cellStyle name="20% - Accent5 2 6" xfId="1434" xr:uid="{00000000-0005-0000-0000-0000D3020000}"/>
    <cellStyle name="20% - Accent5 2 6 2" xfId="8189" xr:uid="{D1F4DDA4-24F3-4520-8A85-2F5989E3FEB2}"/>
    <cellStyle name="20% - Accent5 2 7" xfId="2127" xr:uid="{00000000-0005-0000-0000-0000D4020000}"/>
    <cellStyle name="20% - Accent5 2 7 2" xfId="8190" xr:uid="{D3A3F60C-2D9E-4BDD-9EF9-1EA581EFA2CE}"/>
    <cellStyle name="20% - Accent5 2 8" xfId="700" xr:uid="{00000000-0005-0000-0000-0000D5020000}"/>
    <cellStyle name="20% - Accent5 2 8 2" xfId="8191" xr:uid="{BE547592-0C83-4364-B30A-D4804BB797F8}"/>
    <cellStyle name="20% - Accent5 2 9" xfId="1323" xr:uid="{00000000-0005-0000-0000-0000D6020000}"/>
    <cellStyle name="20% - Accent5 2 9 2" xfId="8192" xr:uid="{617C1E17-5FC4-4234-B081-5ED2F21B4E89}"/>
    <cellStyle name="20% - Accent5 3" xfId="1190" xr:uid="{00000000-0005-0000-0000-0000D7020000}"/>
    <cellStyle name="20% - Accent5 3 2" xfId="210" xr:uid="{00000000-0005-0000-0000-0000D8020000}"/>
    <cellStyle name="20% - Accent5 3 2 2" xfId="8193" xr:uid="{6F369622-4F2E-4F5B-8EE6-B298617727A8}"/>
    <cellStyle name="20% - Accent5 3 3" xfId="7222" xr:uid="{0915B55C-0574-469A-9B0E-15DC2E51876C}"/>
    <cellStyle name="20% - Accent5 4" xfId="1192" xr:uid="{00000000-0005-0000-0000-0000D9020000}"/>
    <cellStyle name="20% - Accent5 4 2" xfId="2131" xr:uid="{00000000-0005-0000-0000-0000DA020000}"/>
    <cellStyle name="20% - Accent5 4 2 2" xfId="8195" xr:uid="{B8F8943A-29B5-4AB4-9251-A6D35F3E1DB4}"/>
    <cellStyle name="20% - Accent5 4 3" xfId="8194" xr:uid="{04375FD2-0C9E-464C-AF4F-D353177A7EC2}"/>
    <cellStyle name="20% - Accent5 5" xfId="950" xr:uid="{00000000-0005-0000-0000-0000DB020000}"/>
    <cellStyle name="20% - Accent5 5 2" xfId="926" xr:uid="{00000000-0005-0000-0000-0000DC020000}"/>
    <cellStyle name="20% - Accent5 5 2 2" xfId="8197" xr:uid="{DE0F7C27-29EE-4D0F-9F4D-C32ECC23B018}"/>
    <cellStyle name="20% - Accent5 5 3" xfId="8196" xr:uid="{616AFB76-C056-47E5-ABD8-C47A8E39B5D5}"/>
    <cellStyle name="20% - Accent5 6" xfId="1196" xr:uid="{00000000-0005-0000-0000-0000DD020000}"/>
    <cellStyle name="20% - Accent5 6 2" xfId="471" xr:uid="{00000000-0005-0000-0000-0000DE020000}"/>
    <cellStyle name="20% - Accent5 6 2 2" xfId="8199" xr:uid="{F506B634-95B9-44DD-B3A8-6D7D9956B91F}"/>
    <cellStyle name="20% - Accent5 6 3" xfId="8198" xr:uid="{D083FB03-E92F-41EB-83BA-4DCDF5A102B2}"/>
    <cellStyle name="20% - Accent5 7" xfId="1202" xr:uid="{00000000-0005-0000-0000-0000DF020000}"/>
    <cellStyle name="20% - Accent5 7 2" xfId="371" xr:uid="{00000000-0005-0000-0000-0000E0020000}"/>
    <cellStyle name="20% - Accent5 7 2 2" xfId="8201" xr:uid="{AA516F9D-6EA9-41BE-9297-25E0B3D419EB}"/>
    <cellStyle name="20% - Accent5 7 3" xfId="8200" xr:uid="{A1F08380-0D8D-4FCF-B26B-F88CA866053B}"/>
    <cellStyle name="20% - Accent5 8" xfId="199" xr:uid="{00000000-0005-0000-0000-0000E1020000}"/>
    <cellStyle name="20% - Accent5 8 2" xfId="1458" xr:uid="{00000000-0005-0000-0000-0000E2020000}"/>
    <cellStyle name="20% - Accent5 8 2 2" xfId="8203" xr:uid="{73971E57-796F-49F7-9AA9-31B6E9DDB7E6}"/>
    <cellStyle name="20% - Accent5 8 3" xfId="8202" xr:uid="{7C786A34-EC9E-4AFD-B6D4-0496515A3DD0}"/>
    <cellStyle name="20% - Accent5 9 2" xfId="1927" xr:uid="{00000000-0005-0000-0000-0000E3020000}"/>
    <cellStyle name="20% - Accent5 9 2 2" xfId="8204" xr:uid="{7011BEE5-8B51-4E9C-9ECB-DFFBF62F4C80}"/>
    <cellStyle name="20% - Accent6 10 2" xfId="2132" xr:uid="{00000000-0005-0000-0000-0000E4020000}"/>
    <cellStyle name="20% - Accent6 10 2 2" xfId="8205" xr:uid="{7FFCB1B3-97FA-485E-A225-49E1E984BC7A}"/>
    <cellStyle name="20% - Accent6 11 2" xfId="2133" xr:uid="{00000000-0005-0000-0000-0000E5020000}"/>
    <cellStyle name="20% - Accent6 11 2 2" xfId="8206" xr:uid="{898CA9BD-6540-4755-84F9-1C2360316F56}"/>
    <cellStyle name="20% - Accent6 12 2" xfId="2134" xr:uid="{00000000-0005-0000-0000-0000E6020000}"/>
    <cellStyle name="20% - Accent6 12 2 2" xfId="8207" xr:uid="{478C8318-1854-405F-AFE0-B4E922290244}"/>
    <cellStyle name="20% - Accent6 13 2" xfId="2138" xr:uid="{00000000-0005-0000-0000-0000E7020000}"/>
    <cellStyle name="20% - Accent6 13 2 2" xfId="8208" xr:uid="{C7AC752F-AA07-4FAC-AFBB-16263C424697}"/>
    <cellStyle name="20% - Accent6 14 2" xfId="885" xr:uid="{00000000-0005-0000-0000-0000E8020000}"/>
    <cellStyle name="20% - Accent6 14 2 2" xfId="8209" xr:uid="{21D9EDDB-F778-493D-88FF-B434895D780D}"/>
    <cellStyle name="20% - Accent6 15 2" xfId="2139" xr:uid="{00000000-0005-0000-0000-0000E9020000}"/>
    <cellStyle name="20% - Accent6 15 2 2" xfId="8210" xr:uid="{E2DB3901-E665-4158-82D9-4A918DC59C4C}"/>
    <cellStyle name="20% - Accent6 16 2" xfId="1421" xr:uid="{00000000-0005-0000-0000-0000EA020000}"/>
    <cellStyle name="20% - Accent6 16 2 2" xfId="8211" xr:uid="{5CFC8A8A-5466-4FE5-9606-F6E551C24851}"/>
    <cellStyle name="20% - Accent6 17 2" xfId="2140" xr:uid="{00000000-0005-0000-0000-0000EB020000}"/>
    <cellStyle name="20% - Accent6 17 2 2" xfId="8212" xr:uid="{86A76116-6094-40C2-9144-E0E565368587}"/>
    <cellStyle name="20% - Accent6 2" xfId="802" xr:uid="{00000000-0005-0000-0000-0000EC020000}"/>
    <cellStyle name="20% - Accent6 2 10" xfId="832" xr:uid="{00000000-0005-0000-0000-0000ED020000}"/>
    <cellStyle name="20% - Accent6 2 10 2" xfId="8213" xr:uid="{92F55C2D-5486-4EBA-9366-5D7D382EE291}"/>
    <cellStyle name="20% - Accent6 2 11" xfId="1909" xr:uid="{00000000-0005-0000-0000-0000EE020000}"/>
    <cellStyle name="20% - Accent6 2 11 2" xfId="8214" xr:uid="{A165130F-080E-497B-A1B5-623FFF73D80A}"/>
    <cellStyle name="20% - Accent6 2 12" xfId="1326" xr:uid="{00000000-0005-0000-0000-0000EF020000}"/>
    <cellStyle name="20% - Accent6 2 12 2" xfId="8215" xr:uid="{64321668-2083-4BD3-9A0A-1EEE50EE0291}"/>
    <cellStyle name="20% - Accent6 2 13" xfId="1920" xr:uid="{00000000-0005-0000-0000-0000F0020000}"/>
    <cellStyle name="20% - Accent6 2 13 2" xfId="8216" xr:uid="{005BF40E-826E-485B-A7EB-889F5ABB10B9}"/>
    <cellStyle name="20% - Accent6 2 14" xfId="413" xr:uid="{00000000-0005-0000-0000-0000F1020000}"/>
    <cellStyle name="20% - Accent6 2 14 2" xfId="8217" xr:uid="{E5BA2B04-C999-4298-84D5-F839A149E50A}"/>
    <cellStyle name="20% - Accent6 2 15" xfId="1864" xr:uid="{00000000-0005-0000-0000-0000F2020000}"/>
    <cellStyle name="20% - Accent6 2 15 2" xfId="8218" xr:uid="{0D1AD166-FE36-47AC-8A61-DB88ABC3847C}"/>
    <cellStyle name="20% - Accent6 2 16" xfId="488" xr:uid="{00000000-0005-0000-0000-0000F3020000}"/>
    <cellStyle name="20% - Accent6 2 16 2" xfId="8219" xr:uid="{E3657B8E-F7B9-4A70-997B-E34E0AFD97ED}"/>
    <cellStyle name="20% - Accent6 2 17" xfId="1933" xr:uid="{00000000-0005-0000-0000-0000F4020000}"/>
    <cellStyle name="20% - Accent6 2 17 2" xfId="8220" xr:uid="{11C6681B-110E-4DA9-BB62-F1EFA0F90A8F}"/>
    <cellStyle name="20% - Accent6 2 18" xfId="1940" xr:uid="{00000000-0005-0000-0000-0000F5020000}"/>
    <cellStyle name="20% - Accent6 2 18 2" xfId="8221" xr:uid="{2ED66DC6-E9C8-49A7-9D85-352BC6F5AC88}"/>
    <cellStyle name="20% - Accent6 2 19" xfId="2143" xr:uid="{00000000-0005-0000-0000-0000F6020000}"/>
    <cellStyle name="20% - Accent6 2 19 2" xfId="8222" xr:uid="{DFDAF6FD-F47A-4AC1-B08E-6B1A940B81A2}"/>
    <cellStyle name="20% - Accent6 2 2" xfId="803" xr:uid="{00000000-0005-0000-0000-0000F7020000}"/>
    <cellStyle name="20% - Accent6 2 2 2" xfId="1808" xr:uid="{00000000-0005-0000-0000-0000F8020000}"/>
    <cellStyle name="20% - Accent6 2 2 2 2" xfId="8224" xr:uid="{82B64D9A-A9C2-4D95-8A04-0F43F841CBAF}"/>
    <cellStyle name="20% - Accent6 2 2 3" xfId="1811" xr:uid="{00000000-0005-0000-0000-0000F9020000}"/>
    <cellStyle name="20% - Accent6 2 2 3 2" xfId="8225" xr:uid="{88D1A939-7E25-4FD8-A3A1-DC3165A8C3DB}"/>
    <cellStyle name="20% - Accent6 2 2 4" xfId="8223" xr:uid="{9AE88F9F-2276-4960-8193-1B4CD6C5BAF4}"/>
    <cellStyle name="20% - Accent6 2 20" xfId="1865" xr:uid="{00000000-0005-0000-0000-0000FA020000}"/>
    <cellStyle name="20% - Accent6 2 20 2" xfId="8226" xr:uid="{B5399261-A6EC-4F7D-B951-C3F34CCEE016}"/>
    <cellStyle name="20% - Accent6 2 21" xfId="7223" xr:uid="{81B303BD-2F8A-481E-8E2E-5F5CFE145118}"/>
    <cellStyle name="20% - Accent6 2 3" xfId="1655" xr:uid="{00000000-0005-0000-0000-0000FB020000}"/>
    <cellStyle name="20% - Accent6 2 3 2" xfId="8227" xr:uid="{5273467F-6BB8-4FA1-AB32-20350E48C5BD}"/>
    <cellStyle name="20% - Accent6 2 4" xfId="1661" xr:uid="{00000000-0005-0000-0000-0000FC020000}"/>
    <cellStyle name="20% - Accent6 2 4 2" xfId="8228" xr:uid="{2D14128A-2128-4E30-B6B7-739ED9718FC9}"/>
    <cellStyle name="20% - Accent6 2 5" xfId="585" xr:uid="{00000000-0005-0000-0000-0000FD020000}"/>
    <cellStyle name="20% - Accent6 2 5 2" xfId="8229" xr:uid="{8881B86A-EAE2-4CE3-B720-8F3D52CF38D4}"/>
    <cellStyle name="20% - Accent6 2 6" xfId="1665" xr:uid="{00000000-0005-0000-0000-0000FE020000}"/>
    <cellStyle name="20% - Accent6 2 6 2" xfId="8230" xr:uid="{D821CD76-F489-4995-8AA8-8329B8AA6312}"/>
    <cellStyle name="20% - Accent6 2 7" xfId="1828" xr:uid="{00000000-0005-0000-0000-0000FF020000}"/>
    <cellStyle name="20% - Accent6 2 7 2" xfId="8231" xr:uid="{A3F625F5-6BBA-416F-88F2-AADF788E6D6A}"/>
    <cellStyle name="20% - Accent6 2 8" xfId="1831" xr:uid="{00000000-0005-0000-0000-000000030000}"/>
    <cellStyle name="20% - Accent6 2 8 2" xfId="8232" xr:uid="{8AD43D18-0A19-4149-A1A7-BD6E016DBA9A}"/>
    <cellStyle name="20% - Accent6 2 9" xfId="604" xr:uid="{00000000-0005-0000-0000-000001030000}"/>
    <cellStyle name="20% - Accent6 2 9 2" xfId="8233" xr:uid="{E9439984-3BE7-4EBC-9406-9A724977C8BF}"/>
    <cellStyle name="20% - Accent6 3" xfId="174" xr:uid="{00000000-0005-0000-0000-000002030000}"/>
    <cellStyle name="20% - Accent6 3 2" xfId="1592" xr:uid="{00000000-0005-0000-0000-000003030000}"/>
    <cellStyle name="20% - Accent6 3 2 2" xfId="8234" xr:uid="{FF015DF7-2F40-4A48-8D15-B23515DA870B}"/>
    <cellStyle name="20% - Accent6 3 3" xfId="7224" xr:uid="{1DF68EAB-BADE-41BB-AF92-ED6028E53CA2}"/>
    <cellStyle name="20% - Accent6 4" xfId="2144" xr:uid="{00000000-0005-0000-0000-000004030000}"/>
    <cellStyle name="20% - Accent6 4 2" xfId="2149" xr:uid="{00000000-0005-0000-0000-000005030000}"/>
    <cellStyle name="20% - Accent6 4 2 2" xfId="8236" xr:uid="{5E23CBC8-5EF3-491B-8667-47DE787DB0E2}"/>
    <cellStyle name="20% - Accent6 4 3" xfId="8235" xr:uid="{63BAFF6B-0820-40C0-A102-78017DD0DC49}"/>
    <cellStyle name="20% - Accent6 5" xfId="1499" xr:uid="{00000000-0005-0000-0000-000006030000}"/>
    <cellStyle name="20% - Accent6 5 2" xfId="61" xr:uid="{00000000-0005-0000-0000-000007030000}"/>
    <cellStyle name="20% - Accent6 5 2 2" xfId="8238" xr:uid="{B6F910D5-2D5C-4A20-9EAC-F2882F0E8FEC}"/>
    <cellStyle name="20% - Accent6 5 3" xfId="8237" xr:uid="{149900AF-8EFE-485E-91D8-CDC16881D1A2}"/>
    <cellStyle name="20% - Accent6 6" xfId="2152" xr:uid="{00000000-0005-0000-0000-000008030000}"/>
    <cellStyle name="20% - Accent6 6 2" xfId="2157" xr:uid="{00000000-0005-0000-0000-000009030000}"/>
    <cellStyle name="20% - Accent6 6 2 2" xfId="8240" xr:uid="{A4365B5D-4BDB-4F3F-8D39-67753334BD61}"/>
    <cellStyle name="20% - Accent6 6 3" xfId="8239" xr:uid="{CF1D2437-12A8-4A4B-BFB1-E8E4B71B39B3}"/>
    <cellStyle name="20% - Accent6 7" xfId="2158" xr:uid="{00000000-0005-0000-0000-00000A030000}"/>
    <cellStyle name="20% - Accent6 7 2" xfId="2161" xr:uid="{00000000-0005-0000-0000-00000B030000}"/>
    <cellStyle name="20% - Accent6 7 2 2" xfId="8242" xr:uid="{76B1D875-318E-4ED6-9B89-4AD3D728B066}"/>
    <cellStyle name="20% - Accent6 7 3" xfId="8241" xr:uid="{4BAF2C2A-3ED3-40CE-8BAE-E4FDD39769A8}"/>
    <cellStyle name="20% - Accent6 8" xfId="839" xr:uid="{00000000-0005-0000-0000-00000C030000}"/>
    <cellStyle name="20% - Accent6 8 2" xfId="2166" xr:uid="{00000000-0005-0000-0000-00000D030000}"/>
    <cellStyle name="20% - Accent6 8 2 2" xfId="8244" xr:uid="{5CA03CEB-C046-42EA-8F02-E48EBC0765D6}"/>
    <cellStyle name="20% - Accent6 8 3" xfId="8243" xr:uid="{DA563239-EB12-4E0A-8DBE-B665BF94CD82}"/>
    <cellStyle name="20% - Accent6 9 2" xfId="935" xr:uid="{00000000-0005-0000-0000-00000E030000}"/>
    <cellStyle name="20% - Accent6 9 2 2" xfId="8245" xr:uid="{849437BE-3617-4F1C-8211-A47E2C8B6B53}"/>
    <cellStyle name="20% - ส่วนที่ถูกเน้น1" xfId="2168" xr:uid="{00000000-0005-0000-0000-00000F030000}"/>
    <cellStyle name="20% - ส่วนที่ถูกเน้น1 2" xfId="2146" xr:uid="{00000000-0005-0000-0000-000010030000}"/>
    <cellStyle name="20% - ส่วนที่ถูกเน้น1 2 2" xfId="7226" xr:uid="{79276417-A464-43A8-9969-E2BF83176CBE}"/>
    <cellStyle name="20% - ส่วนที่ถูกเน้น1 3" xfId="1503" xr:uid="{00000000-0005-0000-0000-000011030000}"/>
    <cellStyle name="20% - ส่วนที่ถูกเน้น1 3 2" xfId="7227" xr:uid="{0D8564B4-EF18-4DE7-942D-E3BC5DB5A947}"/>
    <cellStyle name="20% - ส่วนที่ถูกเน้น1 4" xfId="2155" xr:uid="{00000000-0005-0000-0000-000012030000}"/>
    <cellStyle name="20% - ส่วนที่ถูกเน้น1 4 2" xfId="7228" xr:uid="{CDEA64D8-D0F2-4F07-9009-6D712A3D074C}"/>
    <cellStyle name="20% - ส่วนที่ถูกเน้น1 5" xfId="2160" xr:uid="{00000000-0005-0000-0000-000013030000}"/>
    <cellStyle name="20% - ส่วนที่ถูกเน้น1 5 2" xfId="7229" xr:uid="{D4EFEB4D-4591-4E43-B18B-5588A26425C4}"/>
    <cellStyle name="20% - ส่วนที่ถูกเน้น1 6" xfId="836" xr:uid="{00000000-0005-0000-0000-000014030000}"/>
    <cellStyle name="20% - ส่วนที่ถูกเน้น1 6 2" xfId="8246" xr:uid="{C6089A00-AF10-4418-8A31-F1E8F13CC42E}"/>
    <cellStyle name="20% - ส่วนที่ถูกเน้น1 7" xfId="7225" xr:uid="{F9DA1A5B-6D6D-47B1-B1FF-C6B27F99EF66}"/>
    <cellStyle name="20% - ส่วนที่ถูกเน้น2" xfId="2169" xr:uid="{00000000-0005-0000-0000-000015030000}"/>
    <cellStyle name="20% - ส่วนที่ถูกเน้น2 2" xfId="2171" xr:uid="{00000000-0005-0000-0000-000016030000}"/>
    <cellStyle name="20% - ส่วนที่ถูกเน้น2 2 2" xfId="7231" xr:uid="{35024A1C-B16D-473B-A898-F2B5A27884CF}"/>
    <cellStyle name="20% - ส่วนที่ถูกเน้น2 3" xfId="1220" xr:uid="{00000000-0005-0000-0000-000017030000}"/>
    <cellStyle name="20% - ส่วนที่ถูกเน้น2 3 2" xfId="7232" xr:uid="{45CC8F74-5769-48B2-8193-9DDD13D78A74}"/>
    <cellStyle name="20% - ส่วนที่ถูกเน้น2 4" xfId="2175" xr:uid="{00000000-0005-0000-0000-000018030000}"/>
    <cellStyle name="20% - ส่วนที่ถูกเน้น2 4 2" xfId="7233" xr:uid="{23C345FA-09FF-40D7-B6F7-25FCB714CBDF}"/>
    <cellStyle name="20% - ส่วนที่ถูกเน้น2 5" xfId="2176" xr:uid="{00000000-0005-0000-0000-000019030000}"/>
    <cellStyle name="20% - ส่วนที่ถูกเน้น2 5 2" xfId="7234" xr:uid="{D53C6E1D-E44E-444E-A825-870889529BEA}"/>
    <cellStyle name="20% - ส่วนที่ถูกเน้น2 6" xfId="2177" xr:uid="{00000000-0005-0000-0000-00001A030000}"/>
    <cellStyle name="20% - ส่วนที่ถูกเน้น2 6 2" xfId="8247" xr:uid="{EA14F74C-1287-406F-BDE1-F578EAF9AD11}"/>
    <cellStyle name="20% - ส่วนที่ถูกเน้น2 7" xfId="7230" xr:uid="{A0EB0696-6DDC-497C-BC23-174BAB5644C6}"/>
    <cellStyle name="20% - ส่วนที่ถูกเน้น3" xfId="2179" xr:uid="{00000000-0005-0000-0000-00001B030000}"/>
    <cellStyle name="20% - ส่วนที่ถูกเน้น3 2" xfId="2181" xr:uid="{00000000-0005-0000-0000-00001C030000}"/>
    <cellStyle name="20% - ส่วนที่ถูกเน้น3 2 2" xfId="7236" xr:uid="{831112E7-F34E-43C6-84EC-C0E9119A5179}"/>
    <cellStyle name="20% - ส่วนที่ถูกเน้น3 3" xfId="2186" xr:uid="{00000000-0005-0000-0000-00001D030000}"/>
    <cellStyle name="20% - ส่วนที่ถูกเน้น3 3 2" xfId="7237" xr:uid="{7AE9F925-E7D8-4820-8AA8-FC1078E1E2D3}"/>
    <cellStyle name="20% - ส่วนที่ถูกเน้น3 4" xfId="2192" xr:uid="{00000000-0005-0000-0000-00001E030000}"/>
    <cellStyle name="20% - ส่วนที่ถูกเน้น3 4 2" xfId="7238" xr:uid="{188F6942-7048-4D1C-A461-FC786CC99B04}"/>
    <cellStyle name="20% - ส่วนที่ถูกเน้น3 5" xfId="2195" xr:uid="{00000000-0005-0000-0000-00001F030000}"/>
    <cellStyle name="20% - ส่วนที่ถูกเน้น3 5 2" xfId="7239" xr:uid="{71AE032D-ED76-4774-BBA5-8A9136A6D243}"/>
    <cellStyle name="20% - ส่วนที่ถูกเน้น3 6" xfId="2199" xr:uid="{00000000-0005-0000-0000-000020030000}"/>
    <cellStyle name="20% - ส่วนที่ถูกเน้น3 6 2" xfId="8248" xr:uid="{49BB8F3F-A842-4B13-8013-5130434783C7}"/>
    <cellStyle name="20% - ส่วนที่ถูกเน้น3 7" xfId="7235" xr:uid="{1DB9F322-912E-4900-906C-02E8E646ACFB}"/>
    <cellStyle name="20% - ส่วนที่ถูกเน้น4" xfId="2200" xr:uid="{00000000-0005-0000-0000-000021030000}"/>
    <cellStyle name="20% - ส่วนที่ถูกเน้น4 2" xfId="64" xr:uid="{00000000-0005-0000-0000-000022030000}"/>
    <cellStyle name="20% - ส่วนที่ถูกเน้น4 2 2" xfId="7241" xr:uid="{70CCAD1A-5DC2-4938-9CA6-C51558ECF1A8}"/>
    <cellStyle name="20% - ส่วนที่ถูกเน้น4 3" xfId="2205" xr:uid="{00000000-0005-0000-0000-000023030000}"/>
    <cellStyle name="20% - ส่วนที่ถูกเน้น4 3 2" xfId="7242" xr:uid="{25155C27-C3E0-4562-8A97-45AEE35B5BD5}"/>
    <cellStyle name="20% - ส่วนที่ถูกเน้น4 4" xfId="2212" xr:uid="{00000000-0005-0000-0000-000024030000}"/>
    <cellStyle name="20% - ส่วนที่ถูกเน้น4 4 2" xfId="7243" xr:uid="{A598F789-57B1-4EA3-A74A-3622BDA900AC}"/>
    <cellStyle name="20% - ส่วนที่ถูกเน้น4 5" xfId="2220" xr:uid="{00000000-0005-0000-0000-000025030000}"/>
    <cellStyle name="20% - ส่วนที่ถูกเน้น4 5 2" xfId="7244" xr:uid="{B72C9225-FB97-4775-B768-C0F6CDDF73FE}"/>
    <cellStyle name="20% - ส่วนที่ถูกเน้น4 6" xfId="1689" xr:uid="{00000000-0005-0000-0000-000026030000}"/>
    <cellStyle name="20% - ส่วนที่ถูกเน้น4 6 2" xfId="8249" xr:uid="{8E5CA9E9-F9BE-4E6D-90A7-CF41939F4ABD}"/>
    <cellStyle name="20% - ส่วนที่ถูกเน้น4 7" xfId="7240" xr:uid="{E378F7E8-5D51-4957-8885-96504DD79CE5}"/>
    <cellStyle name="20% - ส่วนที่ถูกเน้น5" xfId="2222" xr:uid="{00000000-0005-0000-0000-000027030000}"/>
    <cellStyle name="20% - ส่วนที่ถูกเน้น5 2" xfId="904" xr:uid="{00000000-0005-0000-0000-000028030000}"/>
    <cellStyle name="20% - ส่วนที่ถูกเน้น5 2 2" xfId="7246" xr:uid="{4C06350C-40DA-4E82-BCCC-39F7C85CD153}"/>
    <cellStyle name="20% - ส่วนที่ถูกเน้น5 3" xfId="912" xr:uid="{00000000-0005-0000-0000-000029030000}"/>
    <cellStyle name="20% - ส่วนที่ถูกเน้น5 3 2" xfId="7247" xr:uid="{3EF74614-08EC-4AF9-93DA-DCD40E533059}"/>
    <cellStyle name="20% - ส่วนที่ถูกเน้น5 4" xfId="2229" xr:uid="{00000000-0005-0000-0000-00002A030000}"/>
    <cellStyle name="20% - ส่วนที่ถูกเน้น5 4 2" xfId="7248" xr:uid="{DFFCAF19-74AF-4996-82AE-BB224B926A6B}"/>
    <cellStyle name="20% - ส่วนที่ถูกเน้น5 5" xfId="2234" xr:uid="{00000000-0005-0000-0000-00002B030000}"/>
    <cellStyle name="20% - ส่วนที่ถูกเน้น5 5 2" xfId="7249" xr:uid="{53F6DCC9-7525-40F2-960F-90C3ED1F4DE0}"/>
    <cellStyle name="20% - ส่วนที่ถูกเน้น5 6" xfId="1617" xr:uid="{00000000-0005-0000-0000-00002C030000}"/>
    <cellStyle name="20% - ส่วนที่ถูกเน้น5 6 2" xfId="8250" xr:uid="{ECA54B60-D051-497B-B4E3-2240FEBA40C1}"/>
    <cellStyle name="20% - ส่วนที่ถูกเน้น5 7" xfId="7245" xr:uid="{E06A73F7-49D1-4EA6-9E22-9DF8DD902E6E}"/>
    <cellStyle name="20% - ส่วนที่ถูกเน้น6" xfId="587" xr:uid="{00000000-0005-0000-0000-00002D030000}"/>
    <cellStyle name="20% - ส่วนที่ถูกเน้น6 2" xfId="2237" xr:uid="{00000000-0005-0000-0000-00002E030000}"/>
    <cellStyle name="20% - ส่วนที่ถูกเน้น6 2 2" xfId="7251" xr:uid="{1A36FDDD-0D07-4D15-9EE3-59922CFDC8E6}"/>
    <cellStyle name="20% - ส่วนที่ถูกเน้น6 3" xfId="2244" xr:uid="{00000000-0005-0000-0000-00002F030000}"/>
    <cellStyle name="20% - ส่วนที่ถูกเน้น6 3 2" xfId="7252" xr:uid="{575317EA-9563-4C48-B31D-D7E0D1AD7CAA}"/>
    <cellStyle name="20% - ส่วนที่ถูกเน้น6 4" xfId="2251" xr:uid="{00000000-0005-0000-0000-000030030000}"/>
    <cellStyle name="20% - ส่วนที่ถูกเน้น6 4 2" xfId="7253" xr:uid="{C212703E-70CC-41F5-B35B-ED519BD597A0}"/>
    <cellStyle name="20% - ส่วนที่ถูกเน้น6 5" xfId="2256" xr:uid="{00000000-0005-0000-0000-000031030000}"/>
    <cellStyle name="20% - ส่วนที่ถูกเน้น6 5 2" xfId="7254" xr:uid="{BF3ABA71-4E7D-417A-BC57-92A4D57F075F}"/>
    <cellStyle name="20% - ส่วนที่ถูกเน้น6 6" xfId="2258" xr:uid="{00000000-0005-0000-0000-000032030000}"/>
    <cellStyle name="20% - ส่วนที่ถูกเน้น6 6 2" xfId="8251" xr:uid="{F5DD783D-30FE-4C5D-ADB2-901EAE8AC664}"/>
    <cellStyle name="20% - ส่วนที่ถูกเน้น6 7" xfId="7250" xr:uid="{2D04742C-3A34-490A-B9A9-C8AB07F5BB42}"/>
    <cellStyle name="2decimal" xfId="2261" xr:uid="{00000000-0005-0000-0000-000033030000}"/>
    <cellStyle name="2decimal 2" xfId="2266" xr:uid="{00000000-0005-0000-0000-000034030000}"/>
    <cellStyle name="40% - Accent1 10 2" xfId="2270" xr:uid="{00000000-0005-0000-0000-000035030000}"/>
    <cellStyle name="40% - Accent1 10 2 2" xfId="8252" xr:uid="{FA48EEF2-0164-4955-98A4-E95B18F72493}"/>
    <cellStyle name="40% - Accent1 11 2" xfId="694" xr:uid="{00000000-0005-0000-0000-000036030000}"/>
    <cellStyle name="40% - Accent1 11 2 2" xfId="8253" xr:uid="{3C7622F6-5A29-4BC1-9B9A-F8669836604B}"/>
    <cellStyle name="40% - Accent1 12 2" xfId="2272" xr:uid="{00000000-0005-0000-0000-000037030000}"/>
    <cellStyle name="40% - Accent1 12 2 2" xfId="8254" xr:uid="{32BF18DC-9649-4D9B-8B80-3E507BA59874}"/>
    <cellStyle name="40% - Accent1 13 2" xfId="765" xr:uid="{00000000-0005-0000-0000-000038030000}"/>
    <cellStyle name="40% - Accent1 13 2 2" xfId="8255" xr:uid="{2273938B-B8F9-465F-98EC-EC5BFAA439A1}"/>
    <cellStyle name="40% - Accent1 14 2" xfId="993" xr:uid="{00000000-0005-0000-0000-000039030000}"/>
    <cellStyle name="40% - Accent1 14 2 2" xfId="8256" xr:uid="{4C261FD0-6E74-4A40-9978-40A9C09FD0BB}"/>
    <cellStyle name="40% - Accent1 15 2" xfId="1773" xr:uid="{00000000-0005-0000-0000-00003A030000}"/>
    <cellStyle name="40% - Accent1 15 2 2" xfId="8257" xr:uid="{9AAE7107-B26B-4D23-AC79-278C6C3785B9}"/>
    <cellStyle name="40% - Accent1 16 2" xfId="1573" xr:uid="{00000000-0005-0000-0000-00003B030000}"/>
    <cellStyle name="40% - Accent1 16 2 2" xfId="8258" xr:uid="{989B2ACF-6800-4BBC-8046-8F4597582B14}"/>
    <cellStyle name="40% - Accent1 17 2" xfId="2276" xr:uid="{00000000-0005-0000-0000-00003C030000}"/>
    <cellStyle name="40% - Accent1 17 2 2" xfId="8259" xr:uid="{492B7E37-3A09-4570-AE7E-E2FDF39C84B7}"/>
    <cellStyle name="40% - Accent1 2" xfId="2277" xr:uid="{00000000-0005-0000-0000-00003D030000}"/>
    <cellStyle name="40% - Accent1 2 10" xfId="2278" xr:uid="{00000000-0005-0000-0000-00003E030000}"/>
    <cellStyle name="40% - Accent1 2 10 2" xfId="8260" xr:uid="{033DD0E3-3870-413E-BDA7-7393FB415597}"/>
    <cellStyle name="40% - Accent1 2 11" xfId="1880" xr:uid="{00000000-0005-0000-0000-00003F030000}"/>
    <cellStyle name="40% - Accent1 2 11 2" xfId="8261" xr:uid="{84E14B42-877B-4388-94E0-619C619E8E09}"/>
    <cellStyle name="40% - Accent1 2 12" xfId="2281" xr:uid="{00000000-0005-0000-0000-000040030000}"/>
    <cellStyle name="40% - Accent1 2 12 2" xfId="8262" xr:uid="{35052989-FD72-497E-8D9D-88354C18CF1B}"/>
    <cellStyle name="40% - Accent1 2 13" xfId="2283" xr:uid="{00000000-0005-0000-0000-000041030000}"/>
    <cellStyle name="40% - Accent1 2 13 2" xfId="8263" xr:uid="{438F25D8-5582-4D57-BD49-E9A7AFB81D50}"/>
    <cellStyle name="40% - Accent1 2 14" xfId="1970" xr:uid="{00000000-0005-0000-0000-000042030000}"/>
    <cellStyle name="40% - Accent1 2 14 2" xfId="8264" xr:uid="{1FA40467-375F-471B-8140-A33257AC6D1D}"/>
    <cellStyle name="40% - Accent1 2 15" xfId="2284" xr:uid="{00000000-0005-0000-0000-000043030000}"/>
    <cellStyle name="40% - Accent1 2 15 2" xfId="8265" xr:uid="{8B4696E0-E236-436C-825A-E4DC0F10FDEB}"/>
    <cellStyle name="40% - Accent1 2 16" xfId="2287" xr:uid="{00000000-0005-0000-0000-000044030000}"/>
    <cellStyle name="40% - Accent1 2 16 2" xfId="8266" xr:uid="{18B0F4E5-E811-44FF-8F16-BF2A9D9742F9}"/>
    <cellStyle name="40% - Accent1 2 17" xfId="628" xr:uid="{00000000-0005-0000-0000-000045030000}"/>
    <cellStyle name="40% - Accent1 2 17 2" xfId="8267" xr:uid="{58371051-2938-47AD-BD48-4D99F107E5FF}"/>
    <cellStyle name="40% - Accent1 2 18" xfId="2291" xr:uid="{00000000-0005-0000-0000-000046030000}"/>
    <cellStyle name="40% - Accent1 2 18 2" xfId="8268" xr:uid="{F898247B-7E64-4CCB-8D41-04FBFC47184D}"/>
    <cellStyle name="40% - Accent1 2 19" xfId="2294" xr:uid="{00000000-0005-0000-0000-000047030000}"/>
    <cellStyle name="40% - Accent1 2 19 2" xfId="8269" xr:uid="{4507DA79-831D-4237-9C4A-668CE84E2A03}"/>
    <cellStyle name="40% - Accent1 2 2" xfId="2215" xr:uid="{00000000-0005-0000-0000-000048030000}"/>
    <cellStyle name="40% - Accent1 2 2 2" xfId="1516" xr:uid="{00000000-0005-0000-0000-000049030000}"/>
    <cellStyle name="40% - Accent1 2 2 2 2" xfId="8271" xr:uid="{88E617E9-9AA3-4168-A401-C491B80839F9}"/>
    <cellStyle name="40% - Accent1 2 2 3" xfId="1522" xr:uid="{00000000-0005-0000-0000-00004A030000}"/>
    <cellStyle name="40% - Accent1 2 2 3 2" xfId="8272" xr:uid="{A071A944-D54C-43DF-9B43-4C815DA03E7E}"/>
    <cellStyle name="40% - Accent1 2 2 4" xfId="8270" xr:uid="{4266BCA2-F454-4893-903A-1729C19F0277}"/>
    <cellStyle name="40% - Accent1 2 20" xfId="2285" xr:uid="{00000000-0005-0000-0000-00004B030000}"/>
    <cellStyle name="40% - Accent1 2 20 2" xfId="8273" xr:uid="{B9618FD4-F6E9-4487-B9FD-A14E407C2C9F}"/>
    <cellStyle name="40% - Accent1 2 21" xfId="7255" xr:uid="{51DD7C76-7D12-4722-BB5D-1324965B0A24}"/>
    <cellStyle name="40% - Accent1 2 3" xfId="2218" xr:uid="{00000000-0005-0000-0000-00004C030000}"/>
    <cellStyle name="40% - Accent1 2 3 2" xfId="8274" xr:uid="{02614AFA-86DF-47F9-98FE-6BA1664AE90B}"/>
    <cellStyle name="40% - Accent1 2 4" xfId="1693" xr:uid="{00000000-0005-0000-0000-00004D030000}"/>
    <cellStyle name="40% - Accent1 2 4 2" xfId="8275" xr:uid="{57791EA8-1218-468A-828C-D466F992A9D5}"/>
    <cellStyle name="40% - Accent1 2 5" xfId="1699" xr:uid="{00000000-0005-0000-0000-00004E030000}"/>
    <cellStyle name="40% - Accent1 2 5 2" xfId="8276" xr:uid="{DDC1836F-E1AC-41E1-933C-ED24274ABF79}"/>
    <cellStyle name="40% - Accent1 2 6" xfId="608" xr:uid="{00000000-0005-0000-0000-00004F030000}"/>
    <cellStyle name="40% - Accent1 2 6 2" xfId="8277" xr:uid="{26083275-85F9-4552-8C1B-4EDF87CD6AA8}"/>
    <cellStyle name="40% - Accent1 2 7" xfId="1705" xr:uid="{00000000-0005-0000-0000-000050030000}"/>
    <cellStyle name="40% - Accent1 2 7 2" xfId="8278" xr:uid="{330F8C32-2051-421F-A322-01631E054549}"/>
    <cellStyle name="40% - Accent1 2 8" xfId="1707" xr:uid="{00000000-0005-0000-0000-000051030000}"/>
    <cellStyle name="40% - Accent1 2 8 2" xfId="8279" xr:uid="{60A53C89-FE64-4F6B-AF0B-C148F3FF9932}"/>
    <cellStyle name="40% - Accent1 2 9" xfId="1678" xr:uid="{00000000-0005-0000-0000-000052030000}"/>
    <cellStyle name="40% - Accent1 2 9 2" xfId="8280" xr:uid="{9CB2B1D2-A3FC-4BEE-98DB-A74F95642232}"/>
    <cellStyle name="40% - Accent1 3" xfId="1122" xr:uid="{00000000-0005-0000-0000-000053030000}"/>
    <cellStyle name="40% - Accent1 3 2" xfId="2230" xr:uid="{00000000-0005-0000-0000-000054030000}"/>
    <cellStyle name="40% - Accent1 3 2 2" xfId="8281" xr:uid="{C727955A-8C3B-449C-B561-6A34100DAE08}"/>
    <cellStyle name="40% - Accent1 3 3" xfId="7256" xr:uid="{1401DAF8-B735-45E2-9665-9F6341839BE1}"/>
    <cellStyle name="40% - Accent1 4" xfId="1349" xr:uid="{00000000-0005-0000-0000-000055030000}"/>
    <cellStyle name="40% - Accent1 4 2" xfId="2253" xr:uid="{00000000-0005-0000-0000-000056030000}"/>
    <cellStyle name="40% - Accent1 4 2 2" xfId="8283" xr:uid="{DE086833-8C13-4E14-96C1-1B361EF41F37}"/>
    <cellStyle name="40% - Accent1 4 3" xfId="8282" xr:uid="{2F6832B5-707F-4D66-831E-B4670DC7CF00}"/>
    <cellStyle name="40% - Accent1 5" xfId="1143" xr:uid="{00000000-0005-0000-0000-000057030000}"/>
    <cellStyle name="40% - Accent1 5 2" xfId="2295" xr:uid="{00000000-0005-0000-0000-000058030000}"/>
    <cellStyle name="40% - Accent1 5 2 2" xfId="8285" xr:uid="{539E13C6-CEB2-4D58-9CF9-C957E24B317A}"/>
    <cellStyle name="40% - Accent1 5 3" xfId="8284" xr:uid="{7DB56BD8-29D7-488E-9477-06C9C45793E7}"/>
    <cellStyle name="40% - Accent1 6" xfId="169" xr:uid="{00000000-0005-0000-0000-000059030000}"/>
    <cellStyle name="40% - Accent1 6 2" xfId="2296" xr:uid="{00000000-0005-0000-0000-00005A030000}"/>
    <cellStyle name="40% - Accent1 6 2 2" xfId="8287" xr:uid="{48D2ACAC-63F7-4BEC-AED2-2B0FCF805FD5}"/>
    <cellStyle name="40% - Accent1 6 3" xfId="8286" xr:uid="{C75CA301-D365-432D-8FF9-BBD5DD257A90}"/>
    <cellStyle name="40% - Accent1 7" xfId="1360" xr:uid="{00000000-0005-0000-0000-00005B030000}"/>
    <cellStyle name="40% - Accent1 7 2" xfId="1722" xr:uid="{00000000-0005-0000-0000-00005C030000}"/>
    <cellStyle name="40% - Accent1 7 2 2" xfId="8289" xr:uid="{E18C592B-888F-4772-96A2-70D23042B037}"/>
    <cellStyle name="40% - Accent1 7 3" xfId="8288" xr:uid="{DADCA1BF-D0B1-4B8E-8660-7D3BE5A6D0FC}"/>
    <cellStyle name="40% - Accent1 8" xfId="1039" xr:uid="{00000000-0005-0000-0000-00005D030000}"/>
    <cellStyle name="40% - Accent1 8 2" xfId="2298" xr:uid="{00000000-0005-0000-0000-00005E030000}"/>
    <cellStyle name="40% - Accent1 8 2 2" xfId="8291" xr:uid="{2A662F80-8260-49C4-98DA-69D71C78143F}"/>
    <cellStyle name="40% - Accent1 8 3" xfId="8290" xr:uid="{F604A5F4-9DB6-4FF5-B12B-6B96B20FAAA1}"/>
    <cellStyle name="40% - Accent1 9 2" xfId="2300" xr:uid="{00000000-0005-0000-0000-00005F030000}"/>
    <cellStyle name="40% - Accent1 9 2 2" xfId="8292" xr:uid="{46B174DE-2C0F-4027-9D40-26CAF5388D6E}"/>
    <cellStyle name="40% - Accent2 10 2" xfId="2297" xr:uid="{00000000-0005-0000-0000-000060030000}"/>
    <cellStyle name="40% - Accent2 10 2 2" xfId="8293" xr:uid="{B841CBD5-684A-4199-892D-37027B419FAC}"/>
    <cellStyle name="40% - Accent2 11 2" xfId="1723" xr:uid="{00000000-0005-0000-0000-000061030000}"/>
    <cellStyle name="40% - Accent2 11 2 2" xfId="8294" xr:uid="{72000827-A472-4DE4-88E4-A887BB1A49C6}"/>
    <cellStyle name="40% - Accent2 12 2" xfId="2299" xr:uid="{00000000-0005-0000-0000-000062030000}"/>
    <cellStyle name="40% - Accent2 12 2 2" xfId="8295" xr:uid="{75863F8A-363C-477A-B0B0-3B903C763F5E}"/>
    <cellStyle name="40% - Accent2 13 2" xfId="2301" xr:uid="{00000000-0005-0000-0000-000063030000}"/>
    <cellStyle name="40% - Accent2 13 2 2" xfId="8296" xr:uid="{630DC053-66A3-49B3-AB37-B697C984C2E5}"/>
    <cellStyle name="40% - Accent2 14 2" xfId="1581" xr:uid="{00000000-0005-0000-0000-000064030000}"/>
    <cellStyle name="40% - Accent2 14 2 2" xfId="8297" xr:uid="{85481A7F-3435-4EA3-9204-59C5AB23F643}"/>
    <cellStyle name="40% - Accent2 15 2" xfId="2302" xr:uid="{00000000-0005-0000-0000-000065030000}"/>
    <cellStyle name="40% - Accent2 15 2 2" xfId="8298" xr:uid="{D483E904-054E-45FA-B3B3-AF265D7A449B}"/>
    <cellStyle name="40% - Accent2 16 2" xfId="78" xr:uid="{00000000-0005-0000-0000-000066030000}"/>
    <cellStyle name="40% - Accent2 16 2 2" xfId="8299" xr:uid="{EC16E61C-E1F7-4C8F-B685-A2C71D58197F}"/>
    <cellStyle name="40% - Accent2 17 2" xfId="2303" xr:uid="{00000000-0005-0000-0000-000067030000}"/>
    <cellStyle name="40% - Accent2 17 2 2" xfId="8300" xr:uid="{9235638A-38D0-468E-A336-615D38032AE8}"/>
    <cellStyle name="40% - Accent2 2" xfId="2304" xr:uid="{00000000-0005-0000-0000-000068030000}"/>
    <cellStyle name="40% - Accent2 2 10" xfId="2306" xr:uid="{00000000-0005-0000-0000-000069030000}"/>
    <cellStyle name="40% - Accent2 2 10 2" xfId="8301" xr:uid="{612EE5AD-57E7-4EAC-A0B6-F7B3FB9E148E}"/>
    <cellStyle name="40% - Accent2 2 11" xfId="1978" xr:uid="{00000000-0005-0000-0000-00006A030000}"/>
    <cellStyle name="40% - Accent2 2 11 2" xfId="8302" xr:uid="{97DDED09-BADD-4C4E-8AA5-811A63C95370}"/>
    <cellStyle name="40% - Accent2 2 12" xfId="2309" xr:uid="{00000000-0005-0000-0000-00006B030000}"/>
    <cellStyle name="40% - Accent2 2 12 2" xfId="8303" xr:uid="{DA57DF39-65BB-417A-A298-C52C4E6335B3}"/>
    <cellStyle name="40% - Accent2 2 13" xfId="2312" xr:uid="{00000000-0005-0000-0000-00006C030000}"/>
    <cellStyle name="40% - Accent2 2 13 2" xfId="8304" xr:uid="{C8ED3D7C-BD40-424E-964E-2D09D6672508}"/>
    <cellStyle name="40% - Accent2 2 14" xfId="2048" xr:uid="{00000000-0005-0000-0000-00006D030000}"/>
    <cellStyle name="40% - Accent2 2 14 2" xfId="8305" xr:uid="{6B148407-0B0D-4AF2-928A-12FE0D2F7134}"/>
    <cellStyle name="40% - Accent2 2 15" xfId="2314" xr:uid="{00000000-0005-0000-0000-00006E030000}"/>
    <cellStyle name="40% - Accent2 2 15 2" xfId="8306" xr:uid="{6149CD21-2472-49B6-AD73-B999B11BD9CB}"/>
    <cellStyle name="40% - Accent2 2 16" xfId="2318" xr:uid="{00000000-0005-0000-0000-00006F030000}"/>
    <cellStyle name="40% - Accent2 2 16 2" xfId="8307" xr:uid="{986A6232-0F4A-4EB8-B44C-5F3F571C7D70}"/>
    <cellStyle name="40% - Accent2 2 17" xfId="2091" xr:uid="{00000000-0005-0000-0000-000070030000}"/>
    <cellStyle name="40% - Accent2 2 17 2" xfId="8308" xr:uid="{A214128C-7D1C-4F72-A5FE-DE3756E8D212}"/>
    <cellStyle name="40% - Accent2 2 18" xfId="689" xr:uid="{00000000-0005-0000-0000-000071030000}"/>
    <cellStyle name="40% - Accent2 2 18 2" xfId="8309" xr:uid="{D026D16A-77D0-46CE-B1B7-2A7B68D1E0CD}"/>
    <cellStyle name="40% - Accent2 2 19" xfId="2320" xr:uid="{00000000-0005-0000-0000-000072030000}"/>
    <cellStyle name="40% - Accent2 2 19 2" xfId="8310" xr:uid="{7850B687-DA8E-46BA-ABED-43641CC9CE4A}"/>
    <cellStyle name="40% - Accent2 2 2" xfId="1387" xr:uid="{00000000-0005-0000-0000-000073030000}"/>
    <cellStyle name="40% - Accent2 2 2 2" xfId="2321" xr:uid="{00000000-0005-0000-0000-000074030000}"/>
    <cellStyle name="40% - Accent2 2 2 2 2" xfId="8312" xr:uid="{54F20C10-8C5C-4FFE-82E0-B3D77027C705}"/>
    <cellStyle name="40% - Accent2 2 2 3" xfId="2322" xr:uid="{00000000-0005-0000-0000-000075030000}"/>
    <cellStyle name="40% - Accent2 2 2 3 2" xfId="8313" xr:uid="{8CF9C3A0-315A-49A8-B66E-C4B802EE5706}"/>
    <cellStyle name="40% - Accent2 2 2 4" xfId="8311" xr:uid="{F8FFE298-9B7D-4FA8-B5FB-A5B46DA1F21A}"/>
    <cellStyle name="40% - Accent2 2 20" xfId="2315" xr:uid="{00000000-0005-0000-0000-000076030000}"/>
    <cellStyle name="40% - Accent2 2 20 2" xfId="8314" xr:uid="{3E396E6E-A3E9-4DCC-AC3D-33D88BE4B42F}"/>
    <cellStyle name="40% - Accent2 2 21" xfId="7257" xr:uid="{2E89E3F3-BE51-44D6-BCA9-D30E9F1FE401}"/>
    <cellStyle name="40% - Accent2 2 3" xfId="1390" xr:uid="{00000000-0005-0000-0000-000077030000}"/>
    <cellStyle name="40% - Accent2 2 3 2" xfId="8315" xr:uid="{DD19AAC4-3747-4D41-A6B3-6C121B2E67CD}"/>
    <cellStyle name="40% - Accent2 2 4" xfId="673" xr:uid="{00000000-0005-0000-0000-000078030000}"/>
    <cellStyle name="40% - Accent2 2 4 2" xfId="8316" xr:uid="{315C833A-F250-4126-9032-BC6FB626363A}"/>
    <cellStyle name="40% - Accent2 2 5" xfId="2129" xr:uid="{00000000-0005-0000-0000-000079030000}"/>
    <cellStyle name="40% - Accent2 2 5 2" xfId="8317" xr:uid="{4D477FA9-1446-4D9A-A0AE-F21E6D4EB099}"/>
    <cellStyle name="40% - Accent2 2 6" xfId="2324" xr:uid="{00000000-0005-0000-0000-00007A030000}"/>
    <cellStyle name="40% - Accent2 2 6 2" xfId="8318" xr:uid="{1A091B82-A971-408D-A2BF-EEA8A57227A2}"/>
    <cellStyle name="40% - Accent2 2 7" xfId="2326" xr:uid="{00000000-0005-0000-0000-00007B030000}"/>
    <cellStyle name="40% - Accent2 2 7 2" xfId="8319" xr:uid="{8CAD17DB-F59C-46F6-B465-79542EE601D8}"/>
    <cellStyle name="40% - Accent2 2 8" xfId="2329" xr:uid="{00000000-0005-0000-0000-00007C030000}"/>
    <cellStyle name="40% - Accent2 2 8 2" xfId="8320" xr:uid="{624429C6-1603-4C29-8A1E-850DCAA01C6F}"/>
    <cellStyle name="40% - Accent2 2 9" xfId="2333" xr:uid="{00000000-0005-0000-0000-00007D030000}"/>
    <cellStyle name="40% - Accent2 2 9 2" xfId="8321" xr:uid="{BFACAAAC-34DA-4103-8917-FEC4B6A60060}"/>
    <cellStyle name="40% - Accent2 3" xfId="127" xr:uid="{00000000-0005-0000-0000-00007E030000}"/>
    <cellStyle name="40% - Accent2 3 2" xfId="149" xr:uid="{00000000-0005-0000-0000-00007F030000}"/>
    <cellStyle name="40% - Accent2 3 2 2" xfId="8322" xr:uid="{CFE3D52C-C568-4116-99B5-AF99801BAB9E}"/>
    <cellStyle name="40% - Accent2 3 3" xfId="7258" xr:uid="{581684F7-B7B9-4207-93E5-0DA044452CA7}"/>
    <cellStyle name="40% - Accent2 4" xfId="1600" xr:uid="{00000000-0005-0000-0000-000080030000}"/>
    <cellStyle name="40% - Accent2 4 2" xfId="328" xr:uid="{00000000-0005-0000-0000-000081030000}"/>
    <cellStyle name="40% - Accent2 4 2 2" xfId="8324" xr:uid="{C89E4C12-2E36-40B7-83D4-45CA351B0303}"/>
    <cellStyle name="40% - Accent2 4 3" xfId="8323" xr:uid="{419AE5D3-7EC2-44A6-A1B8-0D02717164B0}"/>
    <cellStyle name="40% - Accent2 5" xfId="1602" xr:uid="{00000000-0005-0000-0000-000082030000}"/>
    <cellStyle name="40% - Accent2 5 2" xfId="1062" xr:uid="{00000000-0005-0000-0000-000083030000}"/>
    <cellStyle name="40% - Accent2 5 2 2" xfId="8326" xr:uid="{889F7F61-1CAA-495D-88EF-72FB9AF0C4F5}"/>
    <cellStyle name="40% - Accent2 5 3" xfId="8325" xr:uid="{56B2D0B8-043C-450B-A582-0F5E8A1AE201}"/>
    <cellStyle name="40% - Accent2 6" xfId="1010" xr:uid="{00000000-0005-0000-0000-000084030000}"/>
    <cellStyle name="40% - Accent2 6 2" xfId="960" xr:uid="{00000000-0005-0000-0000-000085030000}"/>
    <cellStyle name="40% - Accent2 6 2 2" xfId="8328" xr:uid="{B2577F17-1B3E-4985-9EBE-9D830AE859CD}"/>
    <cellStyle name="40% - Accent2 6 3" xfId="8327" xr:uid="{C3ABFFEE-A684-47FD-B14C-543C4C9BCD45}"/>
    <cellStyle name="40% - Accent2 7" xfId="463" xr:uid="{00000000-0005-0000-0000-000086030000}"/>
    <cellStyle name="40% - Accent2 7 2" xfId="829" xr:uid="{00000000-0005-0000-0000-000087030000}"/>
    <cellStyle name="40% - Accent2 7 2 2" xfId="8330" xr:uid="{955CCA06-8280-463B-ADDB-151EAF8A6661}"/>
    <cellStyle name="40% - Accent2 7 3" xfId="8329" xr:uid="{B6CE6B49-336B-46AC-8A26-CCDBE5DEDC5B}"/>
    <cellStyle name="40% - Accent2 8" xfId="1112" xr:uid="{00000000-0005-0000-0000-000088030000}"/>
    <cellStyle name="40% - Accent2 8 2" xfId="1123" xr:uid="{00000000-0005-0000-0000-000089030000}"/>
    <cellStyle name="40% - Accent2 8 2 2" xfId="8332" xr:uid="{70412B5E-E51E-4C9E-B96E-42CA1D4B4234}"/>
    <cellStyle name="40% - Accent2 8 3" xfId="8331" xr:uid="{9329A8DB-01D9-4EF4-8F6A-BE28993FCFE1}"/>
    <cellStyle name="40% - Accent2 9 2" xfId="128" xr:uid="{00000000-0005-0000-0000-00008A030000}"/>
    <cellStyle name="40% - Accent2 9 2 2" xfId="8333" xr:uid="{4A47C91F-949B-4900-BAD6-C294B474C446}"/>
    <cellStyle name="40% - Accent3 10 2" xfId="2336" xr:uid="{00000000-0005-0000-0000-00008B030000}"/>
    <cellStyle name="40% - Accent3 10 2 2" xfId="8334" xr:uid="{2251C08D-7BF6-49C9-82C8-4A345DE27EA8}"/>
    <cellStyle name="40% - Accent3 11 2" xfId="354" xr:uid="{00000000-0005-0000-0000-00008C030000}"/>
    <cellStyle name="40% - Accent3 11 2 2" xfId="8335" xr:uid="{CBF81013-8668-4618-B236-CF504297B56C}"/>
    <cellStyle name="40% - Accent3 12 2" xfId="1586" xr:uid="{00000000-0005-0000-0000-00008D030000}"/>
    <cellStyle name="40% - Accent3 12 2 2" xfId="8336" xr:uid="{BEB66B42-AB16-41BD-B376-5878FAF378E6}"/>
    <cellStyle name="40% - Accent3 13 2" xfId="1099" xr:uid="{00000000-0005-0000-0000-00008E030000}"/>
    <cellStyle name="40% - Accent3 13 2 2" xfId="8337" xr:uid="{39E823B7-DDEF-473D-90E1-852A181FA1B0}"/>
    <cellStyle name="40% - Accent3 14 2" xfId="70" xr:uid="{00000000-0005-0000-0000-00008F030000}"/>
    <cellStyle name="40% - Accent3 14 2 2" xfId="8338" xr:uid="{EF0907A1-F713-4997-BC62-F65B993498C9}"/>
    <cellStyle name="40% - Accent3 15 2" xfId="39" xr:uid="{00000000-0005-0000-0000-000090030000}"/>
    <cellStyle name="40% - Accent3 15 2 2" xfId="8339" xr:uid="{F512B69B-0A18-4447-B5AB-6BBB24C1EB05}"/>
    <cellStyle name="40% - Accent3 16 2" xfId="2337" xr:uid="{00000000-0005-0000-0000-000091030000}"/>
    <cellStyle name="40% - Accent3 16 2 2" xfId="8340" xr:uid="{D6392C77-CC16-49AD-818A-9C88F4905D92}"/>
    <cellStyle name="40% - Accent3 17 2" xfId="393" xr:uid="{00000000-0005-0000-0000-000092030000}"/>
    <cellStyle name="40% - Accent3 17 2 2" xfId="8341" xr:uid="{E85703FA-B64E-480E-A4B6-5636F8A5653C}"/>
    <cellStyle name="40% - Accent3 2" xfId="1246" xr:uid="{00000000-0005-0000-0000-000093030000}"/>
    <cellStyle name="40% - Accent3 2 10" xfId="2343" xr:uid="{00000000-0005-0000-0000-000094030000}"/>
    <cellStyle name="40% - Accent3 2 10 2" xfId="8342" xr:uid="{4086076D-1492-4E81-B8E0-7A84A3A0E3A1}"/>
    <cellStyle name="40% - Accent3 2 11" xfId="1797" xr:uid="{00000000-0005-0000-0000-000095030000}"/>
    <cellStyle name="40% - Accent3 2 11 2" xfId="8343" xr:uid="{C6ED053D-590D-4A19-8A68-1275A54A8B1E}"/>
    <cellStyle name="40% - Accent3 2 12" xfId="2347" xr:uid="{00000000-0005-0000-0000-000096030000}"/>
    <cellStyle name="40% - Accent3 2 12 2" xfId="8344" xr:uid="{C35D7EC9-9D3F-4308-BD79-C044AE565E6B}"/>
    <cellStyle name="40% - Accent3 2 13" xfId="401" xr:uid="{00000000-0005-0000-0000-000097030000}"/>
    <cellStyle name="40% - Accent3 2 13 2" xfId="8345" xr:uid="{E1B921C3-7EED-4020-85C0-88F0F38A1ACD}"/>
    <cellStyle name="40% - Accent3 2 14" xfId="2096" xr:uid="{00000000-0005-0000-0000-000098030000}"/>
    <cellStyle name="40% - Accent3 2 14 2" xfId="8346" xr:uid="{6C6DA6F6-C0FC-4E57-99E1-4B5321EAC860}"/>
    <cellStyle name="40% - Accent3 2 15" xfId="2350" xr:uid="{00000000-0005-0000-0000-000099030000}"/>
    <cellStyle name="40% - Accent3 2 15 2" xfId="8347" xr:uid="{F61F5249-2E37-45D0-A4AD-D0310160A4F2}"/>
    <cellStyle name="40% - Accent3 2 16" xfId="2354" xr:uid="{00000000-0005-0000-0000-00009A030000}"/>
    <cellStyle name="40% - Accent3 2 16 2" xfId="8348" xr:uid="{A86C8B5F-86BE-45D6-BBCE-A7B999C37753}"/>
    <cellStyle name="40% - Accent3 2 17" xfId="2137" xr:uid="{00000000-0005-0000-0000-00009B030000}"/>
    <cellStyle name="40% - Accent3 2 17 2" xfId="8349" xr:uid="{77CA28D1-E647-4E94-8824-54223C723899}"/>
    <cellStyle name="40% - Accent3 2 18" xfId="1554" xr:uid="{00000000-0005-0000-0000-00009C030000}"/>
    <cellStyle name="40% - Accent3 2 18 2" xfId="8350" xr:uid="{1A871814-4358-42C3-B207-A78309B32C5B}"/>
    <cellStyle name="40% - Accent3 2 19" xfId="348" xr:uid="{00000000-0005-0000-0000-00009D030000}"/>
    <cellStyle name="40% - Accent3 2 19 2" xfId="8351" xr:uid="{CF74F86F-4333-4FE6-8A7E-C877C467AB7E}"/>
    <cellStyle name="40% - Accent3 2 2" xfId="503" xr:uid="{00000000-0005-0000-0000-00009E030000}"/>
    <cellStyle name="40% - Accent3 2 2 2" xfId="2356" xr:uid="{00000000-0005-0000-0000-00009F030000}"/>
    <cellStyle name="40% - Accent3 2 2 2 2" xfId="8353" xr:uid="{8DD375DD-B45E-4C71-9764-E60F5AC1E5D6}"/>
    <cellStyle name="40% - Accent3 2 2 3" xfId="2357" xr:uid="{00000000-0005-0000-0000-0000A0030000}"/>
    <cellStyle name="40% - Accent3 2 2 3 2" xfId="8354" xr:uid="{89118E84-85D5-499F-8DB3-95C363DE3381}"/>
    <cellStyle name="40% - Accent3 2 2 4" xfId="8352" xr:uid="{FAAE9F84-1D6F-4608-99C5-5B7E13CA4658}"/>
    <cellStyle name="40% - Accent3 2 20" xfId="2351" xr:uid="{00000000-0005-0000-0000-0000A1030000}"/>
    <cellStyle name="40% - Accent3 2 20 2" xfId="8355" xr:uid="{10AE2789-2393-4B84-ACDB-61BB97DA659E}"/>
    <cellStyle name="40% - Accent3 2 21" xfId="7259" xr:uid="{42343F36-C940-44BE-9A43-039AB1708767}"/>
    <cellStyle name="40% - Accent3 2 3" xfId="2358" xr:uid="{00000000-0005-0000-0000-0000A2030000}"/>
    <cellStyle name="40% - Accent3 2 3 2" xfId="8356" xr:uid="{B6933831-85B3-4B07-9A32-078CC118AA64}"/>
    <cellStyle name="40% - Accent3 2 4" xfId="1102" xr:uid="{00000000-0005-0000-0000-0000A3030000}"/>
    <cellStyle name="40% - Accent3 2 4 2" xfId="8357" xr:uid="{B7621C20-C66A-44CD-B877-D59B6F929F53}"/>
    <cellStyle name="40% - Accent3 2 5" xfId="2150" xr:uid="{00000000-0005-0000-0000-0000A4030000}"/>
    <cellStyle name="40% - Accent3 2 5 2" xfId="8358" xr:uid="{1B435E01-AC8B-4F28-B8D5-9E73B54D2A45}"/>
    <cellStyle name="40% - Accent3 2 6" xfId="2359" xr:uid="{00000000-0005-0000-0000-0000A5030000}"/>
    <cellStyle name="40% - Accent3 2 6 2" xfId="8359" xr:uid="{3C5395A4-8733-4DE1-AC8A-D371115798BB}"/>
    <cellStyle name="40% - Accent3 2 7" xfId="704" xr:uid="{00000000-0005-0000-0000-0000A6030000}"/>
    <cellStyle name="40% - Accent3 2 7 2" xfId="8360" xr:uid="{7E129178-0BC4-4CC2-9ED2-916349729965}"/>
    <cellStyle name="40% - Accent3 2 8" xfId="2360" xr:uid="{00000000-0005-0000-0000-0000A7030000}"/>
    <cellStyle name="40% - Accent3 2 8 2" xfId="8361" xr:uid="{4B2EBB55-CCDA-4C17-B20D-480FF1639F95}"/>
    <cellStyle name="40% - Accent3 2 9" xfId="2362" xr:uid="{00000000-0005-0000-0000-0000A8030000}"/>
    <cellStyle name="40% - Accent3 2 9 2" xfId="8362" xr:uid="{75284B26-5B91-4E50-9C84-C0F2C1FE8537}"/>
    <cellStyle name="40% - Accent3 3" xfId="403" xr:uid="{00000000-0005-0000-0000-0000A9030000}"/>
    <cellStyle name="40% - Accent3 3 2" xfId="1461" xr:uid="{00000000-0005-0000-0000-0000AA030000}"/>
    <cellStyle name="40% - Accent3 3 2 2" xfId="8363" xr:uid="{B09BD157-7B3C-43D0-BED7-9CF8D6B1F184}"/>
    <cellStyle name="40% - Accent3 3 3" xfId="7260" xr:uid="{B7122DC1-B365-4D3F-93D8-8225D3E349C9}"/>
    <cellStyle name="40% - Accent3 4" xfId="1252" xr:uid="{00000000-0005-0000-0000-0000AB030000}"/>
    <cellStyle name="40% - Accent3 4 2" xfId="1859" xr:uid="{00000000-0005-0000-0000-0000AC030000}"/>
    <cellStyle name="40% - Accent3 4 2 2" xfId="8365" xr:uid="{5FC67AD7-D5CD-415C-9379-6716903F30CA}"/>
    <cellStyle name="40% - Accent3 4 3" xfId="8364" xr:uid="{69BFA915-7A49-4D05-AD83-81B807FBA2A9}"/>
    <cellStyle name="40% - Accent3 5" xfId="1258" xr:uid="{00000000-0005-0000-0000-0000AD030000}"/>
    <cellStyle name="40% - Accent3 5 2" xfId="1861" xr:uid="{00000000-0005-0000-0000-0000AE030000}"/>
    <cellStyle name="40% - Accent3 5 2 2" xfId="8367" xr:uid="{E7F4743E-CE69-4F9B-849B-E272F562BF54}"/>
    <cellStyle name="40% - Accent3 5 3" xfId="8366" xr:uid="{C94E325E-B8CF-4F32-B4F2-6FAD3E90CE35}"/>
    <cellStyle name="40% - Accent3 6" xfId="2366" xr:uid="{00000000-0005-0000-0000-0000AF030000}"/>
    <cellStyle name="40% - Accent3 6 2" xfId="2372" xr:uid="{00000000-0005-0000-0000-0000B0030000}"/>
    <cellStyle name="40% - Accent3 6 2 2" xfId="8369" xr:uid="{365B431D-EF8C-4B92-9A42-99D2253B4F7D}"/>
    <cellStyle name="40% - Accent3 6 3" xfId="8368" xr:uid="{51EAFFA1-2678-4962-90EA-11B81A1909EF}"/>
    <cellStyle name="40% - Accent3 7" xfId="1231" xr:uid="{00000000-0005-0000-0000-0000B1030000}"/>
    <cellStyle name="40% - Accent3 7 2" xfId="2379" xr:uid="{00000000-0005-0000-0000-0000B2030000}"/>
    <cellStyle name="40% - Accent3 7 2 2" xfId="8371" xr:uid="{5CBDDE82-7ACC-42ED-98A3-B36C153ED6AD}"/>
    <cellStyle name="40% - Accent3 7 3" xfId="8370" xr:uid="{E58D4342-1E88-46F8-A3C1-E1E81176D656}"/>
    <cellStyle name="40% - Accent3 8" xfId="1873" xr:uid="{00000000-0005-0000-0000-0000B3030000}"/>
    <cellStyle name="40% - Accent3 8 2" xfId="2387" xr:uid="{00000000-0005-0000-0000-0000B4030000}"/>
    <cellStyle name="40% - Accent3 8 2 2" xfId="8373" xr:uid="{6F114EB7-AEFC-419B-889F-DCF31250FB52}"/>
    <cellStyle name="40% - Accent3 8 3" xfId="8372" xr:uid="{733096B2-737E-48B0-9548-B1DBA06A85EA}"/>
    <cellStyle name="40% - Accent3 9 2" xfId="1292" xr:uid="{00000000-0005-0000-0000-0000B5030000}"/>
    <cellStyle name="40% - Accent3 9 2 2" xfId="8374" xr:uid="{527BB9D2-BF6D-452B-8153-32B7C9F190CB}"/>
    <cellStyle name="40% - Accent4 10 2" xfId="2388" xr:uid="{00000000-0005-0000-0000-0000B6030000}"/>
    <cellStyle name="40% - Accent4 10 2 2" xfId="8375" xr:uid="{D609E1F7-BA06-45CD-8957-4EB36C741D6B}"/>
    <cellStyle name="40% - Accent4 11 2" xfId="703" xr:uid="{00000000-0005-0000-0000-0000B7030000}"/>
    <cellStyle name="40% - Accent4 11 2 2" xfId="8376" xr:uid="{78C24DAA-EEF5-4906-8A87-506C86BE9EB4}"/>
    <cellStyle name="40% - Accent4 12 2" xfId="237" xr:uid="{00000000-0005-0000-0000-0000B8030000}"/>
    <cellStyle name="40% - Accent4 12 2 2" xfId="8377" xr:uid="{3346FE60-1D31-4AED-B541-938058B4F621}"/>
    <cellStyle name="40% - Accent4 13 2" xfId="2389" xr:uid="{00000000-0005-0000-0000-0000B9030000}"/>
    <cellStyle name="40% - Accent4 13 2 2" xfId="8378" xr:uid="{C0A14FC0-6E32-4D0E-B670-304CAB7B5037}"/>
    <cellStyle name="40% - Accent4 14 2" xfId="2391" xr:uid="{00000000-0005-0000-0000-0000BA030000}"/>
    <cellStyle name="40% - Accent4 14 2 2" xfId="8379" xr:uid="{0508EB34-ADF1-4A18-A05A-2026F3D5BAE6}"/>
    <cellStyle name="40% - Accent4 15 2" xfId="1567" xr:uid="{00000000-0005-0000-0000-0000BB030000}"/>
    <cellStyle name="40% - Accent4 15 2 2" xfId="8380" xr:uid="{6D920A2D-DD48-46E7-8C89-0F0E0E2E218B}"/>
    <cellStyle name="40% - Accent4 16 2" xfId="2026" xr:uid="{00000000-0005-0000-0000-0000BC030000}"/>
    <cellStyle name="40% - Accent4 16 2 2" xfId="8381" xr:uid="{82B578D5-14EB-443C-BDA6-1DFE0A437F0A}"/>
    <cellStyle name="40% - Accent4 17 2" xfId="2395" xr:uid="{00000000-0005-0000-0000-0000BD030000}"/>
    <cellStyle name="40% - Accent4 17 2 2" xfId="8382" xr:uid="{7BB1A97E-DBAC-41DE-B729-3469EEBB3FCC}"/>
    <cellStyle name="40% - Accent4 2" xfId="1944" xr:uid="{00000000-0005-0000-0000-0000BE030000}"/>
    <cellStyle name="40% - Accent4 2 10" xfId="442" xr:uid="{00000000-0005-0000-0000-0000BF030000}"/>
    <cellStyle name="40% - Accent4 2 10 2" xfId="8383" xr:uid="{38E6A2DB-1B3B-410A-8BC8-84EF785EF171}"/>
    <cellStyle name="40% - Accent4 2 11" xfId="2100" xr:uid="{00000000-0005-0000-0000-0000C0030000}"/>
    <cellStyle name="40% - Accent4 2 11 2" xfId="8384" xr:uid="{81B49B80-96E5-43B1-8B96-0353580362C4}"/>
    <cellStyle name="40% - Accent4 2 12" xfId="2398" xr:uid="{00000000-0005-0000-0000-0000C1030000}"/>
    <cellStyle name="40% - Accent4 2 12 2" xfId="8385" xr:uid="{9BF0C2FC-82EC-4A89-895F-1ABAF47D9B1A}"/>
    <cellStyle name="40% - Accent4 2 13" xfId="2399" xr:uid="{00000000-0005-0000-0000-0000C2030000}"/>
    <cellStyle name="40% - Accent4 2 13 2" xfId="8386" xr:uid="{4A0E37E9-62CC-4143-A099-FC00ECBEEC2A}"/>
    <cellStyle name="40% - Accent4 2 14" xfId="884" xr:uid="{00000000-0005-0000-0000-0000C3030000}"/>
    <cellStyle name="40% - Accent4 2 14 2" xfId="8387" xr:uid="{35181117-DD7F-4465-A299-16E5B36F1429}"/>
    <cellStyle name="40% - Accent4 2 15" xfId="889" xr:uid="{00000000-0005-0000-0000-0000C4030000}"/>
    <cellStyle name="40% - Accent4 2 15 2" xfId="8388" xr:uid="{42969A78-E724-4470-9CA1-E60103D1D913}"/>
    <cellStyle name="40% - Accent4 2 16" xfId="893" xr:uid="{00000000-0005-0000-0000-0000C5030000}"/>
    <cellStyle name="40% - Accent4 2 16 2" xfId="8389" xr:uid="{04BA4428-8EB9-43A7-9895-E0C9B018EC30}"/>
    <cellStyle name="40% - Accent4 2 17" xfId="895" xr:uid="{00000000-0005-0000-0000-0000C6030000}"/>
    <cellStyle name="40% - Accent4 2 17 2" xfId="8390" xr:uid="{BA43E15F-1F58-489E-9BCD-CA460C7348C5}"/>
    <cellStyle name="40% - Accent4 2 18" xfId="899" xr:uid="{00000000-0005-0000-0000-0000C7030000}"/>
    <cellStyle name="40% - Accent4 2 18 2" xfId="8391" xr:uid="{ACB847CA-9601-4226-AED6-6B9E6B2B7803}"/>
    <cellStyle name="40% - Accent4 2 19" xfId="905" xr:uid="{00000000-0005-0000-0000-0000C8030000}"/>
    <cellStyle name="40% - Accent4 2 19 2" xfId="8392" xr:uid="{39C6062A-0FFF-4CA0-B26E-CCB124E67E75}"/>
    <cellStyle name="40% - Accent4 2 2" xfId="533" xr:uid="{00000000-0005-0000-0000-0000C9030000}"/>
    <cellStyle name="40% - Accent4 2 2 2" xfId="810" xr:uid="{00000000-0005-0000-0000-0000CA030000}"/>
    <cellStyle name="40% - Accent4 2 2 2 2" xfId="8394" xr:uid="{04A65544-ADC5-41DA-AB66-BC0259C548B7}"/>
    <cellStyle name="40% - Accent4 2 2 3" xfId="1475" xr:uid="{00000000-0005-0000-0000-0000CB030000}"/>
    <cellStyle name="40% - Accent4 2 2 3 2" xfId="8395" xr:uid="{E69A1E24-5B22-43E5-A4F7-36E5AD31B7ED}"/>
    <cellStyle name="40% - Accent4 2 2 4" xfId="8393" xr:uid="{C0051710-4E6A-4223-9679-A2948ED97F8E}"/>
    <cellStyle name="40% - Accent4 2 20" xfId="890" xr:uid="{00000000-0005-0000-0000-0000CC030000}"/>
    <cellStyle name="40% - Accent4 2 20 2" xfId="8396" xr:uid="{3E8CE0D8-C015-4536-89BC-CAC4F5F2F95A}"/>
    <cellStyle name="40% - Accent4 2 21" xfId="7261" xr:uid="{8E98B8B8-EB97-4A7B-AE09-1FC511D6BE90}"/>
    <cellStyle name="40% - Accent4 2 3" xfId="1802" xr:uid="{00000000-0005-0000-0000-0000CD030000}"/>
    <cellStyle name="40% - Accent4 2 3 2" xfId="8397" xr:uid="{92F885AC-D99B-4460-9DED-DA439B702FC7}"/>
    <cellStyle name="40% - Accent4 2 4" xfId="2401" xr:uid="{00000000-0005-0000-0000-0000CE030000}"/>
    <cellStyle name="40% - Accent4 2 4 2" xfId="8398" xr:uid="{C49FD217-DA14-49F3-B003-21E1F13C66D0}"/>
    <cellStyle name="40% - Accent4 2 5" xfId="2406" xr:uid="{00000000-0005-0000-0000-0000CF030000}"/>
    <cellStyle name="40% - Accent4 2 5 2" xfId="8399" xr:uid="{9060BF03-C39B-42D9-AF48-7C6D0EC05004}"/>
    <cellStyle name="40% - Accent4 2 6" xfId="2410" xr:uid="{00000000-0005-0000-0000-0000D0030000}"/>
    <cellStyle name="40% - Accent4 2 6 2" xfId="8400" xr:uid="{FA2D225D-0862-45B5-8ECA-B7C31E02C1F7}"/>
    <cellStyle name="40% - Accent4 2 7" xfId="2415" xr:uid="{00000000-0005-0000-0000-0000D1030000}"/>
    <cellStyle name="40% - Accent4 2 7 2" xfId="8401" xr:uid="{397EB077-0956-4090-B32E-164C790B0C4B}"/>
    <cellStyle name="40% - Accent4 2 8" xfId="1393" xr:uid="{00000000-0005-0000-0000-0000D2030000}"/>
    <cellStyle name="40% - Accent4 2 8 2" xfId="8402" xr:uid="{F65C871B-D05E-4406-8C5C-B3DE2FD390AD}"/>
    <cellStyle name="40% - Accent4 2 9" xfId="1966" xr:uid="{00000000-0005-0000-0000-0000D3030000}"/>
    <cellStyle name="40% - Accent4 2 9 2" xfId="8403" xr:uid="{9CD6C9FB-77D5-448D-8A3A-4903C390C2F2}"/>
    <cellStyle name="40% - Accent4 3" xfId="2421" xr:uid="{00000000-0005-0000-0000-0000D4030000}"/>
    <cellStyle name="40% - Accent4 3 2" xfId="1949" xr:uid="{00000000-0005-0000-0000-0000D5030000}"/>
    <cellStyle name="40% - Accent4 3 2 2" xfId="8404" xr:uid="{F035AAE9-B861-4207-8B8F-49D12908CE86}"/>
    <cellStyle name="40% - Accent4 3 3" xfId="7262" xr:uid="{1262DB58-0E13-49A6-B213-649FAAD5B121}"/>
    <cellStyle name="40% - Accent4 4" xfId="539" xr:uid="{00000000-0005-0000-0000-0000D6030000}"/>
    <cellStyle name="40% - Accent4 4 2" xfId="820" xr:uid="{00000000-0005-0000-0000-0000D7030000}"/>
    <cellStyle name="40% - Accent4 4 2 2" xfId="8406" xr:uid="{E7905607-B380-41CA-A68B-78B5B74043B8}"/>
    <cellStyle name="40% - Accent4 4 3" xfId="8405" xr:uid="{A064F7FF-0539-4847-8AC0-2072E3ECF54A}"/>
    <cellStyle name="40% - Accent4 5" xfId="2427" xr:uid="{00000000-0005-0000-0000-0000D8030000}"/>
    <cellStyle name="40% - Accent4 5 2" xfId="202" xr:uid="{00000000-0005-0000-0000-0000D9030000}"/>
    <cellStyle name="40% - Accent4 5 2 2" xfId="8408" xr:uid="{78614B86-0C41-4D00-B900-AA44DB0483BD}"/>
    <cellStyle name="40% - Accent4 5 3" xfId="8407" xr:uid="{517CEC8B-D8D7-42FF-99DB-F20C9F40A3F2}"/>
    <cellStyle name="40% - Accent4 6" xfId="2433" xr:uid="{00000000-0005-0000-0000-0000DA030000}"/>
    <cellStyle name="40% - Accent4 6 2" xfId="833" xr:uid="{00000000-0005-0000-0000-0000DB030000}"/>
    <cellStyle name="40% - Accent4 6 2 2" xfId="8410" xr:uid="{166403DB-34E4-451F-A98C-0909E2439D29}"/>
    <cellStyle name="40% - Accent4 6 3" xfId="8409" xr:uid="{21572388-9B28-4801-BB71-3433614E98DA}"/>
    <cellStyle name="40% - Accent4 7" xfId="2439" xr:uid="{00000000-0005-0000-0000-0000DC030000}"/>
    <cellStyle name="40% - Accent4 7 2" xfId="2178" xr:uid="{00000000-0005-0000-0000-0000DD030000}"/>
    <cellStyle name="40% - Accent4 7 2 2" xfId="8412" xr:uid="{2F54A4E3-B64D-442E-A37A-D9207F13B84B}"/>
    <cellStyle name="40% - Accent4 7 3" xfId="8411" xr:uid="{BC787667-65E3-45C8-A0D0-CEF90410FA69}"/>
    <cellStyle name="40% - Accent4 8" xfId="1878" xr:uid="{00000000-0005-0000-0000-0000DE030000}"/>
    <cellStyle name="40% - Accent4 8 2" xfId="2196" xr:uid="{00000000-0005-0000-0000-0000DF030000}"/>
    <cellStyle name="40% - Accent4 8 2 2" xfId="8414" xr:uid="{9CEA6FC8-F425-46D5-AD1C-4BB767B36FB4}"/>
    <cellStyle name="40% - Accent4 8 3" xfId="8413" xr:uid="{5096B080-66A9-427B-96A3-009F3B66AF00}"/>
    <cellStyle name="40% - Accent4 9 2" xfId="1687" xr:uid="{00000000-0005-0000-0000-0000E0030000}"/>
    <cellStyle name="40% - Accent4 9 2 2" xfId="8415" xr:uid="{BDB1895B-7281-4C31-894E-C80EA5029660}"/>
    <cellStyle name="40% - Accent5 10 2" xfId="2440" xr:uid="{00000000-0005-0000-0000-0000E1030000}"/>
    <cellStyle name="40% - Accent5 10 2 2" xfId="8416" xr:uid="{94C19221-A8B2-4D2E-8098-BE44AE223DA3}"/>
    <cellStyle name="40% - Accent5 11 2" xfId="2441" xr:uid="{00000000-0005-0000-0000-0000E2030000}"/>
    <cellStyle name="40% - Accent5 11 2 2" xfId="8417" xr:uid="{5B2DF2B4-3936-4EBB-84EF-EC4A1F7BCAFB}"/>
    <cellStyle name="40% - Accent5 12 2" xfId="2445" xr:uid="{00000000-0005-0000-0000-0000E3030000}"/>
    <cellStyle name="40% - Accent5 12 2 2" xfId="8418" xr:uid="{90173593-5B05-4250-B0F3-2C77590F7BDA}"/>
    <cellStyle name="40% - Accent5 13 2" xfId="2446" xr:uid="{00000000-0005-0000-0000-0000E4030000}"/>
    <cellStyle name="40% - Accent5 13 2 2" xfId="8419" xr:uid="{6A10BDF5-2D0C-4163-9A7E-80C12F0C773F}"/>
    <cellStyle name="40% - Accent5 14 2" xfId="103" xr:uid="{00000000-0005-0000-0000-0000E5030000}"/>
    <cellStyle name="40% - Accent5 14 2 2" xfId="8420" xr:uid="{FE131AC1-D40F-47B7-9D70-58B54A4D92E6}"/>
    <cellStyle name="40% - Accent5 15 2" xfId="2447" xr:uid="{00000000-0005-0000-0000-0000E6030000}"/>
    <cellStyle name="40% - Accent5 15 2 2" xfId="8421" xr:uid="{00175DA3-B282-4237-9A5D-186260575B17}"/>
    <cellStyle name="40% - Accent5 16 2" xfId="2448" xr:uid="{00000000-0005-0000-0000-0000E7030000}"/>
    <cellStyle name="40% - Accent5 16 2 2" xfId="8422" xr:uid="{65D85D0D-BD5D-4B76-B90A-DCADBAEFA8EC}"/>
    <cellStyle name="40% - Accent5 17 2" xfId="2452" xr:uid="{00000000-0005-0000-0000-0000E8030000}"/>
    <cellStyle name="40% - Accent5 17 2 2" xfId="8423" xr:uid="{59DF78AD-9A9C-4375-AC50-82B0B012C70E}"/>
    <cellStyle name="40% - Accent5 2" xfId="2454" xr:uid="{00000000-0005-0000-0000-0000E9030000}"/>
    <cellStyle name="40% - Accent5 2 10" xfId="2457" xr:uid="{00000000-0005-0000-0000-0000EA030000}"/>
    <cellStyle name="40% - Accent5 2 10 2" xfId="8424" xr:uid="{50BEF516-8334-48B8-90A3-4340EF6AD324}"/>
    <cellStyle name="40% - Accent5 2 11" xfId="1422" xr:uid="{00000000-0005-0000-0000-0000EB030000}"/>
    <cellStyle name="40% - Accent5 2 11 2" xfId="8425" xr:uid="{63F01011-36DC-4EC1-BAA3-AEE6C9738BD8}"/>
    <cellStyle name="40% - Accent5 2 12" xfId="2459" xr:uid="{00000000-0005-0000-0000-0000EC030000}"/>
    <cellStyle name="40% - Accent5 2 12 2" xfId="8426" xr:uid="{6E56235F-C870-4593-8FB5-D477FC378C1B}"/>
    <cellStyle name="40% - Accent5 2 13" xfId="2462" xr:uid="{00000000-0005-0000-0000-0000ED030000}"/>
    <cellStyle name="40% - Accent5 2 13 2" xfId="8427" xr:uid="{919927CF-FF80-4E19-967D-861FED1B6580}"/>
    <cellStyle name="40% - Accent5 2 14" xfId="2463" xr:uid="{00000000-0005-0000-0000-0000EE030000}"/>
    <cellStyle name="40% - Accent5 2 14 2" xfId="8428" xr:uid="{833CD35A-D3B0-495A-88F9-061901D069BF}"/>
    <cellStyle name="40% - Accent5 2 15" xfId="696" xr:uid="{00000000-0005-0000-0000-0000EF030000}"/>
    <cellStyle name="40% - Accent5 2 15 2" xfId="8429" xr:uid="{CDCA204B-649D-4679-9928-D24C5D43DE9B}"/>
    <cellStyle name="40% - Accent5 2 16" xfId="2464" xr:uid="{00000000-0005-0000-0000-0000F0030000}"/>
    <cellStyle name="40% - Accent5 2 16 2" xfId="8430" xr:uid="{3419E649-21E9-43A9-8BFB-5635BB7A2545}"/>
    <cellStyle name="40% - Accent5 2 17" xfId="2465" xr:uid="{00000000-0005-0000-0000-0000F1030000}"/>
    <cellStyle name="40% - Accent5 2 17 2" xfId="8431" xr:uid="{19453FFB-34BC-4C29-B057-2C8EC7768B5B}"/>
    <cellStyle name="40% - Accent5 2 18" xfId="2466" xr:uid="{00000000-0005-0000-0000-0000F2030000}"/>
    <cellStyle name="40% - Accent5 2 18 2" xfId="8432" xr:uid="{C70A778C-9F53-46B6-BAFF-E8876961205D}"/>
    <cellStyle name="40% - Accent5 2 19" xfId="2468" xr:uid="{00000000-0005-0000-0000-0000F3030000}"/>
    <cellStyle name="40% - Accent5 2 19 2" xfId="8433" xr:uid="{8C1CBE6B-427E-4B8C-BFEF-3E3E3245C446}"/>
    <cellStyle name="40% - Accent5 2 2" xfId="2471" xr:uid="{00000000-0005-0000-0000-0000F4030000}"/>
    <cellStyle name="40% - Accent5 2 2 2" xfId="2474" xr:uid="{00000000-0005-0000-0000-0000F5030000}"/>
    <cellStyle name="40% - Accent5 2 2 2 2" xfId="8435" xr:uid="{3712197E-BBC8-427E-B1E5-2062A0376AF7}"/>
    <cellStyle name="40% - Accent5 2 2 3" xfId="983" xr:uid="{00000000-0005-0000-0000-0000F6030000}"/>
    <cellStyle name="40% - Accent5 2 2 3 2" xfId="8436" xr:uid="{977E0DCE-A8A9-490E-A7C1-DA7F9941A17C}"/>
    <cellStyle name="40% - Accent5 2 2 4" xfId="8434" xr:uid="{48E5B846-0C71-49E6-8B6F-DC6FBE1ABE37}"/>
    <cellStyle name="40% - Accent5 2 20" xfId="695" xr:uid="{00000000-0005-0000-0000-0000F7030000}"/>
    <cellStyle name="40% - Accent5 2 20 2" xfId="8437" xr:uid="{2A2940DB-E320-44B7-8EE9-114BA61904AE}"/>
    <cellStyle name="40% - Accent5 2 21" xfId="7263" xr:uid="{0E535CB4-0C9B-46ED-872E-2694C1001F01}"/>
    <cellStyle name="40% - Accent5 2 3" xfId="2476" xr:uid="{00000000-0005-0000-0000-0000F8030000}"/>
    <cellStyle name="40% - Accent5 2 3 2" xfId="8438" xr:uid="{7FF7CD93-5FC2-4BAF-93C9-BA1C004B773E}"/>
    <cellStyle name="40% - Accent5 2 4" xfId="2478" xr:uid="{00000000-0005-0000-0000-0000F9030000}"/>
    <cellStyle name="40% - Accent5 2 4 2" xfId="8439" xr:uid="{1F6212C2-BCCC-4350-8A3D-60FC47F90BFE}"/>
    <cellStyle name="40% - Accent5 2 5" xfId="2480" xr:uid="{00000000-0005-0000-0000-0000FA030000}"/>
    <cellStyle name="40% - Accent5 2 5 2" xfId="8440" xr:uid="{E0A09384-FD63-49B4-8B1C-E305F62BFDBA}"/>
    <cellStyle name="40% - Accent5 2 6" xfId="2482" xr:uid="{00000000-0005-0000-0000-0000FB030000}"/>
    <cellStyle name="40% - Accent5 2 6 2" xfId="8441" xr:uid="{59CDD2F6-FFEC-4AF1-8D50-3C70796D0A48}"/>
    <cellStyle name="40% - Accent5 2 7" xfId="2484" xr:uid="{00000000-0005-0000-0000-0000FC030000}"/>
    <cellStyle name="40% - Accent5 2 7 2" xfId="8442" xr:uid="{3D99775A-181A-479C-97EE-CF3EB5C94929}"/>
    <cellStyle name="40% - Accent5 2 8" xfId="2486" xr:uid="{00000000-0005-0000-0000-0000FD030000}"/>
    <cellStyle name="40% - Accent5 2 8 2" xfId="8443" xr:uid="{5F4FD18F-DA87-4756-8815-71FEDF685B54}"/>
    <cellStyle name="40% - Accent5 2 9" xfId="2488" xr:uid="{00000000-0005-0000-0000-0000FE030000}"/>
    <cellStyle name="40% - Accent5 2 9 2" xfId="8444" xr:uid="{7EFB1404-83AE-4396-86EE-A4360E1607C8}"/>
    <cellStyle name="40% - Accent5 3" xfId="657" xr:uid="{00000000-0005-0000-0000-0000FF030000}"/>
    <cellStyle name="40% - Accent5 3 2" xfId="860" xr:uid="{00000000-0005-0000-0000-000000040000}"/>
    <cellStyle name="40% - Accent5 3 2 2" xfId="8445" xr:uid="{E253B6AD-8ACF-4ED8-AF07-6C976FDABE79}"/>
    <cellStyle name="40% - Accent5 3 3" xfId="7264" xr:uid="{4F3C89D3-E59C-40F7-8550-6C8F1D399F2B}"/>
    <cellStyle name="40% - Accent5 4" xfId="1956" xr:uid="{00000000-0005-0000-0000-000001040000}"/>
    <cellStyle name="40% - Accent5 4 2" xfId="2492" xr:uid="{00000000-0005-0000-0000-000002040000}"/>
    <cellStyle name="40% - Accent5 4 2 2" xfId="8447" xr:uid="{970840FB-0408-4E48-881B-9246CAC4200A}"/>
    <cellStyle name="40% - Accent5 4 3" xfId="8446" xr:uid="{5A20BC60-6FD4-4588-AB3D-AD25591D5416}"/>
    <cellStyle name="40% - Accent5 5" xfId="2493" xr:uid="{00000000-0005-0000-0000-000003040000}"/>
    <cellStyle name="40% - Accent5 5 2" xfId="1546" xr:uid="{00000000-0005-0000-0000-000004040000}"/>
    <cellStyle name="40% - Accent5 5 2 2" xfId="8449" xr:uid="{C7252313-A1D0-44A1-90AC-314CA89305B3}"/>
    <cellStyle name="40% - Accent5 5 3" xfId="8448" xr:uid="{CD41C703-C476-468D-8485-953AB5996463}"/>
    <cellStyle name="40% - Accent5 6" xfId="2496" xr:uid="{00000000-0005-0000-0000-000005040000}"/>
    <cellStyle name="40% - Accent5 6 2" xfId="2498" xr:uid="{00000000-0005-0000-0000-000006040000}"/>
    <cellStyle name="40% - Accent5 6 2 2" xfId="8451" xr:uid="{E11E7D34-117E-4991-94C1-1F7DE2C4C583}"/>
    <cellStyle name="40% - Accent5 6 3" xfId="8450" xr:uid="{E628780A-F2DD-4A7C-B23E-ED77470A5A2E}"/>
    <cellStyle name="40% - Accent5 7" xfId="2280" xr:uid="{00000000-0005-0000-0000-000007040000}"/>
    <cellStyle name="40% - Accent5 7 2" xfId="2499" xr:uid="{00000000-0005-0000-0000-000008040000}"/>
    <cellStyle name="40% - Accent5 7 2 2" xfId="8453" xr:uid="{C9A4CC62-27F3-49D7-A72B-57ECFE4A30B3}"/>
    <cellStyle name="40% - Accent5 7 3" xfId="8452" xr:uid="{02E6A46A-5A0E-4BE9-9CC2-EFC001EA82CC}"/>
    <cellStyle name="40% - Accent5 8" xfId="1881" xr:uid="{00000000-0005-0000-0000-000009040000}"/>
    <cellStyle name="40% - Accent5 8 2" xfId="141" xr:uid="{00000000-0005-0000-0000-00000A040000}"/>
    <cellStyle name="40% - Accent5 8 2 2" xfId="8455" xr:uid="{344D6107-68EC-489A-89B1-EB34D8095918}"/>
    <cellStyle name="40% - Accent5 8 3" xfId="8454" xr:uid="{8BD026F9-9178-41ED-80A1-128A598499C9}"/>
    <cellStyle name="40% - Accent5 9 2" xfId="675" xr:uid="{00000000-0005-0000-0000-00000B040000}"/>
    <cellStyle name="40% - Accent5 9 2 2" xfId="8456" xr:uid="{F5656FA0-4400-45F4-9E83-0BBD320CAFB3}"/>
    <cellStyle name="40% - Accent6 10 2" xfId="2500" xr:uid="{00000000-0005-0000-0000-00000C040000}"/>
    <cellStyle name="40% - Accent6 10 2 2" xfId="8457" xr:uid="{135D7D28-48C4-4B34-A629-9394E6CA9524}"/>
    <cellStyle name="40% - Accent6 11 2" xfId="2502" xr:uid="{00000000-0005-0000-0000-00000D040000}"/>
    <cellStyle name="40% - Accent6 11 2 2" xfId="8458" xr:uid="{0F61D1B3-BE02-437D-8FB7-1D342C0611D5}"/>
    <cellStyle name="40% - Accent6 12 2" xfId="789" xr:uid="{00000000-0005-0000-0000-00000E040000}"/>
    <cellStyle name="40% - Accent6 12 2 2" xfId="8459" xr:uid="{3486937A-B9CB-4FA3-9540-35D02910BC37}"/>
    <cellStyle name="40% - Accent6 13 2" xfId="2503" xr:uid="{00000000-0005-0000-0000-00000F040000}"/>
    <cellStyle name="40% - Accent6 13 2 2" xfId="8460" xr:uid="{9AF8DF9C-A69F-407F-8E02-EA94185AFC96}"/>
    <cellStyle name="40% - Accent6 14 2" xfId="2505" xr:uid="{00000000-0005-0000-0000-000010040000}"/>
    <cellStyle name="40% - Accent6 14 2 2" xfId="8461" xr:uid="{F95F9E06-55DC-4D01-93AE-E594F1600177}"/>
    <cellStyle name="40% - Accent6 15 2" xfId="2506" xr:uid="{00000000-0005-0000-0000-000011040000}"/>
    <cellStyle name="40% - Accent6 15 2 2" xfId="8462" xr:uid="{AC2201D4-69A5-4F73-BE7A-6BB427527C47}"/>
    <cellStyle name="40% - Accent6 16 2" xfId="633" xr:uid="{00000000-0005-0000-0000-000012040000}"/>
    <cellStyle name="40% - Accent6 16 2 2" xfId="8463" xr:uid="{6C118C7E-5665-4C6B-AE1C-72652907A35C}"/>
    <cellStyle name="40% - Accent6 17 2" xfId="2508" xr:uid="{00000000-0005-0000-0000-000013040000}"/>
    <cellStyle name="40% - Accent6 17 2 2" xfId="8464" xr:uid="{D1A36222-3696-4DB4-9F66-622E4040582C}"/>
    <cellStyle name="40% - Accent6 2" xfId="1471" xr:uid="{00000000-0005-0000-0000-000014040000}"/>
    <cellStyle name="40% - Accent6 2 10" xfId="2510" xr:uid="{00000000-0005-0000-0000-000015040000}"/>
    <cellStyle name="40% - Accent6 2 10 2" xfId="8465" xr:uid="{F0F49A04-C7B8-4199-BFE6-9CC52AACF4E9}"/>
    <cellStyle name="40% - Accent6 2 11" xfId="2512" xr:uid="{00000000-0005-0000-0000-000016040000}"/>
    <cellStyle name="40% - Accent6 2 11 2" xfId="8466" xr:uid="{F522112A-B6C6-49D3-828E-ED4284F201B5}"/>
    <cellStyle name="40% - Accent6 2 12" xfId="770" xr:uid="{00000000-0005-0000-0000-000017040000}"/>
    <cellStyle name="40% - Accent6 2 12 2" xfId="8467" xr:uid="{B4488D97-88D9-4DB0-802C-810216014225}"/>
    <cellStyle name="40% - Accent6 2 13" xfId="776" xr:uid="{00000000-0005-0000-0000-000018040000}"/>
    <cellStyle name="40% - Accent6 2 13 2" xfId="8468" xr:uid="{AC12B921-3288-4FB3-BA50-A71E98544B5E}"/>
    <cellStyle name="40% - Accent6 2 14" xfId="520" xr:uid="{00000000-0005-0000-0000-000019040000}"/>
    <cellStyle name="40% - Accent6 2 14 2" xfId="8469" xr:uid="{DDE9B81A-6166-4C54-B061-136F9EC1114B}"/>
    <cellStyle name="40% - Accent6 2 15" xfId="1725" xr:uid="{00000000-0005-0000-0000-00001A040000}"/>
    <cellStyle name="40% - Accent6 2 15 2" xfId="8470" xr:uid="{B1546CB1-F315-42BC-AF12-C3DD32A5C374}"/>
    <cellStyle name="40% - Accent6 2 16" xfId="1826" xr:uid="{00000000-0005-0000-0000-00001B040000}"/>
    <cellStyle name="40% - Accent6 2 16 2" xfId="8471" xr:uid="{4A18F0FC-FD4E-4E7A-85DC-1A106626A91E}"/>
    <cellStyle name="40% - Accent6 2 17" xfId="1840" xr:uid="{00000000-0005-0000-0000-00001C040000}"/>
    <cellStyle name="40% - Accent6 2 17 2" xfId="8472" xr:uid="{CB23E936-4016-4A4C-AD11-638D05E89257}"/>
    <cellStyle name="40% - Accent6 2 18" xfId="1842" xr:uid="{00000000-0005-0000-0000-00001D040000}"/>
    <cellStyle name="40% - Accent6 2 18 2" xfId="8473" xr:uid="{54EF9CC5-675F-44E5-9896-5CE3213C7D7F}"/>
    <cellStyle name="40% - Accent6 2 19" xfId="1853" xr:uid="{00000000-0005-0000-0000-00001E040000}"/>
    <cellStyle name="40% - Accent6 2 19 2" xfId="8474" xr:uid="{15859D16-40D3-4083-B48E-E764858E49D5}"/>
    <cellStyle name="40% - Accent6 2 2" xfId="2513" xr:uid="{00000000-0005-0000-0000-00001F040000}"/>
    <cellStyle name="40% - Accent6 2 2 2" xfId="1644" xr:uid="{00000000-0005-0000-0000-000020040000}"/>
    <cellStyle name="40% - Accent6 2 2 2 2" xfId="8476" xr:uid="{BA27D486-3AFB-4DCA-A30E-7FB425D2E5D5}"/>
    <cellStyle name="40% - Accent6 2 2 3" xfId="1184" xr:uid="{00000000-0005-0000-0000-000021040000}"/>
    <cellStyle name="40% - Accent6 2 2 3 2" xfId="8477" xr:uid="{75133795-ADBD-41C1-9915-9F40160723BB}"/>
    <cellStyle name="40% - Accent6 2 2 4" xfId="8475" xr:uid="{46F51D4C-604E-496E-96C7-89B31DB91A62}"/>
    <cellStyle name="40% - Accent6 2 20" xfId="1724" xr:uid="{00000000-0005-0000-0000-000022040000}"/>
    <cellStyle name="40% - Accent6 2 20 2" xfId="8478" xr:uid="{B594D82E-6BDD-4197-83E6-38146A405072}"/>
    <cellStyle name="40% - Accent6 2 21" xfId="7265" xr:uid="{83B614A1-47C1-43FC-9B20-0844BB01B29E}"/>
    <cellStyle name="40% - Accent6 2 3" xfId="2516" xr:uid="{00000000-0005-0000-0000-000023040000}"/>
    <cellStyle name="40% - Accent6 2 3 2" xfId="8479" xr:uid="{D280E1FF-6BD7-440F-92CD-5812C7E00643}"/>
    <cellStyle name="40% - Accent6 2 4" xfId="2518" xr:uid="{00000000-0005-0000-0000-000024040000}"/>
    <cellStyle name="40% - Accent6 2 4 2" xfId="8480" xr:uid="{D408525E-60B7-45D3-A50F-638E61B4E20E}"/>
    <cellStyle name="40% - Accent6 2 5" xfId="2519" xr:uid="{00000000-0005-0000-0000-000025040000}"/>
    <cellStyle name="40% - Accent6 2 5 2" xfId="8481" xr:uid="{106E4CC2-F2A5-44C6-A7FF-64434B483858}"/>
    <cellStyle name="40% - Accent6 2 6" xfId="2520" xr:uid="{00000000-0005-0000-0000-000026040000}"/>
    <cellStyle name="40% - Accent6 2 6 2" xfId="8482" xr:uid="{7B5C45AD-B7D9-4DDA-A5CC-5EAC26D8476F}"/>
    <cellStyle name="40% - Accent6 2 7" xfId="2522" xr:uid="{00000000-0005-0000-0000-000027040000}"/>
    <cellStyle name="40% - Accent6 2 7 2" xfId="8483" xr:uid="{D000FDB4-43D6-4B1F-8B6C-3CFAEE6113E3}"/>
    <cellStyle name="40% - Accent6 2 8" xfId="2523" xr:uid="{00000000-0005-0000-0000-000028040000}"/>
    <cellStyle name="40% - Accent6 2 8 2" xfId="8484" xr:uid="{247F05B2-BC2C-45A0-ACDB-35E7A78C1574}"/>
    <cellStyle name="40% - Accent6 2 9" xfId="11" xr:uid="{00000000-0005-0000-0000-000029040000}"/>
    <cellStyle name="40% - Accent6 2 9 2" xfId="8485" xr:uid="{F362CB79-47BB-41A4-AE65-CFD501EC2D02}"/>
    <cellStyle name="40% - Accent6 3" xfId="551" xr:uid="{00000000-0005-0000-0000-00002A040000}"/>
    <cellStyle name="40% - Accent6 3 2" xfId="185" xr:uid="{00000000-0005-0000-0000-00002B040000}"/>
    <cellStyle name="40% - Accent6 3 2 2" xfId="8486" xr:uid="{6F386A4B-36D5-410A-BCFE-BC169E49BBEA}"/>
    <cellStyle name="40% - Accent6 3 3" xfId="7266" xr:uid="{D66F5F3E-49BB-4A14-90F9-BE4D3C013898}"/>
    <cellStyle name="40% - Accent6 4" xfId="807" xr:uid="{00000000-0005-0000-0000-00002C040000}"/>
    <cellStyle name="40% - Accent6 4 2" xfId="2528" xr:uid="{00000000-0005-0000-0000-00002D040000}"/>
    <cellStyle name="40% - Accent6 4 2 2" xfId="8488" xr:uid="{9341A520-4F47-47BB-BB90-01DC716BD201}"/>
    <cellStyle name="40% - Accent6 4 3" xfId="8487" xr:uid="{8AF72CB8-2593-4583-9B2B-C50FF10D9163}"/>
    <cellStyle name="40% - Accent6 5" xfId="1473" xr:uid="{00000000-0005-0000-0000-00002E040000}"/>
    <cellStyle name="40% - Accent6 5 2" xfId="2530" xr:uid="{00000000-0005-0000-0000-00002F040000}"/>
    <cellStyle name="40% - Accent6 5 2 2" xfId="8490" xr:uid="{C60644BA-BCBA-42AD-BC5A-858471DCCEEE}"/>
    <cellStyle name="40% - Accent6 5 3" xfId="8489" xr:uid="{7D81E395-564E-4D79-BE26-A6F7454ED63D}"/>
    <cellStyle name="40% - Accent6 6" xfId="1477" xr:uid="{00000000-0005-0000-0000-000030040000}"/>
    <cellStyle name="40% - Accent6 6 2" xfId="2335" xr:uid="{00000000-0005-0000-0000-000031040000}"/>
    <cellStyle name="40% - Accent6 6 2 2" xfId="8492" xr:uid="{B1106A3E-3552-4569-AAA3-28657DC8E13A}"/>
    <cellStyle name="40% - Accent6 6 3" xfId="8491" xr:uid="{43479113-8580-43E0-A54E-89BF17054D6E}"/>
    <cellStyle name="40% - Accent6 7" xfId="1481" xr:uid="{00000000-0005-0000-0000-000032040000}"/>
    <cellStyle name="40% - Accent6 7 2" xfId="353" xr:uid="{00000000-0005-0000-0000-000033040000}"/>
    <cellStyle name="40% - Accent6 7 2 2" xfId="8494" xr:uid="{05622642-3F4E-4DBE-8D22-59AA9BAEF1FC}"/>
    <cellStyle name="40% - Accent6 7 3" xfId="8493" xr:uid="{AEC46B30-5460-4EAA-A14E-047C56F65CF6}"/>
    <cellStyle name="40% - Accent6 8" xfId="1483" xr:uid="{00000000-0005-0000-0000-000034040000}"/>
    <cellStyle name="40% - Accent6 8 2" xfId="1585" xr:uid="{00000000-0005-0000-0000-000035040000}"/>
    <cellStyle name="40% - Accent6 8 2 2" xfId="8496" xr:uid="{C99D6D62-EF36-4514-B2A6-6A255F841D4A}"/>
    <cellStyle name="40% - Accent6 8 3" xfId="8495" xr:uid="{3D0387EE-2FB5-44E6-A566-57F69A7E00C3}"/>
    <cellStyle name="40% - Accent6 9 2" xfId="1098" xr:uid="{00000000-0005-0000-0000-000036040000}"/>
    <cellStyle name="40% - Accent6 9 2 2" xfId="8497" xr:uid="{35EF9F59-7B43-436B-9122-F788F0015E2E}"/>
    <cellStyle name="40% - ส่วนที่ถูกเน้น1" xfId="2531" xr:uid="{00000000-0005-0000-0000-000037040000}"/>
    <cellStyle name="40% - ส่วนที่ถูกเน้น1 2" xfId="2535" xr:uid="{00000000-0005-0000-0000-000038040000}"/>
    <cellStyle name="40% - ส่วนที่ถูกเน้น1 2 2" xfId="7268" xr:uid="{8C288765-9388-44C1-B7DB-CE8D3DEC445E}"/>
    <cellStyle name="40% - ส่วนที่ถูกเน้น1 3" xfId="2371" xr:uid="{00000000-0005-0000-0000-000039040000}"/>
    <cellStyle name="40% - ส่วนที่ถูกเน้น1 3 2" xfId="7269" xr:uid="{124ABF41-B30B-44D6-BD18-583964A728C8}"/>
    <cellStyle name="40% - ส่วนที่ถูกเน้น1 4" xfId="2538" xr:uid="{00000000-0005-0000-0000-00003A040000}"/>
    <cellStyle name="40% - ส่วนที่ถูกเน้น1 4 2" xfId="7270" xr:uid="{BB8C74C8-2643-4409-902B-FC16DD1F6B9D}"/>
    <cellStyle name="40% - ส่วนที่ถูกเน้น1 5" xfId="392" xr:uid="{00000000-0005-0000-0000-00003B040000}"/>
    <cellStyle name="40% - ส่วนที่ถูกเน้น1 5 2" xfId="7271" xr:uid="{7FDD2BF9-4EB4-411C-906C-E96257185904}"/>
    <cellStyle name="40% - ส่วนที่ถูกเน้น1 6" xfId="2165" xr:uid="{00000000-0005-0000-0000-00003C040000}"/>
    <cellStyle name="40% - ส่วนที่ถูกเน้น1 6 2" xfId="8498" xr:uid="{825ED247-D29B-47EE-950E-494804FDFA33}"/>
    <cellStyle name="40% - ส่วนที่ถูกเน้น1 7" xfId="7267" xr:uid="{78230A85-9D44-473E-A156-7EE3EC5D1946}"/>
    <cellStyle name="40% - ส่วนที่ถูกเน้น2" xfId="2539" xr:uid="{00000000-0005-0000-0000-00003D040000}"/>
    <cellStyle name="40% - ส่วนที่ถูกเน้น2 2" xfId="2542" xr:uid="{00000000-0005-0000-0000-00003E040000}"/>
    <cellStyle name="40% - ส่วนที่ถูกเน้น2 2 2" xfId="7273" xr:uid="{0334D082-746D-4B1B-A272-08E0C470F78B}"/>
    <cellStyle name="40% - ส่วนที่ถูกเน้น2 3" xfId="2377" xr:uid="{00000000-0005-0000-0000-00003F040000}"/>
    <cellStyle name="40% - ส่วนที่ถูกเน้น2 3 2" xfId="7274" xr:uid="{5490B412-FAF7-4E44-A952-780171E7F24C}"/>
    <cellStyle name="40% - ส่วนที่ถูกเน้น2 4" xfId="2017" xr:uid="{00000000-0005-0000-0000-000040040000}"/>
    <cellStyle name="40% - ส่วนที่ถูกเน้น2 4 2" xfId="7275" xr:uid="{0BA10EDD-1172-4A88-91D8-B435140E3BF7}"/>
    <cellStyle name="40% - ส่วนที่ถูกเน้น2 5" xfId="2021" xr:uid="{00000000-0005-0000-0000-000041040000}"/>
    <cellStyle name="40% - ส่วนที่ถูกเน้น2 5 2" xfId="7276" xr:uid="{0252ECC6-551D-40E3-838D-2478ADA333E7}"/>
    <cellStyle name="40% - ส่วนที่ถูกเน้น2 6" xfId="934" xr:uid="{00000000-0005-0000-0000-000042040000}"/>
    <cellStyle name="40% - ส่วนที่ถูกเน้น2 6 2" xfId="8499" xr:uid="{470EC408-2DA3-4C28-B60C-40C3500C8699}"/>
    <cellStyle name="40% - ส่วนที่ถูกเน้น2 7" xfId="7272" xr:uid="{E010324A-DA0D-40B2-A331-EFD687B07D4A}"/>
    <cellStyle name="40% - ส่วนที่ถูกเน้น3" xfId="2546" xr:uid="{00000000-0005-0000-0000-000043040000}"/>
    <cellStyle name="40% - ส่วนที่ถูกเน้น3 2" xfId="1135" xr:uid="{00000000-0005-0000-0000-000044040000}"/>
    <cellStyle name="40% - ส่วนที่ถูกเน้น3 2 2" xfId="7278" xr:uid="{C7FFEB09-1A46-4D7C-AE46-506DC1D0F6B6}"/>
    <cellStyle name="40% - ส่วนที่ถูกเน้น3 3" xfId="2386" xr:uid="{00000000-0005-0000-0000-000045040000}"/>
    <cellStyle name="40% - ส่วนที่ถูกเน้น3 3 2" xfId="7279" xr:uid="{92F7E8DB-EED3-4631-A911-E2798412BE0F}"/>
    <cellStyle name="40% - ส่วนที่ถูกเน้น3 4" xfId="2035" xr:uid="{00000000-0005-0000-0000-000046040000}"/>
    <cellStyle name="40% - ส่วนที่ถูกเน้น3 4 2" xfId="7280" xr:uid="{0CD2924A-C036-40D1-A532-BEF077F83406}"/>
    <cellStyle name="40% - ส่วนที่ถูกเน้น3 5" xfId="2548" xr:uid="{00000000-0005-0000-0000-000047040000}"/>
    <cellStyle name="40% - ส่วนที่ถูกเน้น3 5 2" xfId="7281" xr:uid="{25EA6229-E9CF-4D49-9350-D9595C28F920}"/>
    <cellStyle name="40% - ส่วนที่ถูกเน้น3 6" xfId="2552" xr:uid="{00000000-0005-0000-0000-000048040000}"/>
    <cellStyle name="40% - ส่วนที่ถูกเน้น3 6 2" xfId="8500" xr:uid="{F0596DA9-3023-4192-9C9D-D8F033C4B131}"/>
    <cellStyle name="40% - ส่วนที่ถูกเน้น3 7" xfId="7277" xr:uid="{F7F5FE53-D505-4DE0-AC75-3A89081F519D}"/>
    <cellStyle name="40% - ส่วนที่ถูกเน้น4" xfId="2556" xr:uid="{00000000-0005-0000-0000-000049040000}"/>
    <cellStyle name="40% - ส่วนที่ถูกเน้น4 2" xfId="1282" xr:uid="{00000000-0005-0000-0000-00004A040000}"/>
    <cellStyle name="40% - ส่วนที่ถูกเน้น4 2 2" xfId="7283" xr:uid="{77AE947F-5A53-4C5D-B90B-958DFB23E24A}"/>
    <cellStyle name="40% - ส่วนที่ถูกเน้น4 3" xfId="1289" xr:uid="{00000000-0005-0000-0000-00004B040000}"/>
    <cellStyle name="40% - ส่วนที่ถูกเน้น4 3 2" xfId="7284" xr:uid="{D25CBCD4-B4FF-4A58-A8D9-DDCC116E9204}"/>
    <cellStyle name="40% - ส่วนที่ถูกเน้น4 4" xfId="1296" xr:uid="{00000000-0005-0000-0000-00004C040000}"/>
    <cellStyle name="40% - ส่วนที่ถูกเน้น4 4 2" xfId="7285" xr:uid="{1A6FAE30-61AA-4535-B9A6-702188D4494D}"/>
    <cellStyle name="40% - ส่วนที่ถูกเน้น4 5" xfId="1302" xr:uid="{00000000-0005-0000-0000-00004D040000}"/>
    <cellStyle name="40% - ส่วนที่ถูกเน้น4 5 2" xfId="7286" xr:uid="{25317FD9-CA13-46A4-B353-461A1EBA6D92}"/>
    <cellStyle name="40% - ส่วนที่ถูกเน้น4 6" xfId="28" xr:uid="{00000000-0005-0000-0000-00004E040000}"/>
    <cellStyle name="40% - ส่วนที่ถูกเน้น4 6 2" xfId="8501" xr:uid="{B8BF6F06-0A10-4699-96BB-2E16FB94DF80}"/>
    <cellStyle name="40% - ส่วนที่ถูกเน้น4 7" xfId="7282" xr:uid="{D82A06BE-3788-485C-A1D4-9BB6AC74638C}"/>
    <cellStyle name="40% - ส่วนที่ถูกเน้น5" xfId="2557" xr:uid="{00000000-0005-0000-0000-00004F040000}"/>
    <cellStyle name="40% - ส่วนที่ถูกเน้น5 2" xfId="841" xr:uid="{00000000-0005-0000-0000-000050040000}"/>
    <cellStyle name="40% - ส่วนที่ถูกเน้น5 2 2" xfId="7288" xr:uid="{B0E04502-5E59-46FB-B213-339DE47CA0DF}"/>
    <cellStyle name="40% - ส่วนที่ถูกเน้น5 3" xfId="843" xr:uid="{00000000-0005-0000-0000-000051040000}"/>
    <cellStyle name="40% - ส่วนที่ถูกเน้น5 3 2" xfId="7289" xr:uid="{117B2CC4-A207-44B9-BB9F-1CE06BDF261B}"/>
    <cellStyle name="40% - ส่วนที่ถูกเน้น5 4" xfId="845" xr:uid="{00000000-0005-0000-0000-000052040000}"/>
    <cellStyle name="40% - ส่วนที่ถูกเน้น5 4 2" xfId="7290" xr:uid="{895F7C3D-A2F7-437A-8E84-F58F2D48A919}"/>
    <cellStyle name="40% - ส่วนที่ถูกเน้น5 5" xfId="681" xr:uid="{00000000-0005-0000-0000-000053040000}"/>
    <cellStyle name="40% - ส่วนที่ถูกเน้น5 5 2" xfId="7291" xr:uid="{980ED20C-4762-4ABB-A9E2-A13E87D77EE1}"/>
    <cellStyle name="40% - ส่วนที่ถูกเน้น5 6" xfId="851" xr:uid="{00000000-0005-0000-0000-000054040000}"/>
    <cellStyle name="40% - ส่วนที่ถูกเน้น5 6 2" xfId="8502" xr:uid="{9695F335-0637-42E3-9A70-435AE50BE491}"/>
    <cellStyle name="40% - ส่วนที่ถูกเน้น5 7" xfId="7287" xr:uid="{0F551289-6AEE-4205-90B7-23425E4531FB}"/>
    <cellStyle name="40% - ส่วนที่ถูกเน้น6" xfId="2558" xr:uid="{00000000-0005-0000-0000-000055040000}"/>
    <cellStyle name="40% - ส่วนที่ถูกเน้น6 2" xfId="1918" xr:uid="{00000000-0005-0000-0000-000056040000}"/>
    <cellStyle name="40% - ส่วนที่ถูกเน้น6 2 2" xfId="7293" xr:uid="{D2AE93BC-5999-43EE-8C75-1C900C4BD02D}"/>
    <cellStyle name="40% - ส่วนที่ถูกเน้น6 3" xfId="716" xr:uid="{00000000-0005-0000-0000-000057040000}"/>
    <cellStyle name="40% - ส่วนที่ถูกเน้น6 3 2" xfId="7294" xr:uid="{99D9C8EA-7C53-42CA-9793-A1131D12CBF8}"/>
    <cellStyle name="40% - ส่วนที่ถูกเน้น6 4" xfId="2041" xr:uid="{00000000-0005-0000-0000-000058040000}"/>
    <cellStyle name="40% - ส่วนที่ถูกเน้น6 4 2" xfId="7295" xr:uid="{704B1A50-8C00-4CDA-856A-9407FBA02D06}"/>
    <cellStyle name="40% - ส่วนที่ถูกเน้น6 5" xfId="2559" xr:uid="{00000000-0005-0000-0000-000059040000}"/>
    <cellStyle name="40% - ส่วนที่ถูกเน้น6 5 2" xfId="7296" xr:uid="{FE579516-F66E-4089-8F55-389D56F174D8}"/>
    <cellStyle name="40% - ส่วนที่ถูกเน้น6 6" xfId="2562" xr:uid="{00000000-0005-0000-0000-00005A040000}"/>
    <cellStyle name="40% - ส่วนที่ถูกเน้น6 6 2" xfId="8503" xr:uid="{83708A49-E6BC-4A5C-AE87-365EAF6C198B}"/>
    <cellStyle name="40% - ส่วนที่ถูกเน้น6 7" xfId="7292" xr:uid="{3A117B86-2404-43F0-82D7-A41773EB80A6}"/>
    <cellStyle name="594941.25" xfId="2563" xr:uid="{00000000-0005-0000-0000-00005B040000}"/>
    <cellStyle name="594941.25 10" xfId="2451" xr:uid="{00000000-0005-0000-0000-00005C040000}"/>
    <cellStyle name="594941.25 10 2" xfId="2564" xr:uid="{00000000-0005-0000-0000-00005D040000}"/>
    <cellStyle name="594941.25 10 2 2" xfId="11005" xr:uid="{244354D5-7C7A-4CE7-B2BF-45C97B6BCA30}"/>
    <cellStyle name="594941.25 10 3" xfId="2565" xr:uid="{00000000-0005-0000-0000-00005E040000}"/>
    <cellStyle name="594941.25 10 3 2" xfId="11051" xr:uid="{C18EF444-7F27-4C1C-994D-34A29B75C71F}"/>
    <cellStyle name="594941.25 10 4" xfId="2566" xr:uid="{00000000-0005-0000-0000-00005F040000}"/>
    <cellStyle name="594941.25 10 4 2" xfId="10994" xr:uid="{218FC634-E4B1-4C89-886C-17DFE971656B}"/>
    <cellStyle name="594941.25 10 5" xfId="188" xr:uid="{00000000-0005-0000-0000-000060040000}"/>
    <cellStyle name="594941.25 10 5 2" xfId="10985" xr:uid="{7DA7702C-3A43-4B0C-A918-A3B672EB05C4}"/>
    <cellStyle name="594941.25 10 6" xfId="8504" xr:uid="{A4C9DAB2-2FF4-4E86-BA2C-6D8F1402C4AF}"/>
    <cellStyle name="594941.25 11" xfId="2568" xr:uid="{00000000-0005-0000-0000-000061040000}"/>
    <cellStyle name="594941.25 11 2" xfId="2570" xr:uid="{00000000-0005-0000-0000-000062040000}"/>
    <cellStyle name="594941.25 11 2 2" xfId="11006" xr:uid="{4600014D-C507-41D3-8541-E6D7FA9A14FF}"/>
    <cellStyle name="594941.25 11 3" xfId="2572" xr:uid="{00000000-0005-0000-0000-000063040000}"/>
    <cellStyle name="594941.25 11 3 2" xfId="11050" xr:uid="{8FE206F3-1700-4165-9396-285E62A3114E}"/>
    <cellStyle name="594941.25 11 4" xfId="2574" xr:uid="{00000000-0005-0000-0000-000064040000}"/>
    <cellStyle name="594941.25 11 4 2" xfId="11036" xr:uid="{C872FA37-9EC5-4A0A-B457-31F3237376F5}"/>
    <cellStyle name="594941.25 11 5" xfId="2576" xr:uid="{00000000-0005-0000-0000-000065040000}"/>
    <cellStyle name="594941.25 11 5 2" xfId="11022" xr:uid="{77771419-2114-460A-9C3C-FF3A717AE892}"/>
    <cellStyle name="594941.25 11 6" xfId="8505" xr:uid="{EE1A066B-7CF6-4A82-8B42-3591A7BF7431}"/>
    <cellStyle name="594941.25 12" xfId="2578" xr:uid="{00000000-0005-0000-0000-000066040000}"/>
    <cellStyle name="594941.25 12 2" xfId="2579" xr:uid="{00000000-0005-0000-0000-000067040000}"/>
    <cellStyle name="594941.25 12 2 2" xfId="11007" xr:uid="{F59FAB83-D9D2-443A-8745-F53908F4C98C}"/>
    <cellStyle name="594941.25 12 3" xfId="2473" xr:uid="{00000000-0005-0000-0000-000068040000}"/>
    <cellStyle name="594941.25 12 3 2" xfId="11049" xr:uid="{9F8B593E-18A5-4114-B7A4-49C211096C55}"/>
    <cellStyle name="594941.25 12 4" xfId="982" xr:uid="{00000000-0005-0000-0000-000069040000}"/>
    <cellStyle name="594941.25 12 4 2" xfId="11035" xr:uid="{4FFB40AD-1BBD-489D-8650-47DEFE55CD05}"/>
    <cellStyle name="594941.25 12 5" xfId="987" xr:uid="{00000000-0005-0000-0000-00006A040000}"/>
    <cellStyle name="594941.25 12 5 2" xfId="11059" xr:uid="{F440EB36-4E3A-4D5B-B718-0C7E24D680C1}"/>
    <cellStyle name="594941.25 12 6" xfId="8506" xr:uid="{C6B17889-D1E7-4165-B300-A4A4E2035149}"/>
    <cellStyle name="594941.25 13" xfId="2583" xr:uid="{00000000-0005-0000-0000-00006B040000}"/>
    <cellStyle name="594941.25 13 2" xfId="2584" xr:uid="{00000000-0005-0000-0000-00006C040000}"/>
    <cellStyle name="594941.25 13 2 2" xfId="11008" xr:uid="{024C3028-9908-4FB4-B81C-DC99914C3A97}"/>
    <cellStyle name="594941.25 13 3" xfId="2586" xr:uid="{00000000-0005-0000-0000-00006D040000}"/>
    <cellStyle name="594941.25 13 3 2" xfId="11048" xr:uid="{D82F7A0F-2235-4FD8-A3EA-7D86ECB34CA0}"/>
    <cellStyle name="594941.25 13 4" xfId="879" xr:uid="{00000000-0005-0000-0000-00006E040000}"/>
    <cellStyle name="594941.25 13 4 2" xfId="10993" xr:uid="{0D58C93E-138D-4E8B-B1B8-7E70D1F51A51}"/>
    <cellStyle name="594941.25 13 5" xfId="2588" xr:uid="{00000000-0005-0000-0000-00006F040000}"/>
    <cellStyle name="594941.25 13 5 2" xfId="11023" xr:uid="{6190C4A1-76BB-458F-B604-A7083D65AB5F}"/>
    <cellStyle name="594941.25 13 6" xfId="8507" xr:uid="{F7A45AA0-653E-4A23-9706-91D4154756B1}"/>
    <cellStyle name="594941.25 14" xfId="2596" xr:uid="{00000000-0005-0000-0000-000070040000}"/>
    <cellStyle name="594941.25 14 2" xfId="2597" xr:uid="{00000000-0005-0000-0000-000071040000}"/>
    <cellStyle name="594941.25 14 2 2" xfId="11009" xr:uid="{A3DC908A-54D2-4377-8C36-E8CE79659330}"/>
    <cellStyle name="594941.25 14 3" xfId="2598" xr:uid="{00000000-0005-0000-0000-000072040000}"/>
    <cellStyle name="594941.25 14 3 2" xfId="11047" xr:uid="{F045EB97-3540-4961-A9AF-72C9E4B654B6}"/>
    <cellStyle name="594941.25 14 4" xfId="2599" xr:uid="{00000000-0005-0000-0000-000073040000}"/>
    <cellStyle name="594941.25 14 4 2" xfId="11034" xr:uid="{20E23EEE-7EF1-4BB9-89F9-0A1709F8B29C}"/>
    <cellStyle name="594941.25 14 5" xfId="2600" xr:uid="{00000000-0005-0000-0000-000074040000}"/>
    <cellStyle name="594941.25 14 5 2" xfId="10986" xr:uid="{32F883A5-3C8E-4A91-AB36-FCD56055EE22}"/>
    <cellStyle name="594941.25 14 6" xfId="8508" xr:uid="{8CB92CFE-C2B1-4D74-8D38-8356A336E3BD}"/>
    <cellStyle name="594941.25 15" xfId="2606" xr:uid="{00000000-0005-0000-0000-000075040000}"/>
    <cellStyle name="594941.25 15 2" xfId="2608" xr:uid="{00000000-0005-0000-0000-000076040000}"/>
    <cellStyle name="594941.25 15 2 2" xfId="11010" xr:uid="{9BB6C9EC-CD05-4F82-B43D-B6056B7EEC70}"/>
    <cellStyle name="594941.25 15 3" xfId="2609" xr:uid="{00000000-0005-0000-0000-000077040000}"/>
    <cellStyle name="594941.25 15 3 2" xfId="11046" xr:uid="{CB6C8A65-E118-4E0C-89C5-76CB5774FCFB}"/>
    <cellStyle name="594941.25 15 4" xfId="2610" xr:uid="{00000000-0005-0000-0000-000078040000}"/>
    <cellStyle name="594941.25 15 4 2" xfId="11033" xr:uid="{D3205878-7C4C-4C84-B37C-5452450B74AF}"/>
    <cellStyle name="594941.25 15 5" xfId="2611" xr:uid="{00000000-0005-0000-0000-000079040000}"/>
    <cellStyle name="594941.25 15 5 2" xfId="11024" xr:uid="{1786F14E-F14B-4D3F-90DE-E79A90AB10C9}"/>
    <cellStyle name="594941.25 15 6" xfId="8509" xr:uid="{32914A7B-46D2-4181-B6A6-CF64744FE3CE}"/>
    <cellStyle name="594941.25 16" xfId="2616" xr:uid="{00000000-0005-0000-0000-00007A040000}"/>
    <cellStyle name="594941.25 16 2" xfId="2620" xr:uid="{00000000-0005-0000-0000-00007B040000}"/>
    <cellStyle name="594941.25 16 2 2" xfId="11011" xr:uid="{9B830434-9209-4DF0-A0E5-367C5B8CA51F}"/>
    <cellStyle name="594941.25 16 3" xfId="2624" xr:uid="{00000000-0005-0000-0000-00007C040000}"/>
    <cellStyle name="594941.25 16 3 2" xfId="11045" xr:uid="{7C89C652-CABF-4A7A-9E4A-2505545D9810}"/>
    <cellStyle name="594941.25 16 4" xfId="2628" xr:uid="{00000000-0005-0000-0000-00007D040000}"/>
    <cellStyle name="594941.25 16 4 2" xfId="10992" xr:uid="{44372F0F-FD66-4A12-A0F4-0EAD8FC23D21}"/>
    <cellStyle name="594941.25 16 5" xfId="2632" xr:uid="{00000000-0005-0000-0000-00007E040000}"/>
    <cellStyle name="594941.25 16 5 2" xfId="11025" xr:uid="{E58D6723-E39C-475B-AFB9-D71C8B744798}"/>
    <cellStyle name="594941.25 16 6" xfId="8510" xr:uid="{0EC97AE9-BE0D-49C0-A121-7D1567A0C3A0}"/>
    <cellStyle name="594941.25 17" xfId="2634" xr:uid="{00000000-0005-0000-0000-00007F040000}"/>
    <cellStyle name="594941.25 17 2" xfId="10983" xr:uid="{6F00DE22-1610-4111-B1FC-731190FB368F}"/>
    <cellStyle name="594941.25 18" xfId="2637" xr:uid="{00000000-0005-0000-0000-000080040000}"/>
    <cellStyle name="594941.25 18 2" xfId="11062" xr:uid="{B139A42A-ECAF-4A8C-97A9-0D1A7A30231C}"/>
    <cellStyle name="594941.25 19" xfId="2638" xr:uid="{00000000-0005-0000-0000-000081040000}"/>
    <cellStyle name="594941.25 19 2" xfId="10997" xr:uid="{93C1A5F3-F2B8-4A0B-A16C-0FC19AD9505E}"/>
    <cellStyle name="594941.25 2" xfId="249" xr:uid="{00000000-0005-0000-0000-000082040000}"/>
    <cellStyle name="594941.25 2 2" xfId="2645" xr:uid="{00000000-0005-0000-0000-000083040000}"/>
    <cellStyle name="594941.25 2 2 2" xfId="11012" xr:uid="{5127BAE2-CABC-42F8-BDA6-DE8A83DDA10B}"/>
    <cellStyle name="594941.25 2 3" xfId="2652" xr:uid="{00000000-0005-0000-0000-000084040000}"/>
    <cellStyle name="594941.25 2 3 2" xfId="11044" xr:uid="{0D3A68B5-35A5-4FC2-9908-9DABF498D02E}"/>
    <cellStyle name="594941.25 2 4" xfId="2657" xr:uid="{00000000-0005-0000-0000-000085040000}"/>
    <cellStyle name="594941.25 2 4 2" xfId="11032" xr:uid="{3B354436-8B34-4B17-B603-1A42B5292E50}"/>
    <cellStyle name="594941.25 2 5" xfId="1634" xr:uid="{00000000-0005-0000-0000-000086040000}"/>
    <cellStyle name="594941.25 2 5 2" xfId="11060" xr:uid="{0EC90DFB-BED2-4BC7-A9FD-0311DFD25D8A}"/>
    <cellStyle name="594941.25 2 6" xfId="8511" xr:uid="{FF05EEC9-6FD2-4E03-96E7-D1D1D477CB62}"/>
    <cellStyle name="594941.25 20" xfId="2605" xr:uid="{00000000-0005-0000-0000-000087040000}"/>
    <cellStyle name="594941.25 20 2" xfId="11058" xr:uid="{C574E18B-05DF-48BC-B8DC-D568A2F6E3A7}"/>
    <cellStyle name="594941.25 21" xfId="7297" xr:uid="{A9BDEE72-7B7F-4336-8622-03DE8875797C}"/>
    <cellStyle name="594941.25 3" xfId="251" xr:uid="{00000000-0005-0000-0000-000088040000}"/>
    <cellStyle name="594941.25 3 2" xfId="2404" xr:uid="{00000000-0005-0000-0000-000089040000}"/>
    <cellStyle name="594941.25 3 2 2" xfId="11013" xr:uid="{65E67BB3-9BE2-4FED-BD39-CE2C5F598EDB}"/>
    <cellStyle name="594941.25 3 3" xfId="2408" xr:uid="{00000000-0005-0000-0000-00008A040000}"/>
    <cellStyle name="594941.25 3 3 2" xfId="11043" xr:uid="{00E8E6BA-535F-44DA-827E-60AC91CA1069}"/>
    <cellStyle name="594941.25 3 4" xfId="2413" xr:uid="{00000000-0005-0000-0000-00008B040000}"/>
    <cellStyle name="594941.25 3 4 2" xfId="11031" xr:uid="{F747EDAD-DB1E-48FF-86F2-3CB9511CF788}"/>
    <cellStyle name="594941.25 3 5" xfId="2417" xr:uid="{00000000-0005-0000-0000-00008C040000}"/>
    <cellStyle name="594941.25 3 5 2" xfId="10987" xr:uid="{2A68AFFC-D8F4-4AA7-BB4D-7D30CA5FB0D8}"/>
    <cellStyle name="594941.25 3 6" xfId="8512" xr:uid="{B9D8B9F4-545A-455B-8D2D-AC64D6985764}"/>
    <cellStyle name="594941.25 4" xfId="2658" xr:uid="{00000000-0005-0000-0000-00008D040000}"/>
    <cellStyle name="594941.25 4 2" xfId="2661" xr:uid="{00000000-0005-0000-0000-00008E040000}"/>
    <cellStyle name="594941.25 4 2 2" xfId="11014" xr:uid="{2EA1F9A7-639A-41DC-9B1B-1F2957182B32}"/>
    <cellStyle name="594941.25 4 3" xfId="2664" xr:uid="{00000000-0005-0000-0000-00008F040000}"/>
    <cellStyle name="594941.25 4 3 2" xfId="11042" xr:uid="{C0BA6388-88EE-4BA8-BA04-E70A5C3ECE2F}"/>
    <cellStyle name="594941.25 4 4" xfId="2667" xr:uid="{00000000-0005-0000-0000-000090040000}"/>
    <cellStyle name="594941.25 4 4 2" xfId="10991" xr:uid="{6BE1C70E-0A53-4435-ABA4-E28AE3BBA58D}"/>
    <cellStyle name="594941.25 4 5" xfId="2671" xr:uid="{00000000-0005-0000-0000-000091040000}"/>
    <cellStyle name="594941.25 4 5 2" xfId="10999" xr:uid="{3A37B5CD-AFAC-4524-ABFC-B4DDC7C9F70D}"/>
    <cellStyle name="594941.25 4 6" xfId="8513" xr:uid="{8283956D-5B24-4539-B215-51CACC480C16}"/>
    <cellStyle name="594941.25 5" xfId="2672" xr:uid="{00000000-0005-0000-0000-000092040000}"/>
    <cellStyle name="594941.25 5 2" xfId="2678" xr:uid="{00000000-0005-0000-0000-000093040000}"/>
    <cellStyle name="594941.25 5 2 2" xfId="11015" xr:uid="{A1A065C5-C260-447B-A6E7-6F0116E45926}"/>
    <cellStyle name="594941.25 5 3" xfId="2686" xr:uid="{00000000-0005-0000-0000-000094040000}"/>
    <cellStyle name="594941.25 5 3 2" xfId="11041" xr:uid="{92E06D04-0415-4EA1-9380-83BA81F76603}"/>
    <cellStyle name="594941.25 5 4" xfId="2694" xr:uid="{00000000-0005-0000-0000-000095040000}"/>
    <cellStyle name="594941.25 5 4 2" xfId="11030" xr:uid="{6D2D3EBA-236F-4293-83F8-5607471ECE99}"/>
    <cellStyle name="594941.25 5 5" xfId="2697" xr:uid="{00000000-0005-0000-0000-000096040000}"/>
    <cellStyle name="594941.25 5 5 2" xfId="11026" xr:uid="{8A487617-77BC-4293-83AE-C0FDA58C5267}"/>
    <cellStyle name="594941.25 5 6" xfId="8514" xr:uid="{6133DC0E-55B2-41F9-AEDB-FC3308133D24}"/>
    <cellStyle name="594941.25 6" xfId="2699" xr:uid="{00000000-0005-0000-0000-000097040000}"/>
    <cellStyle name="594941.25 6 2" xfId="2705" xr:uid="{00000000-0005-0000-0000-000098040000}"/>
    <cellStyle name="594941.25 6 2 2" xfId="11016" xr:uid="{74747E6A-1036-4955-90AE-CBDCFE959B7E}"/>
    <cellStyle name="594941.25 6 3" xfId="2710" xr:uid="{00000000-0005-0000-0000-000099040000}"/>
    <cellStyle name="594941.25 6 3 2" xfId="11040" xr:uid="{E3A5B05F-52A0-47DB-A8C6-4C78190D632A}"/>
    <cellStyle name="594941.25 6 4" xfId="2714" xr:uid="{00000000-0005-0000-0000-00009A040000}"/>
    <cellStyle name="594941.25 6 4 2" xfId="11029" xr:uid="{0C6B864F-2115-43C5-B420-022BE00635B3}"/>
    <cellStyle name="594941.25 6 5" xfId="2718" xr:uid="{00000000-0005-0000-0000-00009B040000}"/>
    <cellStyle name="594941.25 6 5 2" xfId="11061" xr:uid="{8D631C0C-C3EB-4810-AB15-2E61C78A1271}"/>
    <cellStyle name="594941.25 6 6" xfId="8515" xr:uid="{9B70203F-B3A8-4D87-937B-07051EAEBA06}"/>
    <cellStyle name="594941.25 7" xfId="2719" xr:uid="{00000000-0005-0000-0000-00009C040000}"/>
    <cellStyle name="594941.25 7 2" xfId="728" xr:uid="{00000000-0005-0000-0000-00009D040000}"/>
    <cellStyle name="594941.25 7 2 2" xfId="11017" xr:uid="{D07ACBC6-98A2-49D8-A026-9E2E45247FD4}"/>
    <cellStyle name="594941.25 7 3" xfId="379" xr:uid="{00000000-0005-0000-0000-00009E040000}"/>
    <cellStyle name="594941.25 7 3 2" xfId="11039" xr:uid="{11C974B3-9D4A-45DA-8E88-F6CD468B6BD6}"/>
    <cellStyle name="594941.25 7 4" xfId="743" xr:uid="{00000000-0005-0000-0000-00009F040000}"/>
    <cellStyle name="594941.25 7 4 2" xfId="10990" xr:uid="{05AF7565-0BF1-43C0-9DAF-23489AEAE206}"/>
    <cellStyle name="594941.25 7 5" xfId="19" xr:uid="{00000000-0005-0000-0000-0000A0040000}"/>
    <cellStyle name="594941.25 7 5 2" xfId="11027" xr:uid="{CFE749DB-D921-4ECC-A9D3-2C5BA4C0329A}"/>
    <cellStyle name="594941.25 7 6" xfId="8516" xr:uid="{0EA32AE2-AA1F-450F-B259-4D8479EA519F}"/>
    <cellStyle name="594941.25 8" xfId="2050" xr:uid="{00000000-0005-0000-0000-0000A1040000}"/>
    <cellStyle name="594941.25 8 2" xfId="2063" xr:uid="{00000000-0005-0000-0000-0000A2040000}"/>
    <cellStyle name="594941.25 8 2 2" xfId="11018" xr:uid="{BBCD4DA7-FC3F-4337-8937-39889643930E}"/>
    <cellStyle name="594941.25 8 3" xfId="2057" xr:uid="{00000000-0005-0000-0000-0000A3040000}"/>
    <cellStyle name="594941.25 8 3 2" xfId="10996" xr:uid="{12CC93E8-1863-41B9-BEBC-0176B88228FF}"/>
    <cellStyle name="594941.25 8 4" xfId="2060" xr:uid="{00000000-0005-0000-0000-0000A4040000}"/>
    <cellStyle name="594941.25 8 4 2" xfId="11003" xr:uid="{9276B2AE-40F8-4582-B02C-8FDAFF46563E}"/>
    <cellStyle name="594941.25 8 5" xfId="2067" xr:uid="{00000000-0005-0000-0000-0000A5040000}"/>
    <cellStyle name="594941.25 8 5 2" xfId="11053" xr:uid="{3D5D1ABC-2301-473F-BA1A-81A4E61EF9D6}"/>
    <cellStyle name="594941.25 8 6" xfId="8517" xr:uid="{DE28E0DF-44CE-468C-9F79-B62B66C71FB8}"/>
    <cellStyle name="594941.25 9" xfId="2720" xr:uid="{00000000-0005-0000-0000-0000A6040000}"/>
    <cellStyle name="594941.25 9 2" xfId="2723" xr:uid="{00000000-0005-0000-0000-0000A7040000}"/>
    <cellStyle name="594941.25 9 2 2" xfId="11019" xr:uid="{790A959F-145F-4C5F-94AC-46B3B36FBFAD}"/>
    <cellStyle name="594941.25 9 3" xfId="2726" xr:uid="{00000000-0005-0000-0000-0000A8040000}"/>
    <cellStyle name="594941.25 9 3 2" xfId="11038" xr:uid="{4C18B56A-5CBD-4F5E-8A1C-5EBA4A1E5E5E}"/>
    <cellStyle name="594941.25 9 4" xfId="2729" xr:uid="{00000000-0005-0000-0000-0000A9040000}"/>
    <cellStyle name="594941.25 9 4 2" xfId="11028" xr:uid="{E28B2F40-6285-4C65-861D-B30752E1DDAE}"/>
    <cellStyle name="594941.25 9 5" xfId="2732" xr:uid="{00000000-0005-0000-0000-0000AA040000}"/>
    <cellStyle name="594941.25 9 5 2" xfId="10988" xr:uid="{D3351050-88B4-4EC0-82D5-281B926AE99E}"/>
    <cellStyle name="594941.25 9 6" xfId="8518" xr:uid="{53A36DA6-2F5A-41A7-8D66-79CC76ABC98E}"/>
    <cellStyle name="60% - Accent1 10 2" xfId="731" xr:uid="{00000000-0005-0000-0000-0000AB040000}"/>
    <cellStyle name="60% - Accent1 10 2 2" xfId="8519" xr:uid="{B196FBFF-3B18-4C4B-9E5C-0FB314C6D261}"/>
    <cellStyle name="60% - Accent1 11 2" xfId="2734" xr:uid="{00000000-0005-0000-0000-0000AC040000}"/>
    <cellStyle name="60% - Accent1 11 2 2" xfId="8520" xr:uid="{45AAA801-4E64-46F2-AFAF-53B479ACF1B0}"/>
    <cellStyle name="60% - Accent1 12 2" xfId="2740" xr:uid="{00000000-0005-0000-0000-0000AD040000}"/>
    <cellStyle name="60% - Accent1 12 2 2" xfId="8521" xr:uid="{DE2D70C1-9BB6-403C-99E5-D632511851DF}"/>
    <cellStyle name="60% - Accent1 13 2" xfId="612" xr:uid="{00000000-0005-0000-0000-0000AE040000}"/>
    <cellStyle name="60% - Accent1 13 2 2" xfId="8522" xr:uid="{1932AE97-F375-44E8-882F-A45B0550A620}"/>
    <cellStyle name="60% - Accent1 14 2" xfId="1896" xr:uid="{00000000-0005-0000-0000-0000AF040000}"/>
    <cellStyle name="60% - Accent1 14 2 2" xfId="8523" xr:uid="{11BEC548-7C7D-48DD-9CDF-F857782FEA49}"/>
    <cellStyle name="60% - Accent1 15 2" xfId="2742" xr:uid="{00000000-0005-0000-0000-0000B0040000}"/>
    <cellStyle name="60% - Accent1 15 2 2" xfId="8524" xr:uid="{1B62C747-028F-4D8E-A3B0-363AB1024D73}"/>
    <cellStyle name="60% - Accent1 16 2" xfId="2744" xr:uid="{00000000-0005-0000-0000-0000B1040000}"/>
    <cellStyle name="60% - Accent1 16 2 2" xfId="8525" xr:uid="{F07A0989-A188-49A2-9114-67A2A97678E0}"/>
    <cellStyle name="60% - Accent1 17 2" xfId="2746" xr:uid="{00000000-0005-0000-0000-0000B2040000}"/>
    <cellStyle name="60% - Accent1 17 2 2" xfId="8526" xr:uid="{244BE8B8-1174-4F0E-92BD-D32FFC6389A5}"/>
    <cellStyle name="60% - Accent1 2" xfId="2749" xr:uid="{00000000-0005-0000-0000-0000B3040000}"/>
    <cellStyle name="60% - Accent1 2 10" xfId="2751" xr:uid="{00000000-0005-0000-0000-0000B4040000}"/>
    <cellStyle name="60% - Accent1 2 10 2" xfId="8527" xr:uid="{5976458A-06D3-4E41-AE23-4C666EC09000}"/>
    <cellStyle name="60% - Accent1 2 11" xfId="79" xr:uid="{00000000-0005-0000-0000-0000B5040000}"/>
    <cellStyle name="60% - Accent1 2 11 2" xfId="8528" xr:uid="{58E86CE4-44F3-48B4-B95F-9CFBA172872B}"/>
    <cellStyle name="60% - Accent1 2 12" xfId="1463" xr:uid="{00000000-0005-0000-0000-0000B6040000}"/>
    <cellStyle name="60% - Accent1 2 12 2" xfId="8529" xr:uid="{2C24F386-AB78-4956-A268-37C9B725B1FF}"/>
    <cellStyle name="60% - Accent1 2 13" xfId="2753" xr:uid="{00000000-0005-0000-0000-0000B7040000}"/>
    <cellStyle name="60% - Accent1 2 13 2" xfId="8530" xr:uid="{E91B7544-8763-4E74-988F-AFA920CECECF}"/>
    <cellStyle name="60% - Accent1 2 14" xfId="2756" xr:uid="{00000000-0005-0000-0000-0000B8040000}"/>
    <cellStyle name="60% - Accent1 2 14 2" xfId="8531" xr:uid="{087E294C-B7DC-42D0-B35D-1A4B8D256230}"/>
    <cellStyle name="60% - Accent1 2 15" xfId="2759" xr:uid="{00000000-0005-0000-0000-0000B9040000}"/>
    <cellStyle name="60% - Accent1 2 15 2" xfId="8532" xr:uid="{858226A2-4594-4151-8E5D-E4FAAE2C30E1}"/>
    <cellStyle name="60% - Accent1 2 16" xfId="2760" xr:uid="{00000000-0005-0000-0000-0000BA040000}"/>
    <cellStyle name="60% - Accent1 2 16 2" xfId="8533" xr:uid="{3E6F79B1-FDF0-4859-AA4C-FC7BAC175A3C}"/>
    <cellStyle name="60% - Accent1 2 17" xfId="234" xr:uid="{00000000-0005-0000-0000-0000BB040000}"/>
    <cellStyle name="60% - Accent1 2 17 2" xfId="8534" xr:uid="{A69ADF46-AF8B-4CBF-B477-90D82811908A}"/>
    <cellStyle name="60% - Accent1 2 18" xfId="2762" xr:uid="{00000000-0005-0000-0000-0000BC040000}"/>
    <cellStyle name="60% - Accent1 2 18 2" xfId="8535" xr:uid="{6CA7E464-052E-4235-A28A-1F9E3D25DA9A}"/>
    <cellStyle name="60% - Accent1 2 19" xfId="2765" xr:uid="{00000000-0005-0000-0000-0000BD040000}"/>
    <cellStyle name="60% - Accent1 2 19 2" xfId="8536" xr:uid="{0AAB1C3D-2216-477E-AC45-C124C7B5D224}"/>
    <cellStyle name="60% - Accent1 2 2" xfId="1465" xr:uid="{00000000-0005-0000-0000-0000BE040000}"/>
    <cellStyle name="60% - Accent1 2 2 2" xfId="2076" xr:uid="{00000000-0005-0000-0000-0000BF040000}"/>
    <cellStyle name="60% - Accent1 2 2 2 2" xfId="8538" xr:uid="{390E3ACA-E2C7-4F45-8389-12E356E5921D}"/>
    <cellStyle name="60% - Accent1 2 2 3" xfId="1647" xr:uid="{00000000-0005-0000-0000-0000C0040000}"/>
    <cellStyle name="60% - Accent1 2 2 3 2" xfId="8539" xr:uid="{4978B40D-E649-4876-8865-D1115C371051}"/>
    <cellStyle name="60% - Accent1 2 2 4" xfId="8537" xr:uid="{59B25E6C-F8ED-4905-9EA7-750F6FB4BF36}"/>
    <cellStyle name="60% - Accent1 2 20" xfId="2758" xr:uid="{00000000-0005-0000-0000-0000C1040000}"/>
    <cellStyle name="60% - Accent1 2 20 2" xfId="8540" xr:uid="{F47B8018-3636-4AE0-89DD-C185D80514C5}"/>
    <cellStyle name="60% - Accent1 2 21" xfId="7298" xr:uid="{F19C35AC-B40C-4EBB-AFBD-1BC254752816}"/>
    <cellStyle name="60% - Accent1 2 3" xfId="1469" xr:uid="{00000000-0005-0000-0000-0000C2040000}"/>
    <cellStyle name="60% - Accent1 2 3 2" xfId="8541" xr:uid="{1FC7A5AC-FA9C-4ABA-80B6-AD34FF53148A}"/>
    <cellStyle name="60% - Accent1 2 4" xfId="549" xr:uid="{00000000-0005-0000-0000-0000C3040000}"/>
    <cellStyle name="60% - Accent1 2 4 2" xfId="8542" xr:uid="{E09394F9-E0C9-4E3A-9DCC-C319A787E20B}"/>
    <cellStyle name="60% - Accent1 2 5" xfId="816" xr:uid="{00000000-0005-0000-0000-0000C4040000}"/>
    <cellStyle name="60% - Accent1 2 5 2" xfId="8543" xr:uid="{70C53FF6-A916-499F-A3F7-BAE6D8F9BF18}"/>
    <cellStyle name="60% - Accent1 2 6" xfId="2768" xr:uid="{00000000-0005-0000-0000-0000C5040000}"/>
    <cellStyle name="60% - Accent1 2 6 2" xfId="8544" xr:uid="{D53A2CC3-5911-4CE1-84AD-AA30A0F47CE1}"/>
    <cellStyle name="60% - Accent1 2 7" xfId="2674" xr:uid="{00000000-0005-0000-0000-0000C6040000}"/>
    <cellStyle name="60% - Accent1 2 7 2" xfId="8545" xr:uid="{7C0CEC14-A7CC-46CA-B0C1-AEE6916028A4}"/>
    <cellStyle name="60% - Accent1 2 8" xfId="2682" xr:uid="{00000000-0005-0000-0000-0000C7040000}"/>
    <cellStyle name="60% - Accent1 2 8 2" xfId="8546" xr:uid="{90F47A17-418D-4664-9D24-CDA31B2593ED}"/>
    <cellStyle name="60% - Accent1 2 9" xfId="2690" xr:uid="{00000000-0005-0000-0000-0000C8040000}"/>
    <cellStyle name="60% - Accent1 2 9 2" xfId="8547" xr:uid="{30BE83AD-875E-434E-AC9D-7F9AA5C59D93}"/>
    <cellStyle name="60% - Accent1 3" xfId="2770" xr:uid="{00000000-0005-0000-0000-0000C9040000}"/>
    <cellStyle name="60% - Accent1 3 2" xfId="949" xr:uid="{00000000-0005-0000-0000-0000CA040000}"/>
    <cellStyle name="60% - Accent1 3 2 2" xfId="8548" xr:uid="{92F750CE-0DDB-4828-B0CD-1B3FACE8C76F}"/>
    <cellStyle name="60% - Accent1 3 3" xfId="7299" xr:uid="{51BDAD68-9BCE-4127-91E9-BDFE20024D6B}"/>
    <cellStyle name="60% - Accent1 4" xfId="1491" xr:uid="{00000000-0005-0000-0000-0000CB040000}"/>
    <cellStyle name="60% - Accent1 4 2" xfId="1498" xr:uid="{00000000-0005-0000-0000-0000CC040000}"/>
    <cellStyle name="60% - Accent1 4 2 2" xfId="8550" xr:uid="{F9291435-76B6-473A-A1E1-D5FD1CBDFECA}"/>
    <cellStyle name="60% - Accent1 4 3" xfId="8549" xr:uid="{A27907A1-38B4-47F1-9903-DA52276C9C75}"/>
    <cellStyle name="60% - Accent1 5" xfId="1213" xr:uid="{00000000-0005-0000-0000-0000CD040000}"/>
    <cellStyle name="60% - Accent1 5 2" xfId="1216" xr:uid="{00000000-0005-0000-0000-0000CE040000}"/>
    <cellStyle name="60% - Accent1 5 2 2" xfId="8552" xr:uid="{87A418A5-8AC7-49EF-BBAF-1E431547235B}"/>
    <cellStyle name="60% - Accent1 5 3" xfId="8551" xr:uid="{B617C9A5-19D6-4F5D-BEFE-82A86B531F66}"/>
    <cellStyle name="60% - Accent1 6" xfId="2773" xr:uid="{00000000-0005-0000-0000-0000CF040000}"/>
    <cellStyle name="60% - Accent1 6 2" xfId="2183" xr:uid="{00000000-0005-0000-0000-0000D0040000}"/>
    <cellStyle name="60% - Accent1 6 2 2" xfId="8554" xr:uid="{DC523A17-A5F8-44AF-8AA0-B726DF0CE6F7}"/>
    <cellStyle name="60% - Accent1 6 3" xfId="8553" xr:uid="{7B3CD7B1-A3A7-46CD-9041-8B69B683CA31}"/>
    <cellStyle name="60% - Accent1 7" xfId="2774" xr:uid="{00000000-0005-0000-0000-0000D1040000}"/>
    <cellStyle name="60% - Accent1 7 2" xfId="2202" xr:uid="{00000000-0005-0000-0000-0000D2040000}"/>
    <cellStyle name="60% - Accent1 7 2 2" xfId="8556" xr:uid="{6BDC2F05-D170-4DD4-A6E0-0DA10A9E4318}"/>
    <cellStyle name="60% - Accent1 7 3" xfId="8555" xr:uid="{DD9F7192-6A44-413E-B840-5FED8480C22A}"/>
    <cellStyle name="60% - Accent1 8" xfId="2779" xr:uid="{00000000-0005-0000-0000-0000D3040000}"/>
    <cellStyle name="60% - Accent1 8 2" xfId="913" xr:uid="{00000000-0005-0000-0000-0000D4040000}"/>
    <cellStyle name="60% - Accent1 8 2 2" xfId="8558" xr:uid="{B827D3A8-44CB-42E7-B9B1-EAC110DCE0D4}"/>
    <cellStyle name="60% - Accent1 8 3" xfId="8557" xr:uid="{E1EF04F2-B48D-46E4-AFFD-7DFA4920A5B3}"/>
    <cellStyle name="60% - Accent1 9 2" xfId="2241" xr:uid="{00000000-0005-0000-0000-0000D5040000}"/>
    <cellStyle name="60% - Accent1 9 2 2" xfId="8559" xr:uid="{53C4A380-B02C-458F-BAF2-3F30E0014CFD}"/>
    <cellStyle name="60% - Accent2 10 2" xfId="877" xr:uid="{00000000-0005-0000-0000-0000D6040000}"/>
    <cellStyle name="60% - Accent2 10 2 2" xfId="8560" xr:uid="{BFEBEF7E-D113-4E02-8615-D16E49431901}"/>
    <cellStyle name="60% - Accent2 11 2" xfId="2782" xr:uid="{00000000-0005-0000-0000-0000D7040000}"/>
    <cellStyle name="60% - Accent2 11 2 2" xfId="8561" xr:uid="{99D725C7-566F-487D-B95D-BDB3F89BD79F}"/>
    <cellStyle name="60% - Accent2 12 2" xfId="2786" xr:uid="{00000000-0005-0000-0000-0000D8040000}"/>
    <cellStyle name="60% - Accent2 12 2 2" xfId="8562" xr:uid="{0B3B9FD6-175A-4F4E-B63C-A3E5C66520F6}"/>
    <cellStyle name="60% - Accent2 13 2" xfId="1447" xr:uid="{00000000-0005-0000-0000-0000D9040000}"/>
    <cellStyle name="60% - Accent2 13 2 2" xfId="8563" xr:uid="{72DEC160-89FA-4F6E-A0C2-62EA77CE3265}"/>
    <cellStyle name="60% - Accent2 14 2" xfId="1989" xr:uid="{00000000-0005-0000-0000-0000DA040000}"/>
    <cellStyle name="60% - Accent2 14 2 2" xfId="8564" xr:uid="{C02872D2-5494-433E-8D86-A2DCAD820376}"/>
    <cellStyle name="60% - Accent2 15 2" xfId="2789" xr:uid="{00000000-0005-0000-0000-0000DB040000}"/>
    <cellStyle name="60% - Accent2 15 2 2" xfId="8565" xr:uid="{93DF3566-61F5-402D-B09D-988DF8DA0855}"/>
    <cellStyle name="60% - Accent2 16 2" xfId="793" xr:uid="{00000000-0005-0000-0000-0000DC040000}"/>
    <cellStyle name="60% - Accent2 16 2 2" xfId="8566" xr:uid="{7BCDCE20-52B4-4D5D-BE5E-1D8B96AE40EC}"/>
    <cellStyle name="60% - Accent2 17 2" xfId="2790" xr:uid="{00000000-0005-0000-0000-0000DD040000}"/>
    <cellStyle name="60% - Accent2 17 2 2" xfId="8567" xr:uid="{24604FE5-11EB-4864-8F1C-85136281EB87}"/>
    <cellStyle name="60% - Accent2 2" xfId="2791" xr:uid="{00000000-0005-0000-0000-0000DE040000}"/>
    <cellStyle name="60% - Accent2 2 10" xfId="2793" xr:uid="{00000000-0005-0000-0000-0000DF040000}"/>
    <cellStyle name="60% - Accent2 2 10 2" xfId="8568" xr:uid="{6EDAB604-877D-4CF3-AE1B-A087ADDEAD80}"/>
    <cellStyle name="60% - Accent2 2 11" xfId="2338" xr:uid="{00000000-0005-0000-0000-0000E0040000}"/>
    <cellStyle name="60% - Accent2 2 11 2" xfId="8569" xr:uid="{21902198-A22B-44FC-89FC-4F1B149442C2}"/>
    <cellStyle name="60% - Accent2 2 12" xfId="2162" xr:uid="{00000000-0005-0000-0000-0000E1040000}"/>
    <cellStyle name="60% - Accent2 2 12 2" xfId="8570" xr:uid="{8B091AB0-0C9B-4E39-B275-4A3B39A7E473}"/>
    <cellStyle name="60% - Accent2 2 13" xfId="2794" xr:uid="{00000000-0005-0000-0000-0000E2040000}"/>
    <cellStyle name="60% - Accent2 2 13 2" xfId="8571" xr:uid="{12438516-D8BC-4783-BE20-57EEF9A0FCDF}"/>
    <cellStyle name="60% - Accent2 2 14" xfId="2797" xr:uid="{00000000-0005-0000-0000-0000E3040000}"/>
    <cellStyle name="60% - Accent2 2 14 2" xfId="8572" xr:uid="{A36722CD-6268-48F0-9EAD-6B355C892A7F}"/>
    <cellStyle name="60% - Accent2 2 15" xfId="2801" xr:uid="{00000000-0005-0000-0000-0000E4040000}"/>
    <cellStyle name="60% - Accent2 2 15 2" xfId="8573" xr:uid="{938A8691-3B8D-4B0A-AD40-9E2443910A86}"/>
    <cellStyle name="60% - Accent2 2 16" xfId="2804" xr:uid="{00000000-0005-0000-0000-0000E5040000}"/>
    <cellStyle name="60% - Accent2 2 16 2" xfId="8574" xr:uid="{221F9F37-B836-4626-82A2-B8D606C8B20D}"/>
    <cellStyle name="60% - Accent2 2 17" xfId="2444" xr:uid="{00000000-0005-0000-0000-0000E6040000}"/>
    <cellStyle name="60% - Accent2 2 17 2" xfId="8575" xr:uid="{57135071-900C-49C2-B30D-87074ACB9322}"/>
    <cellStyle name="60% - Accent2 2 18" xfId="2806" xr:uid="{00000000-0005-0000-0000-0000E7040000}"/>
    <cellStyle name="60% - Accent2 2 18 2" xfId="8576" xr:uid="{8EDE9572-AC62-4C92-A77E-A4BC5472300E}"/>
    <cellStyle name="60% - Accent2 2 19" xfId="2808" xr:uid="{00000000-0005-0000-0000-0000E8040000}"/>
    <cellStyle name="60% - Accent2 2 19 2" xfId="8577" xr:uid="{8AC7C111-9C6E-4362-BD1F-60A0BD247BB2}"/>
    <cellStyle name="60% - Accent2 2 2" xfId="2810" xr:uid="{00000000-0005-0000-0000-0000E9040000}"/>
    <cellStyle name="60% - Accent2 2 2 2" xfId="2812" xr:uid="{00000000-0005-0000-0000-0000EA040000}"/>
    <cellStyle name="60% - Accent2 2 2 2 2" xfId="8579" xr:uid="{C4AF2FCD-68E4-48F6-8D63-D7047596DCE6}"/>
    <cellStyle name="60% - Accent2 2 2 3" xfId="2813" xr:uid="{00000000-0005-0000-0000-0000EB040000}"/>
    <cellStyle name="60% - Accent2 2 2 3 2" xfId="8580" xr:uid="{C22F3679-3C1A-4692-B052-65735D003231}"/>
    <cellStyle name="60% - Accent2 2 2 4" xfId="8578" xr:uid="{976C84A4-8048-43C2-BB1A-166FE4FA0E57}"/>
    <cellStyle name="60% - Accent2 2 20" xfId="2800" xr:uid="{00000000-0005-0000-0000-0000EC040000}"/>
    <cellStyle name="60% - Accent2 2 20 2" xfId="8581" xr:uid="{E2103EF9-683A-41BC-A4F0-DC652B018A48}"/>
    <cellStyle name="60% - Accent2 2 21" xfId="7300" xr:uid="{6D721842-EC94-42E4-A52F-FA53B240C8D9}"/>
    <cellStyle name="60% - Accent2 2 3" xfId="2815" xr:uid="{00000000-0005-0000-0000-0000ED040000}"/>
    <cellStyle name="60% - Accent2 2 3 2" xfId="8582" xr:uid="{7A96DF63-3671-4211-B1FA-055AB2CDD622}"/>
    <cellStyle name="60% - Accent2 2 4" xfId="2819" xr:uid="{00000000-0005-0000-0000-0000EE040000}"/>
    <cellStyle name="60% - Accent2 2 4 2" xfId="8583" xr:uid="{DEE2849A-6367-41F1-97D9-A31C316B1A92}"/>
    <cellStyle name="60% - Accent2 2 5" xfId="2490" xr:uid="{00000000-0005-0000-0000-0000EF040000}"/>
    <cellStyle name="60% - Accent2 2 5 2" xfId="8584" xr:uid="{1468D095-766C-485A-A08D-E52A4CB3EE35}"/>
    <cellStyle name="60% - Accent2 2 6" xfId="2820" xr:uid="{00000000-0005-0000-0000-0000F0040000}"/>
    <cellStyle name="60% - Accent2 2 6 2" xfId="8585" xr:uid="{7F4718C7-2A1B-44AC-988A-B3F808760AB6}"/>
    <cellStyle name="60% - Accent2 2 7" xfId="2822" xr:uid="{00000000-0005-0000-0000-0000F1040000}"/>
    <cellStyle name="60% - Accent2 2 7 2" xfId="8586" xr:uid="{B0B6D339-70BF-46D8-8871-BB21C6C8A6BB}"/>
    <cellStyle name="60% - Accent2 2 8" xfId="2824" xr:uid="{00000000-0005-0000-0000-0000F2040000}"/>
    <cellStyle name="60% - Accent2 2 8 2" xfId="8587" xr:uid="{D6A694BF-B40E-4276-B4B0-4DEF3F0B0664}"/>
    <cellStyle name="60% - Accent2 2 9" xfId="2825" xr:uid="{00000000-0005-0000-0000-0000F3040000}"/>
    <cellStyle name="60% - Accent2 2 9 2" xfId="8588" xr:uid="{05F31C53-5D7A-44E8-8257-9B746806B151}"/>
    <cellStyle name="60% - Accent2 3" xfId="2827" xr:uid="{00000000-0005-0000-0000-0000F4040000}"/>
    <cellStyle name="60% - Accent2 3 2" xfId="2835" xr:uid="{00000000-0005-0000-0000-0000F5040000}"/>
    <cellStyle name="60% - Accent2 3 2 2" xfId="8589" xr:uid="{69B96EB4-F682-4A03-AB91-840D03FC8CF1}"/>
    <cellStyle name="60% - Accent2 3 3" xfId="7301" xr:uid="{99E8A9CA-C20E-4DFA-AA2B-5CC91168F156}"/>
    <cellStyle name="60% - Accent2 4" xfId="2838" xr:uid="{00000000-0005-0000-0000-0000F6040000}"/>
    <cellStyle name="60% - Accent2 4 2" xfId="2840" xr:uid="{00000000-0005-0000-0000-0000F7040000}"/>
    <cellStyle name="60% - Accent2 4 2 2" xfId="8591" xr:uid="{1AE687CD-2BC0-4BF9-9BC0-28C19454BF25}"/>
    <cellStyle name="60% - Accent2 4 3" xfId="8590" xr:uid="{BC1E968A-01E3-4171-8F15-B3EF34C9F426}"/>
    <cellStyle name="60% - Accent2 5" xfId="499" xr:uid="{00000000-0005-0000-0000-0000F8040000}"/>
    <cellStyle name="60% - Accent2 5 2" xfId="1762" xr:uid="{00000000-0005-0000-0000-0000F9040000}"/>
    <cellStyle name="60% - Accent2 5 2 2" xfId="8593" xr:uid="{A44B6F78-6E99-4E9B-8FD9-51B859231AE2}"/>
    <cellStyle name="60% - Accent2 5 3" xfId="8592" xr:uid="{3291E429-B795-4D49-9076-4C9A03BB2CA0}"/>
    <cellStyle name="60% - Accent2 6" xfId="2843" xr:uid="{00000000-0005-0000-0000-0000FA040000}"/>
    <cellStyle name="60% - Accent2 6 2" xfId="2845" xr:uid="{00000000-0005-0000-0000-0000FB040000}"/>
    <cellStyle name="60% - Accent2 6 2 2" xfId="8595" xr:uid="{A05D5D7E-0E03-45AA-9925-6575F724D41B}"/>
    <cellStyle name="60% - Accent2 6 3" xfId="8594" xr:uid="{139997E3-F09F-4E21-8E2D-E8F34E81ED05}"/>
    <cellStyle name="60% - Accent2 7" xfId="2848" xr:uid="{00000000-0005-0000-0000-0000FC040000}"/>
    <cellStyle name="60% - Accent2 7 2" xfId="1384" xr:uid="{00000000-0005-0000-0000-0000FD040000}"/>
    <cellStyle name="60% - Accent2 7 2 2" xfId="8597" xr:uid="{CB01EEC7-3F56-46E5-8F09-0E2718773B77}"/>
    <cellStyle name="60% - Accent2 7 3" xfId="8596" xr:uid="{7EEAA602-04A7-49CB-AB18-B4D30DAAF151}"/>
    <cellStyle name="60% - Accent2 8" xfId="2852" xr:uid="{00000000-0005-0000-0000-0000FE040000}"/>
    <cellStyle name="60% - Accent2 8 2" xfId="299" xr:uid="{00000000-0005-0000-0000-0000FF040000}"/>
    <cellStyle name="60% - Accent2 8 2 2" xfId="8599" xr:uid="{59610EF4-9195-4AD2-A35B-7EC7932D3B57}"/>
    <cellStyle name="60% - Accent2 8 3" xfId="8598" xr:uid="{D649C8F0-59DB-4A21-B040-A555AF0D01A5}"/>
    <cellStyle name="60% - Accent2 9 2" xfId="324" xr:uid="{00000000-0005-0000-0000-000000050000}"/>
    <cellStyle name="60% - Accent2 9 2 2" xfId="8600" xr:uid="{9449C480-3446-461A-A6ED-631FB5088C8F}"/>
    <cellStyle name="60% - Accent3 10 2" xfId="1907" xr:uid="{00000000-0005-0000-0000-000001050000}"/>
    <cellStyle name="60% - Accent3 10 2 2" xfId="8601" xr:uid="{E56E887C-F015-4129-940F-C8BD34078C80}"/>
    <cellStyle name="60% - Accent3 11 2" xfId="2857" xr:uid="{00000000-0005-0000-0000-000002050000}"/>
    <cellStyle name="60% - Accent3 11 2 2" xfId="8602" xr:uid="{F412C1B6-8AD0-4180-BEDB-0E2B3820B916}"/>
    <cellStyle name="60% - Accent3 12 2" xfId="2859" xr:uid="{00000000-0005-0000-0000-000003050000}"/>
    <cellStyle name="60% - Accent3 12 2 2" xfId="8603" xr:uid="{E9BA2390-58F6-45D5-B741-6499ED609D26}"/>
    <cellStyle name="60% - Accent3 13 2" xfId="941" xr:uid="{00000000-0005-0000-0000-000004050000}"/>
    <cellStyle name="60% - Accent3 13 2 2" xfId="8604" xr:uid="{FE7CC51F-B266-491C-92C7-EF94E0F751F1}"/>
    <cellStyle name="60% - Accent3 14 2" xfId="272" xr:uid="{00000000-0005-0000-0000-000005050000}"/>
    <cellStyle name="60% - Accent3 14 2 2" xfId="8605" xr:uid="{087E5E89-492A-4337-B947-D70664416A00}"/>
    <cellStyle name="60% - Accent3 15 2" xfId="123" xr:uid="{00000000-0005-0000-0000-000006050000}"/>
    <cellStyle name="60% - Accent3 15 2 2" xfId="8606" xr:uid="{5E7967CC-93DB-40E0-B1F5-A793F6279095}"/>
    <cellStyle name="60% - Accent3 16 2" xfId="1056" xr:uid="{00000000-0005-0000-0000-000007050000}"/>
    <cellStyle name="60% - Accent3 16 2 2" xfId="8607" xr:uid="{CECE32C5-C3D0-4EDF-814C-4418AA966E50}"/>
    <cellStyle name="60% - Accent3 17 2" xfId="2861" xr:uid="{00000000-0005-0000-0000-000008050000}"/>
    <cellStyle name="60% - Accent3 17 2 2" xfId="8608" xr:uid="{CD810A01-342B-43BC-8498-4B4989B5DDE9}"/>
    <cellStyle name="60% - Accent3 2" xfId="170" xr:uid="{00000000-0005-0000-0000-000009050000}"/>
    <cellStyle name="60% - Accent3 2 10" xfId="2862" xr:uid="{00000000-0005-0000-0000-00000A050000}"/>
    <cellStyle name="60% - Accent3 2 10 2" xfId="8609" xr:uid="{8530E392-C9B2-49FE-8D6D-524804DB362D}"/>
    <cellStyle name="60% - Accent3 2 11" xfId="2027" xr:uid="{00000000-0005-0000-0000-00000B050000}"/>
    <cellStyle name="60% - Accent3 2 11 2" xfId="8610" xr:uid="{281D9896-52BF-44FA-BF17-DDDB981331A7}"/>
    <cellStyle name="60% - Accent3 2 12" xfId="2863" xr:uid="{00000000-0005-0000-0000-00000C050000}"/>
    <cellStyle name="60% - Accent3 2 12 2" xfId="8611" xr:uid="{2C0429CF-C0A7-4ADF-9349-AEB2D708DC2A}"/>
    <cellStyle name="60% - Accent3 2 13" xfId="91" xr:uid="{00000000-0005-0000-0000-00000D050000}"/>
    <cellStyle name="60% - Accent3 2 13 2" xfId="8612" xr:uid="{0F4CF6B8-CF42-441C-8F03-EBD33FA74A0A}"/>
    <cellStyle name="60% - Accent3 2 14" xfId="108" xr:uid="{00000000-0005-0000-0000-00000E050000}"/>
    <cellStyle name="60% - Accent3 2 14 2" xfId="8613" xr:uid="{36473BF1-E62F-4DCE-B875-523E6E69104D}"/>
    <cellStyle name="60% - Accent3 2 15" xfId="1151" xr:uid="{00000000-0005-0000-0000-00000F050000}"/>
    <cellStyle name="60% - Accent3 2 15 2" xfId="8614" xr:uid="{D135C596-FCDC-4297-BB22-BBC9BEA7B16D}"/>
    <cellStyle name="60% - Accent3 2 16" xfId="1158" xr:uid="{00000000-0005-0000-0000-000010050000}"/>
    <cellStyle name="60% - Accent3 2 16 2" xfId="8615" xr:uid="{81EAEB78-6185-4A3B-B1FE-6EB9F9565C1E}"/>
    <cellStyle name="60% - Accent3 2 17" xfId="784" xr:uid="{00000000-0005-0000-0000-000011050000}"/>
    <cellStyle name="60% - Accent3 2 17 2" xfId="8616" xr:uid="{94FEC124-DB36-4EEF-B062-F9F91652D657}"/>
    <cellStyle name="60% - Accent3 2 18" xfId="646" xr:uid="{00000000-0005-0000-0000-000012050000}"/>
    <cellStyle name="60% - Accent3 2 18 2" xfId="8617" xr:uid="{D107C86E-6DCC-4825-A85D-53F28F6C3DC0}"/>
    <cellStyle name="60% - Accent3 2 19" xfId="1166" xr:uid="{00000000-0005-0000-0000-000013050000}"/>
    <cellStyle name="60% - Accent3 2 19 2" xfId="8618" xr:uid="{2570EE3D-0075-4EA6-B49F-02DADD33C23B}"/>
    <cellStyle name="60% - Accent3 2 2" xfId="2866" xr:uid="{00000000-0005-0000-0000-000014050000}"/>
    <cellStyle name="60% - Accent3 2 2 2" xfId="2872" xr:uid="{00000000-0005-0000-0000-000015050000}"/>
    <cellStyle name="60% - Accent3 2 2 2 2" xfId="8620" xr:uid="{17C94ABD-3FBB-4E1F-9139-816FBBC0091F}"/>
    <cellStyle name="60% - Accent3 2 2 3" xfId="2876" xr:uid="{00000000-0005-0000-0000-000016050000}"/>
    <cellStyle name="60% - Accent3 2 2 3 2" xfId="8621" xr:uid="{69E68CA6-E68A-40EF-B542-B66F628C1BA9}"/>
    <cellStyle name="60% - Accent3 2 2 4" xfId="8619" xr:uid="{B7D238FD-CDB0-4F0E-BA9D-931A9F92D9CE}"/>
    <cellStyle name="60% - Accent3 2 20" xfId="1150" xr:uid="{00000000-0005-0000-0000-000017050000}"/>
    <cellStyle name="60% - Accent3 2 20 2" xfId="8622" xr:uid="{C534F574-EB26-4496-9B81-3809FA145B1C}"/>
    <cellStyle name="60% - Accent3 2 21" xfId="7302" xr:uid="{462EFB84-E25C-43F4-BE42-41F1C1D245B1}"/>
    <cellStyle name="60% - Accent3 2 3" xfId="2879" xr:uid="{00000000-0005-0000-0000-000018050000}"/>
    <cellStyle name="60% - Accent3 2 3 2" xfId="8623" xr:uid="{C93718C1-0915-4EFA-A069-9599971D68A3}"/>
    <cellStyle name="60% - Accent3 2 4" xfId="2884" xr:uid="{00000000-0005-0000-0000-000019050000}"/>
    <cellStyle name="60% - Accent3 2 4 2" xfId="8624" xr:uid="{CC9EBAC9-A82A-4179-BCC5-6D2621BB88A4}"/>
    <cellStyle name="60% - Accent3 2 5" xfId="2526" xr:uid="{00000000-0005-0000-0000-00001A050000}"/>
    <cellStyle name="60% - Accent3 2 5 2" xfId="8625" xr:uid="{5354134E-B18A-4AE5-8769-499A9CE87907}"/>
    <cellStyle name="60% - Accent3 2 6" xfId="2885" xr:uid="{00000000-0005-0000-0000-00001B050000}"/>
    <cellStyle name="60% - Accent3 2 6 2" xfId="8626" xr:uid="{FD9D4AE0-579F-465F-AAC0-0BED0C198C9E}"/>
    <cellStyle name="60% - Accent3 2 7" xfId="2886" xr:uid="{00000000-0005-0000-0000-00001C050000}"/>
    <cellStyle name="60% - Accent3 2 7 2" xfId="8627" xr:uid="{CE970FD9-DFAD-4A2B-B490-A4C48A2DD7F4}"/>
    <cellStyle name="60% - Accent3 2 8" xfId="1517" xr:uid="{00000000-0005-0000-0000-00001D050000}"/>
    <cellStyle name="60% - Accent3 2 8 2" xfId="8628" xr:uid="{6C481FC3-1AA7-42F3-BE5C-6BAC7F78E316}"/>
    <cellStyle name="60% - Accent3 2 9" xfId="1520" xr:uid="{00000000-0005-0000-0000-00001E050000}"/>
    <cellStyle name="60% - Accent3 2 9 2" xfId="8629" xr:uid="{DBDB9F30-EC2B-472E-9B93-0DD4CE0ED6A7}"/>
    <cellStyle name="60% - Accent3 3" xfId="2887" xr:uid="{00000000-0005-0000-0000-00001F050000}"/>
    <cellStyle name="60% - Accent3 3 2" xfId="2889" xr:uid="{00000000-0005-0000-0000-000020050000}"/>
    <cellStyle name="60% - Accent3 3 2 2" xfId="8630" xr:uid="{D1E1CDCE-964F-4551-8C22-4F55CF7FB9E4}"/>
    <cellStyle name="60% - Accent3 3 3" xfId="7303" xr:uid="{597E559B-4D08-49D0-AFD9-E55118BE78C9}"/>
    <cellStyle name="60% - Accent3 4" xfId="2891" xr:uid="{00000000-0005-0000-0000-000021050000}"/>
    <cellStyle name="60% - Accent3 4 2" xfId="2893" xr:uid="{00000000-0005-0000-0000-000022050000}"/>
    <cellStyle name="60% - Accent3 4 2 2" xfId="8632" xr:uid="{B1F53AB6-B50B-4EF5-B1B4-4F4109E975EE}"/>
    <cellStyle name="60% - Accent3 4 3" xfId="8631" xr:uid="{A5DB3078-0EDD-4258-8D03-AA1A9FD5120F}"/>
    <cellStyle name="60% - Accent3 5" xfId="2900" xr:uid="{00000000-0005-0000-0000-000023050000}"/>
    <cellStyle name="60% - Accent3 5 2" xfId="2901" xr:uid="{00000000-0005-0000-0000-000024050000}"/>
    <cellStyle name="60% - Accent3 5 2 2" xfId="8634" xr:uid="{C9C55F5D-FE54-4EB2-8683-1748D5C609DD}"/>
    <cellStyle name="60% - Accent3 5 3" xfId="8633" xr:uid="{2D956236-3C17-472C-956A-79E5429DABA5}"/>
    <cellStyle name="60% - Accent3 6" xfId="2902" xr:uid="{00000000-0005-0000-0000-000025050000}"/>
    <cellStyle name="60% - Accent3 6 2" xfId="2905" xr:uid="{00000000-0005-0000-0000-000026050000}"/>
    <cellStyle name="60% - Accent3 6 2 2" xfId="8636" xr:uid="{801C5E1D-60FD-4983-90D2-FB838FA79DC1}"/>
    <cellStyle name="60% - Accent3 6 3" xfId="8635" xr:uid="{28DF37F9-D773-451A-B8AB-27585A5E1063}"/>
    <cellStyle name="60% - Accent3 7" xfId="1043" xr:uid="{00000000-0005-0000-0000-000027050000}"/>
    <cellStyle name="60% - Accent3 7 2" xfId="2906" xr:uid="{00000000-0005-0000-0000-000028050000}"/>
    <cellStyle name="60% - Accent3 7 2 2" xfId="8638" xr:uid="{ECB4A101-8447-490A-AFA4-203490A2C05B}"/>
    <cellStyle name="60% - Accent3 7 3" xfId="8637" xr:uid="{430A2089-C2D0-42EE-AC5C-1789490FA5C2}"/>
    <cellStyle name="60% - Accent3 8" xfId="2910" xr:uid="{00000000-0005-0000-0000-000029050000}"/>
    <cellStyle name="60% - Accent3 8 2" xfId="81" xr:uid="{00000000-0005-0000-0000-00002A050000}"/>
    <cellStyle name="60% - Accent3 8 2 2" xfId="8640" xr:uid="{A0599217-3D08-4E4F-8C4E-F4C716B66D87}"/>
    <cellStyle name="60% - Accent3 8 3" xfId="8639" xr:uid="{3ECB70CD-8C10-41CD-8612-84D464DC8AB1}"/>
    <cellStyle name="60% - Accent3 9 2" xfId="2912" xr:uid="{00000000-0005-0000-0000-00002B050000}"/>
    <cellStyle name="60% - Accent3 9 2 2" xfId="8641" xr:uid="{FB812A1B-4ED9-44D0-9148-1B0B5C60A3F7}"/>
    <cellStyle name="60% - Accent4 10 2" xfId="2009" xr:uid="{00000000-0005-0000-0000-00002C050000}"/>
    <cellStyle name="60% - Accent4 10 2 2" xfId="8642" xr:uid="{A554B419-A116-451E-8A56-512A812D6985}"/>
    <cellStyle name="60% - Accent4 11 2" xfId="2915" xr:uid="{00000000-0005-0000-0000-00002D050000}"/>
    <cellStyle name="60% - Accent4 11 2 2" xfId="8643" xr:uid="{2D165AFF-B431-458C-819F-75EAC0BD1067}"/>
    <cellStyle name="60% - Accent4 12 2" xfId="2921" xr:uid="{00000000-0005-0000-0000-00002E050000}"/>
    <cellStyle name="60% - Accent4 12 2 2" xfId="8644" xr:uid="{85B03C60-DFAA-455D-9912-9714557E77C9}"/>
    <cellStyle name="60% - Accent4 13 2" xfId="333" xr:uid="{00000000-0005-0000-0000-00002F050000}"/>
    <cellStyle name="60% - Accent4 13 2 2" xfId="8645" xr:uid="{EC47E9DD-0A24-4ADC-9009-3E21795AA451}"/>
    <cellStyle name="60% - Accent4 14 2" xfId="1069" xr:uid="{00000000-0005-0000-0000-000030050000}"/>
    <cellStyle name="60% - Accent4 14 2 2" xfId="8646" xr:uid="{0DEA9658-E4E3-4C17-AD95-8CB1E48EA52E}"/>
    <cellStyle name="60% - Accent4 15 2" xfId="965" xr:uid="{00000000-0005-0000-0000-000031050000}"/>
    <cellStyle name="60% - Accent4 15 2 2" xfId="8647" xr:uid="{D1EB9B89-8A48-422B-9FEF-C47E22020EAC}"/>
    <cellStyle name="60% - Accent4 16 2" xfId="2929" xr:uid="{00000000-0005-0000-0000-000032050000}"/>
    <cellStyle name="60% - Accent4 16 2 2" xfId="8648" xr:uid="{9F54ED47-FE7F-4DCB-9226-376244716663}"/>
    <cellStyle name="60% - Accent4 17 2" xfId="1128" xr:uid="{00000000-0005-0000-0000-000033050000}"/>
    <cellStyle name="60% - Accent4 17 2 2" xfId="8649" xr:uid="{C14F1682-EE09-4309-B72C-CA7FAFAEED05}"/>
    <cellStyle name="60% - Accent4 2" xfId="1012" xr:uid="{00000000-0005-0000-0000-000034050000}"/>
    <cellStyle name="60% - Accent4 2 10" xfId="1186" xr:uid="{00000000-0005-0000-0000-000035050000}"/>
    <cellStyle name="60% - Accent4 2 10 2" xfId="8650" xr:uid="{AF70CDAB-34EB-4B7A-B305-D2A17365BADF}"/>
    <cellStyle name="60% - Accent4 2 11" xfId="2450" xr:uid="{00000000-0005-0000-0000-000036050000}"/>
    <cellStyle name="60% - Accent4 2 11 2" xfId="8651" xr:uid="{A91695D9-A885-4B5D-BF52-A341E49FB94D}"/>
    <cellStyle name="60% - Accent4 2 12" xfId="2567" xr:uid="{00000000-0005-0000-0000-000037050000}"/>
    <cellStyle name="60% - Accent4 2 12 2" xfId="8652" xr:uid="{DD2B5DE2-E554-4CD7-AA89-1F40331E1CC5}"/>
    <cellStyle name="60% - Accent4 2 13" xfId="2577" xr:uid="{00000000-0005-0000-0000-000038050000}"/>
    <cellStyle name="60% - Accent4 2 13 2" xfId="8653" xr:uid="{2AB44D67-F613-4680-8436-C7AD08568E69}"/>
    <cellStyle name="60% - Accent4 2 14" xfId="2582" xr:uid="{00000000-0005-0000-0000-000039050000}"/>
    <cellStyle name="60% - Accent4 2 14 2" xfId="8654" xr:uid="{058133D6-6D28-41E9-968B-44DD7EFBFEC5}"/>
    <cellStyle name="60% - Accent4 2 15" xfId="2595" xr:uid="{00000000-0005-0000-0000-00003A050000}"/>
    <cellStyle name="60% - Accent4 2 15 2" xfId="8655" xr:uid="{477DF8E9-DE2D-4E42-B131-86293037FC59}"/>
    <cellStyle name="60% - Accent4 2 16" xfId="2603" xr:uid="{00000000-0005-0000-0000-00003B050000}"/>
    <cellStyle name="60% - Accent4 2 16 2" xfId="8656" xr:uid="{C8B5C79E-DA7A-499E-8A45-C25CF5F919CA}"/>
    <cellStyle name="60% - Accent4 2 17" xfId="2614" xr:uid="{00000000-0005-0000-0000-00003C050000}"/>
    <cellStyle name="60% - Accent4 2 17 2" xfId="8657" xr:uid="{578C301E-1C93-4331-AA71-8A4822A24A85}"/>
    <cellStyle name="60% - Accent4 2 18" xfId="2633" xr:uid="{00000000-0005-0000-0000-00003D050000}"/>
    <cellStyle name="60% - Accent4 2 18 2" xfId="8658" xr:uid="{D359DC21-5383-43BF-8A4C-8E022A196C3E}"/>
    <cellStyle name="60% - Accent4 2 19" xfId="2635" xr:uid="{00000000-0005-0000-0000-00003E050000}"/>
    <cellStyle name="60% - Accent4 2 19 2" xfId="8659" xr:uid="{1B4F14A3-8BCF-4DD1-BF38-DC4C90D06003}"/>
    <cellStyle name="60% - Accent4 2 2" xfId="961" xr:uid="{00000000-0005-0000-0000-00003F050000}"/>
    <cellStyle name="60% - Accent4 2 2 2" xfId="973" xr:uid="{00000000-0005-0000-0000-000040050000}"/>
    <cellStyle name="60% - Accent4 2 2 2 2" xfId="8661" xr:uid="{2C2A4F33-E823-4FCB-9A7E-2C8147B1E4DF}"/>
    <cellStyle name="60% - Accent4 2 2 3" xfId="1247" xr:uid="{00000000-0005-0000-0000-000041050000}"/>
    <cellStyle name="60% - Accent4 2 2 3 2" xfId="8662" xr:uid="{275BBBD6-2DBF-4269-BE6B-1F749B4882EB}"/>
    <cellStyle name="60% - Accent4 2 2 4" xfId="8660" xr:uid="{BD4EA44A-FF86-45A3-A279-159F1834A5BA}"/>
    <cellStyle name="60% - Accent4 2 20" xfId="2594" xr:uid="{00000000-0005-0000-0000-000042050000}"/>
    <cellStyle name="60% - Accent4 2 20 2" xfId="8663" xr:uid="{21070678-16BD-43C6-A238-669F7549F8A4}"/>
    <cellStyle name="60% - Accent4 2 21" xfId="7304" xr:uid="{B6DAD1AA-96BB-438B-861C-4ED2B60A9506}"/>
    <cellStyle name="60% - Accent4 2 3" xfId="2930" xr:uid="{00000000-0005-0000-0000-000043050000}"/>
    <cellStyle name="60% - Accent4 2 3 2" xfId="8664" xr:uid="{EABEF6DE-EC16-4DE4-A4D9-37BBBDF799F9}"/>
    <cellStyle name="60% - Accent4 2 4" xfId="1800" xr:uid="{00000000-0005-0000-0000-000044050000}"/>
    <cellStyle name="60% - Accent4 2 4 2" xfId="8665" xr:uid="{2C33F8AD-2A8E-4D1B-B49C-37830A45C874}"/>
    <cellStyle name="60% - Accent4 2 5" xfId="2748" xr:uid="{00000000-0005-0000-0000-000045050000}"/>
    <cellStyle name="60% - Accent4 2 5 2" xfId="8666" xr:uid="{65D03136-4369-4F8A-8FB1-7DBD9B9AE079}"/>
    <cellStyle name="60% - Accent4 2 6" xfId="2769" xr:uid="{00000000-0005-0000-0000-000046050000}"/>
    <cellStyle name="60% - Accent4 2 6 2" xfId="8667" xr:uid="{7AE5CE17-45CE-45AB-9D75-AB38A04DA5A4}"/>
    <cellStyle name="60% - Accent4 2 7" xfId="1490" xr:uid="{00000000-0005-0000-0000-000047050000}"/>
    <cellStyle name="60% - Accent4 2 7 2" xfId="8668" xr:uid="{B54A8E1F-A106-447E-98A3-C4C88DEDEF74}"/>
    <cellStyle name="60% - Accent4 2 8" xfId="1212" xr:uid="{00000000-0005-0000-0000-000048050000}"/>
    <cellStyle name="60% - Accent4 2 8 2" xfId="8669" xr:uid="{A7180B71-2ABA-4EB0-9532-D4E6B82FDC39}"/>
    <cellStyle name="60% - Accent4 2 9" xfId="2772" xr:uid="{00000000-0005-0000-0000-000049050000}"/>
    <cellStyle name="60% - Accent4 2 9 2" xfId="8670" xr:uid="{42F2CBB8-1A69-4AC1-8FA7-741E9CAAAAB3}"/>
    <cellStyle name="60% - Accent4 3" xfId="2932" xr:uid="{00000000-0005-0000-0000-00004A050000}"/>
    <cellStyle name="60% - Accent4 3 2" xfId="2925" xr:uid="{00000000-0005-0000-0000-00004B050000}"/>
    <cellStyle name="60% - Accent4 3 2 2" xfId="8671" xr:uid="{D8FD05A0-42AE-43CD-AFCA-3687FD4BF4A2}"/>
    <cellStyle name="60% - Accent4 3 3" xfId="7305" xr:uid="{DD1246C9-62B9-4BF8-8B4B-44A2FEF149DB}"/>
    <cellStyle name="60% - Accent4 4" xfId="1114" xr:uid="{00000000-0005-0000-0000-00004C050000}"/>
    <cellStyle name="60% - Accent4 4 2" xfId="1124" xr:uid="{00000000-0005-0000-0000-00004D050000}"/>
    <cellStyle name="60% - Accent4 4 2 2" xfId="8673" xr:uid="{2EE82A37-E868-49CC-88EF-9FEDACD41A9D}"/>
    <cellStyle name="60% - Accent4 4 3" xfId="8672" xr:uid="{3EF4A8D8-AFE2-4F89-AD7B-1D0B487506E5}"/>
    <cellStyle name="60% - Accent4 5" xfId="2936" xr:uid="{00000000-0005-0000-0000-00004E050000}"/>
    <cellStyle name="60% - Accent4 5 2" xfId="2939" xr:uid="{00000000-0005-0000-0000-00004F050000}"/>
    <cellStyle name="60% - Accent4 5 2 2" xfId="8675" xr:uid="{A066B329-0818-4736-BC08-701C24342466}"/>
    <cellStyle name="60% - Accent4 5 3" xfId="8674" xr:uid="{A588F3FD-8549-4A6F-A94B-F686D2143574}"/>
    <cellStyle name="60% - Accent4 6" xfId="2940" xr:uid="{00000000-0005-0000-0000-000050050000}"/>
    <cellStyle name="60% - Accent4 6 2" xfId="407" xr:uid="{00000000-0005-0000-0000-000051050000}"/>
    <cellStyle name="60% - Accent4 6 2 2" xfId="8677" xr:uid="{14D67E53-2D88-4540-B9BD-6FCCF4D36A46}"/>
    <cellStyle name="60% - Accent4 6 3" xfId="8676" xr:uid="{C1CEABB1-E2E9-446B-A716-6F96F201E5DA}"/>
    <cellStyle name="60% - Accent4 7" xfId="43" xr:uid="{00000000-0005-0000-0000-000052050000}"/>
    <cellStyle name="60% - Accent4 7 2" xfId="1946" xr:uid="{00000000-0005-0000-0000-000053050000}"/>
    <cellStyle name="60% - Accent4 7 2 2" xfId="8679" xr:uid="{3DCA1512-5581-4DB5-9088-226202243D35}"/>
    <cellStyle name="60% - Accent4 7 3" xfId="8678" xr:uid="{9182D53E-C6F2-4437-BED0-9B91900FD044}"/>
    <cellStyle name="60% - Accent4 8" xfId="2943" xr:uid="{00000000-0005-0000-0000-000054050000}"/>
    <cellStyle name="60% - Accent4 8 2" xfId="653" xr:uid="{00000000-0005-0000-0000-000055050000}"/>
    <cellStyle name="60% - Accent4 8 2 2" xfId="8681" xr:uid="{A35C7BCB-0CF1-402B-8D14-ACC0D0B8E685}"/>
    <cellStyle name="60% - Accent4 8 3" xfId="8680" xr:uid="{9559FB7B-4AE6-4503-9B4B-0BB2D28BBBB3}"/>
    <cellStyle name="60% - Accent4 9 2" xfId="543" xr:uid="{00000000-0005-0000-0000-000056050000}"/>
    <cellStyle name="60% - Accent4 9 2 2" xfId="8682" xr:uid="{C5098684-37A3-417A-B823-2EECCF720DB4}"/>
    <cellStyle name="60% - Accent5 10 2" xfId="922" xr:uid="{00000000-0005-0000-0000-000057050000}"/>
    <cellStyle name="60% - Accent5 10 2 2" xfId="8683" xr:uid="{BD96AF36-4AC7-430F-A87A-0B4245749F59}"/>
    <cellStyle name="60% - Accent5 11 2" xfId="467" xr:uid="{00000000-0005-0000-0000-000058050000}"/>
    <cellStyle name="60% - Accent5 11 2 2" xfId="8684" xr:uid="{91EC22FE-7671-4BDC-A7E7-D39E5DFA8757}"/>
    <cellStyle name="60% - Accent5 12 2" xfId="368" xr:uid="{00000000-0005-0000-0000-000059050000}"/>
    <cellStyle name="60% - Accent5 12 2 2" xfId="8685" xr:uid="{AF68B506-F47D-4262-9ABD-F48D936DA25C}"/>
    <cellStyle name="60% - Accent5 13 2" xfId="1455" xr:uid="{00000000-0005-0000-0000-00005A050000}"/>
    <cellStyle name="60% - Accent5 13 2 2" xfId="8686" xr:uid="{E104AB30-244A-40DC-8278-A2BD32719079}"/>
    <cellStyle name="60% - Accent5 14 2" xfId="1925" xr:uid="{00000000-0005-0000-0000-00005B050000}"/>
    <cellStyle name="60% - Accent5 14 2 2" xfId="8687" xr:uid="{188DAE6A-FCE7-4126-841E-393C02DAE90A}"/>
    <cellStyle name="60% - Accent5 15 2" xfId="168" xr:uid="{00000000-0005-0000-0000-00005C050000}"/>
    <cellStyle name="60% - Accent5 15 2 2" xfId="8688" xr:uid="{3B141204-FEEE-4F94-B5E9-A4429347CDAD}"/>
    <cellStyle name="60% - Accent5 16 2" xfId="1009" xr:uid="{00000000-0005-0000-0000-00005D050000}"/>
    <cellStyle name="60% - Accent5 16 2 2" xfId="8689" xr:uid="{954E0AA7-E733-4444-BDC8-646A7E176410}"/>
    <cellStyle name="60% - Accent5 17 2" xfId="2365" xr:uid="{00000000-0005-0000-0000-00005E050000}"/>
    <cellStyle name="60% - Accent5 17 2 2" xfId="8690" xr:uid="{47F98692-A978-48CE-9E0F-3147CD69C0E3}"/>
    <cellStyle name="60% - Accent5 2" xfId="2642" xr:uid="{00000000-0005-0000-0000-00005F050000}"/>
    <cellStyle name="60% - Accent5 2 10" xfId="2945" xr:uid="{00000000-0005-0000-0000-000060050000}"/>
    <cellStyle name="60% - Accent5 2 10 2" xfId="8691" xr:uid="{69FA79C5-F31E-4E55-87A0-9D4612B48EA5}"/>
    <cellStyle name="60% - Accent5 2 11" xfId="634" xr:uid="{00000000-0005-0000-0000-000061050000}"/>
    <cellStyle name="60% - Accent5 2 11 2" xfId="8692" xr:uid="{9DD7D121-ED00-4990-9FBD-C07D3DBA1231}"/>
    <cellStyle name="60% - Accent5 2 12" xfId="2946" xr:uid="{00000000-0005-0000-0000-000062050000}"/>
    <cellStyle name="60% - Accent5 2 12 2" xfId="8693" xr:uid="{DDFE60D9-69E7-420D-8252-9DA83EB6A32B}"/>
    <cellStyle name="60% - Accent5 2 13" xfId="2947" xr:uid="{00000000-0005-0000-0000-000063050000}"/>
    <cellStyle name="60% - Accent5 2 13 2" xfId="8694" xr:uid="{B5B305BF-0B25-4E81-AA96-7A78D91099EE}"/>
    <cellStyle name="60% - Accent5 2 14" xfId="2950" xr:uid="{00000000-0005-0000-0000-000064050000}"/>
    <cellStyle name="60% - Accent5 2 14 2" xfId="8695" xr:uid="{7AE5047C-6965-4FF8-9DEC-4D5F17169EF8}"/>
    <cellStyle name="60% - Accent5 2 15" xfId="2737" xr:uid="{00000000-0005-0000-0000-000065050000}"/>
    <cellStyle name="60% - Accent5 2 15 2" xfId="8696" xr:uid="{B59AECB0-83DD-457F-A6AA-585FA3392693}"/>
    <cellStyle name="60% - Accent5 2 16" xfId="2951" xr:uid="{00000000-0005-0000-0000-000066050000}"/>
    <cellStyle name="60% - Accent5 2 16 2" xfId="8697" xr:uid="{14C459C0-9B33-4DFF-A5F9-8FFBED231423}"/>
    <cellStyle name="60% - Accent5 2 17" xfId="2952" xr:uid="{00000000-0005-0000-0000-000067050000}"/>
    <cellStyle name="60% - Accent5 2 17 2" xfId="8698" xr:uid="{AAE77DBF-433A-4B66-98A4-D6C07EFB3E47}"/>
    <cellStyle name="60% - Accent5 2 18" xfId="2953" xr:uid="{00000000-0005-0000-0000-000068050000}"/>
    <cellStyle name="60% - Accent5 2 18 2" xfId="8699" xr:uid="{71EF2944-FAD9-4E07-925F-166CDDB4FF0A}"/>
    <cellStyle name="60% - Accent5 2 19" xfId="2954" xr:uid="{00000000-0005-0000-0000-000069050000}"/>
    <cellStyle name="60% - Accent5 2 19 2" xfId="8700" xr:uid="{A06C9D77-E644-41EA-85A3-691524DA4DF0}"/>
    <cellStyle name="60% - Accent5 2 2" xfId="2955" xr:uid="{00000000-0005-0000-0000-00006A050000}"/>
    <cellStyle name="60% - Accent5 2 2 2" xfId="2959" xr:uid="{00000000-0005-0000-0000-00006B050000}"/>
    <cellStyle name="60% - Accent5 2 2 2 2" xfId="8702" xr:uid="{5BEE3DDD-D93B-42D1-817D-FAC0992D06E0}"/>
    <cellStyle name="60% - Accent5 2 2 3" xfId="2962" xr:uid="{00000000-0005-0000-0000-00006C050000}"/>
    <cellStyle name="60% - Accent5 2 2 3 2" xfId="8703" xr:uid="{7D2DC451-A1E2-48C7-98DF-2C1AAD619DB3}"/>
    <cellStyle name="60% - Accent5 2 2 4" xfId="8701" xr:uid="{0A32A88B-9D8B-42C1-89B2-34680C3013CC}"/>
    <cellStyle name="60% - Accent5 2 20" xfId="2736" xr:uid="{00000000-0005-0000-0000-00006D050000}"/>
    <cellStyle name="60% - Accent5 2 20 2" xfId="8704" xr:uid="{CDB7A9C8-65C6-4969-8B51-478DED8B5BFB}"/>
    <cellStyle name="60% - Accent5 2 21" xfId="7306" xr:uid="{B17E60CF-1E4E-44F4-8B86-44F9C841E6D0}"/>
    <cellStyle name="60% - Accent5 2 3" xfId="2963" xr:uid="{00000000-0005-0000-0000-00006E050000}"/>
    <cellStyle name="60% - Accent5 2 3 2" xfId="8705" xr:uid="{23AFA741-000B-49A4-B2F6-AF5E467101C9}"/>
    <cellStyle name="60% - Accent5 2 4" xfId="394" xr:uid="{00000000-0005-0000-0000-00006F050000}"/>
    <cellStyle name="60% - Accent5 2 4 2" xfId="8706" xr:uid="{29B383BF-41D8-48EE-A5C0-12A38CEDDB1D}"/>
    <cellStyle name="60% - Accent5 2 5" xfId="2965" xr:uid="{00000000-0005-0000-0000-000070050000}"/>
    <cellStyle name="60% - Accent5 2 5 2" xfId="8707" xr:uid="{59F007A0-3648-4B11-8214-5E5079D8FDA1}"/>
    <cellStyle name="60% - Accent5 2 6" xfId="528" xr:uid="{00000000-0005-0000-0000-000071050000}"/>
    <cellStyle name="60% - Accent5 2 6 2" xfId="8708" xr:uid="{9652C338-000E-44CE-8C7E-738E95B234DC}"/>
    <cellStyle name="60% - Accent5 2 7" xfId="1568" xr:uid="{00000000-0005-0000-0000-000072050000}"/>
    <cellStyle name="60% - Accent5 2 7 2" xfId="8709" xr:uid="{5F15FAB6-F18D-46B9-AF8E-868E6D75F364}"/>
    <cellStyle name="60% - Accent5 2 8" xfId="2969" xr:uid="{00000000-0005-0000-0000-000073050000}"/>
    <cellStyle name="60% - Accent5 2 8 2" xfId="8710" xr:uid="{09AF2D91-09A4-415A-922E-13299130B923}"/>
    <cellStyle name="60% - Accent5 2 9" xfId="2970" xr:uid="{00000000-0005-0000-0000-000074050000}"/>
    <cellStyle name="60% - Accent5 2 9 2" xfId="8711" xr:uid="{16037169-828F-4F35-82DC-4B2616B98548}"/>
    <cellStyle name="60% - Accent5 3" xfId="2649" xr:uid="{00000000-0005-0000-0000-000075050000}"/>
    <cellStyle name="60% - Accent5 3 2" xfId="2972" xr:uid="{00000000-0005-0000-0000-000076050000}"/>
    <cellStyle name="60% - Accent5 3 2 2" xfId="8712" xr:uid="{D4B67F62-5F13-4BB5-B68B-B54FEA529D13}"/>
    <cellStyle name="60% - Accent5 3 3" xfId="7307" xr:uid="{2F852912-D8C4-4E0E-80DF-D7A0CC68D057}"/>
    <cellStyle name="60% - Accent5 4" xfId="2654" xr:uid="{00000000-0005-0000-0000-000077050000}"/>
    <cellStyle name="60% - Accent5 4 2" xfId="2977" xr:uid="{00000000-0005-0000-0000-000078050000}"/>
    <cellStyle name="60% - Accent5 4 2 2" xfId="8714" xr:uid="{A4A49224-39EE-46BD-8972-D0B9B983D5AE}"/>
    <cellStyle name="60% - Accent5 4 3" xfId="8713" xr:uid="{D9D6A22C-930B-47FE-A318-3707E50B1583}"/>
    <cellStyle name="60% - Accent5 5" xfId="1635" xr:uid="{00000000-0005-0000-0000-000079050000}"/>
    <cellStyle name="60% - Accent5 5 2" xfId="2982" xr:uid="{00000000-0005-0000-0000-00007A050000}"/>
    <cellStyle name="60% - Accent5 5 2 2" xfId="8716" xr:uid="{4E10F1BF-A9B2-4935-AE6D-DD321DE8C6A7}"/>
    <cellStyle name="60% - Accent5 5 3" xfId="8715" xr:uid="{E22EC340-088F-43D0-A3F5-C7C8D8A2EA66}"/>
    <cellStyle name="60% - Accent5 6" xfId="2988" xr:uid="{00000000-0005-0000-0000-00007B050000}"/>
    <cellStyle name="60% - Accent5 6 2" xfId="2990" xr:uid="{00000000-0005-0000-0000-00007C050000}"/>
    <cellStyle name="60% - Accent5 6 2 2" xfId="8718" xr:uid="{E4BBF18D-F228-4DE7-A2D2-C9445187FD93}"/>
    <cellStyle name="60% - Accent5 6 3" xfId="8717" xr:uid="{E87C8875-40C6-41F5-B2FC-BDB8253010A7}"/>
    <cellStyle name="60% - Accent5 7" xfId="1960" xr:uid="{00000000-0005-0000-0000-00007D050000}"/>
    <cellStyle name="60% - Accent5 7 2" xfId="2993" xr:uid="{00000000-0005-0000-0000-00007E050000}"/>
    <cellStyle name="60% - Accent5 7 2 2" xfId="8720" xr:uid="{4A707226-3602-48D3-B7E9-FB17CFDAA585}"/>
    <cellStyle name="60% - Accent5 7 3" xfId="8719" xr:uid="{75BD316A-0AE6-46B3-BE16-7D24C65F033F}"/>
    <cellStyle name="60% - Accent5 8" xfId="2998" xr:uid="{00000000-0005-0000-0000-00007F050000}"/>
    <cellStyle name="60% - Accent5 8 2" xfId="396" xr:uid="{00000000-0005-0000-0000-000080050000}"/>
    <cellStyle name="60% - Accent5 8 2 2" xfId="8722" xr:uid="{E5168A75-532C-438D-91E0-75F152A1A587}"/>
    <cellStyle name="60% - Accent5 8 3" xfId="8721" xr:uid="{F1E12982-5A2F-4EF4-A919-32A7B81DF702}"/>
    <cellStyle name="60% - Accent5 9 2" xfId="2817" xr:uid="{00000000-0005-0000-0000-000081050000}"/>
    <cellStyle name="60% - Accent5 9 2 2" xfId="8723" xr:uid="{8B7AF46D-E197-4A88-AF2E-BB91D9B7594C}"/>
    <cellStyle name="60% - Accent6 10 2" xfId="2106" xr:uid="{00000000-0005-0000-0000-000082050000}"/>
    <cellStyle name="60% - Accent6 10 2 2" xfId="8724" xr:uid="{589C5DF1-F7C6-4CFB-9E62-F00B086E7ED6}"/>
    <cellStyle name="60% - Accent6 11 2" xfId="1206" xr:uid="{00000000-0005-0000-0000-000083050000}"/>
    <cellStyle name="60% - Accent6 11 2 2" xfId="8725" xr:uid="{1479C027-5EEA-4121-B3B1-DCF98F4AC539}"/>
    <cellStyle name="60% - Accent6 12 2" xfId="493" xr:uid="{00000000-0005-0000-0000-000084050000}"/>
    <cellStyle name="60% - Accent6 12 2 2" xfId="8726" xr:uid="{3C509902-D524-4BA6-8711-C9EB6BC509CF}"/>
    <cellStyle name="60% - Accent6 13 2" xfId="2899" xr:uid="{00000000-0005-0000-0000-000085050000}"/>
    <cellStyle name="60% - Accent6 13 2 2" xfId="8727" xr:uid="{55B0385D-29F1-4411-A517-1B5C70190A25}"/>
    <cellStyle name="60% - Accent6 14 2" xfId="2935" xr:uid="{00000000-0005-0000-0000-000086050000}"/>
    <cellStyle name="60% - Accent6 14 2 2" xfId="8728" xr:uid="{8BBEF189-FD0A-4808-97B0-14AD941CD9DC}"/>
    <cellStyle name="60% - Accent6 15 2" xfId="1632" xr:uid="{00000000-0005-0000-0000-000087050000}"/>
    <cellStyle name="60% - Accent6 15 2 2" xfId="8729" xr:uid="{00C298E2-0CBA-4019-81E5-520EF4664DF8}"/>
    <cellStyle name="60% - Accent6 16 2" xfId="2420" xr:uid="{00000000-0005-0000-0000-000088050000}"/>
    <cellStyle name="60% - Accent6 16 2 2" xfId="8730" xr:uid="{2EC2F34A-1556-4643-974E-27D96C86D242}"/>
    <cellStyle name="60% - Accent6 17 2" xfId="2670" xr:uid="{00000000-0005-0000-0000-000089050000}"/>
    <cellStyle name="60% - Accent6 17 2 2" xfId="8731" xr:uid="{132E9750-D75F-4FE0-98CC-7586D472D7D2}"/>
    <cellStyle name="60% - Accent6 2" xfId="2400" xr:uid="{00000000-0005-0000-0000-00008A050000}"/>
    <cellStyle name="60% - Accent6 2 10" xfId="2999" xr:uid="{00000000-0005-0000-0000-00008B050000}"/>
    <cellStyle name="60% - Accent6 2 10 2" xfId="8732" xr:uid="{22AA2972-CAB0-4459-99AA-FBC5BB3A149A}"/>
    <cellStyle name="60% - Accent6 2 11" xfId="3000" xr:uid="{00000000-0005-0000-0000-00008C050000}"/>
    <cellStyle name="60% - Accent6 2 11 2" xfId="8733" xr:uid="{C68E644E-9A5A-40F1-9E9B-3B5DBA934D09}"/>
    <cellStyle name="60% - Accent6 2 12" xfId="613" xr:uid="{00000000-0005-0000-0000-00008D050000}"/>
    <cellStyle name="60% - Accent6 2 12 2" xfId="8734" xr:uid="{CBDE5F79-D1A4-4DAC-8F91-3AB65F271AA0}"/>
    <cellStyle name="60% - Accent6 2 13" xfId="3001" xr:uid="{00000000-0005-0000-0000-00008E050000}"/>
    <cellStyle name="60% - Accent6 2 13 2" xfId="8735" xr:uid="{37F71251-3053-47BA-96D8-B8376E14387E}"/>
    <cellStyle name="60% - Accent6 2 14" xfId="3002" xr:uid="{00000000-0005-0000-0000-00008F050000}"/>
    <cellStyle name="60% - Accent6 2 14 2" xfId="8736" xr:uid="{14E56F4A-BA05-4F8A-A1F9-C0C577651681}"/>
    <cellStyle name="60% - Accent6 2 15" xfId="2784" xr:uid="{00000000-0005-0000-0000-000090050000}"/>
    <cellStyle name="60% - Accent6 2 15 2" xfId="8737" xr:uid="{86E316CB-759E-490A-8ACE-816F86E1A795}"/>
    <cellStyle name="60% - Accent6 2 16" xfId="3003" xr:uid="{00000000-0005-0000-0000-000091050000}"/>
    <cellStyle name="60% - Accent6 2 16 2" xfId="8738" xr:uid="{3AC2933D-AD39-4892-B056-4205D0A0AC87}"/>
    <cellStyle name="60% - Accent6 2 17" xfId="3004" xr:uid="{00000000-0005-0000-0000-000092050000}"/>
    <cellStyle name="60% - Accent6 2 17 2" xfId="8739" xr:uid="{7C7E585B-46D0-4726-AD56-6CF0DFB48BF8}"/>
    <cellStyle name="60% - Accent6 2 18" xfId="3005" xr:uid="{00000000-0005-0000-0000-000093050000}"/>
    <cellStyle name="60% - Accent6 2 18 2" xfId="8740" xr:uid="{102ACE87-C529-4A03-BD13-EC3434C9057D}"/>
    <cellStyle name="60% - Accent6 2 19" xfId="3006" xr:uid="{00000000-0005-0000-0000-000094050000}"/>
    <cellStyle name="60% - Accent6 2 19 2" xfId="8741" xr:uid="{ADC930EA-8178-403D-972A-3496E2E55188}"/>
    <cellStyle name="60% - Accent6 2 2" xfId="3007" xr:uid="{00000000-0005-0000-0000-000095050000}"/>
    <cellStyle name="60% - Accent6 2 2 2" xfId="2968" xr:uid="{00000000-0005-0000-0000-000096050000}"/>
    <cellStyle name="60% - Accent6 2 2 2 2" xfId="8743" xr:uid="{2844F144-CE03-40F6-9BDF-4EF4259AACCD}"/>
    <cellStyle name="60% - Accent6 2 2 3" xfId="526" xr:uid="{00000000-0005-0000-0000-000097050000}"/>
    <cellStyle name="60% - Accent6 2 2 3 2" xfId="8744" xr:uid="{551B48FA-7D43-4FFD-9B69-1987966CC641}"/>
    <cellStyle name="60% - Accent6 2 2 4" xfId="8742" xr:uid="{381D45B2-13BA-412B-BCA7-3A28D27A93D2}"/>
    <cellStyle name="60% - Accent6 2 20" xfId="2783" xr:uid="{00000000-0005-0000-0000-000098050000}"/>
    <cellStyle name="60% - Accent6 2 20 2" xfId="8745" xr:uid="{FA40CB4E-88F2-412B-8453-DC8E427D2BA4}"/>
    <cellStyle name="60% - Accent6 2 21" xfId="7308" xr:uid="{A2485098-96EA-43F3-B109-74CCD2BF28F0}"/>
    <cellStyle name="60% - Accent6 2 3" xfId="3009" xr:uid="{00000000-0005-0000-0000-000099050000}"/>
    <cellStyle name="60% - Accent6 2 3 2" xfId="8746" xr:uid="{2C84D07F-265C-4476-9203-9710EB98E60B}"/>
    <cellStyle name="60% - Accent6 2 4" xfId="3013" xr:uid="{00000000-0005-0000-0000-00009A050000}"/>
    <cellStyle name="60% - Accent6 2 4 2" xfId="8747" xr:uid="{BC89CE72-158B-43E9-B945-DB4865F39415}"/>
    <cellStyle name="60% - Accent6 2 5" xfId="378" xr:uid="{00000000-0005-0000-0000-00009B050000}"/>
    <cellStyle name="60% - Accent6 2 5 2" xfId="8748" xr:uid="{12ED1EF8-EC59-4441-9DDE-E38B9021BD40}"/>
    <cellStyle name="60% - Accent6 2 6" xfId="3014" xr:uid="{00000000-0005-0000-0000-00009C050000}"/>
    <cellStyle name="60% - Accent6 2 6 2" xfId="8749" xr:uid="{0F269C79-A2D9-4AE2-B98E-37D06F77B118}"/>
    <cellStyle name="60% - Accent6 2 7" xfId="3015" xr:uid="{00000000-0005-0000-0000-00009D050000}"/>
    <cellStyle name="60% - Accent6 2 7 2" xfId="8750" xr:uid="{6B616F06-91DA-44D9-88BA-0EC2ADD57064}"/>
    <cellStyle name="60% - Accent6 2 8" xfId="3016" xr:uid="{00000000-0005-0000-0000-00009E050000}"/>
    <cellStyle name="60% - Accent6 2 8 2" xfId="8751" xr:uid="{D8BDD454-4E8C-444E-B3C8-F9974BD873FD}"/>
    <cellStyle name="60% - Accent6 2 9" xfId="457" xr:uid="{00000000-0005-0000-0000-00009F050000}"/>
    <cellStyle name="60% - Accent6 2 9 2" xfId="8752" xr:uid="{662F89D0-F067-4112-B589-5C7B7745E92F}"/>
    <cellStyle name="60% - Accent6 3" xfId="2405" xr:uid="{00000000-0005-0000-0000-0000A0050000}"/>
    <cellStyle name="60% - Accent6 3 2" xfId="3017" xr:uid="{00000000-0005-0000-0000-0000A1050000}"/>
    <cellStyle name="60% - Accent6 3 2 2" xfId="8753" xr:uid="{C4F28101-F39B-449A-8283-425527E303A0}"/>
    <cellStyle name="60% - Accent6 3 3" xfId="7309" xr:uid="{D084B871-5B66-4902-A9E6-89AF949C2920}"/>
    <cellStyle name="60% - Accent6 4" xfId="2409" xr:uid="{00000000-0005-0000-0000-0000A2050000}"/>
    <cellStyle name="60% - Accent6 4 2" xfId="3022" xr:uid="{00000000-0005-0000-0000-0000A3050000}"/>
    <cellStyle name="60% - Accent6 4 2 2" xfId="8755" xr:uid="{75C07593-6446-489E-B4BE-69617A105381}"/>
    <cellStyle name="60% - Accent6 4 3" xfId="8754" xr:uid="{F2FDEFB6-A067-410E-8918-8BE00080C9E1}"/>
    <cellStyle name="60% - Accent6 5" xfId="2414" xr:uid="{00000000-0005-0000-0000-0000A4050000}"/>
    <cellStyle name="60% - Accent6 5 2" xfId="3024" xr:uid="{00000000-0005-0000-0000-0000A5050000}"/>
    <cellStyle name="60% - Accent6 5 2 2" xfId="8757" xr:uid="{CAD63994-7ACA-4634-B7ED-343C121FB766}"/>
    <cellStyle name="60% - Accent6 5 3" xfId="8756" xr:uid="{543289F8-D507-48A3-BE9A-CCDA5974A0AF}"/>
    <cellStyle name="60% - Accent6 6" xfId="1392" xr:uid="{00000000-0005-0000-0000-0000A6050000}"/>
    <cellStyle name="60% - Accent6 6 2" xfId="1618" xr:uid="{00000000-0005-0000-0000-0000A7050000}"/>
    <cellStyle name="60% - Accent6 6 2 2" xfId="8759" xr:uid="{06ADDB8F-CFC6-43BA-8E41-9703C4F850FC}"/>
    <cellStyle name="60% - Accent6 6 3" xfId="8758" xr:uid="{817AA10D-EA9D-4D3E-8B78-E032B3FD4F30}"/>
    <cellStyle name="60% - Accent6 7" xfId="1965" xr:uid="{00000000-0005-0000-0000-0000A8050000}"/>
    <cellStyle name="60% - Accent6 7 2" xfId="3026" xr:uid="{00000000-0005-0000-0000-0000A9050000}"/>
    <cellStyle name="60% - Accent6 7 2 2" xfId="8761" xr:uid="{A6406B25-F914-4014-B177-9AC18A247D9A}"/>
    <cellStyle name="60% - Accent6 7 3" xfId="8760" xr:uid="{C372EA2A-16EC-4F0B-93DA-7B37AA0C3442}"/>
    <cellStyle name="60% - Accent6 8" xfId="3030" xr:uid="{00000000-0005-0000-0000-0000AA050000}"/>
    <cellStyle name="60% - Accent6 8 2" xfId="3031" xr:uid="{00000000-0005-0000-0000-0000AB050000}"/>
    <cellStyle name="60% - Accent6 8 2 2" xfId="8763" xr:uid="{669EF969-9ED3-4838-951E-3E6EC93395B7}"/>
    <cellStyle name="60% - Accent6 8 3" xfId="8762" xr:uid="{EBA4739F-929D-475F-AC6B-7A30F6FD564C}"/>
    <cellStyle name="60% - Accent6 9 2" xfId="2883" xr:uid="{00000000-0005-0000-0000-0000AC050000}"/>
    <cellStyle name="60% - Accent6 9 2 2" xfId="8764" xr:uid="{89655E29-EF1A-4EFB-A7DB-0C370FA5E94A}"/>
    <cellStyle name="60% - ส่วนที่ถูกเน้น1" xfId="2286" xr:uid="{00000000-0005-0000-0000-0000AD050000}"/>
    <cellStyle name="60% - ส่วนที่ถูกเน้น1 2" xfId="3034" xr:uid="{00000000-0005-0000-0000-0000AE050000}"/>
    <cellStyle name="60% - ส่วนที่ถูกเน้น1 2 2" xfId="7311" xr:uid="{ED3C390A-BE89-4329-9B82-43B38FD8360B}"/>
    <cellStyle name="60% - ส่วนที่ถูกเน้น1 3" xfId="1454" xr:uid="{00000000-0005-0000-0000-0000AF050000}"/>
    <cellStyle name="60% - ส่วนที่ถูกเน้น1 3 2" xfId="7312" xr:uid="{668DB6AB-49C1-4BEA-9765-DA054BB05FB0}"/>
    <cellStyle name="60% - ส่วนที่ถูกเน้น1 4" xfId="3038" xr:uid="{00000000-0005-0000-0000-0000B0050000}"/>
    <cellStyle name="60% - ส่วนที่ถูกเน้น1 4 2" xfId="7313" xr:uid="{64825C3A-DF68-4B11-AB96-D890C972393B}"/>
    <cellStyle name="60% - ส่วนที่ถูกเน้น1 5" xfId="1488" xr:uid="{00000000-0005-0000-0000-0000B1050000}"/>
    <cellStyle name="60% - ส่วนที่ถูกเน้น1 5 2" xfId="7314" xr:uid="{4DC903F6-64BD-4409-B129-F060BE196F6D}"/>
    <cellStyle name="60% - ส่วนที่ถูกเน้น1 6" xfId="3041" xr:uid="{00000000-0005-0000-0000-0000B2050000}"/>
    <cellStyle name="60% - ส่วนที่ถูกเน้น1 6 2" xfId="8765" xr:uid="{F2282CCD-1D18-4F06-A13A-405C85F51A9C}"/>
    <cellStyle name="60% - ส่วนที่ถูกเน้น1 7" xfId="7310" xr:uid="{68731DBE-56C1-4101-9AC0-7384FC40CBAF}"/>
    <cellStyle name="60% - ส่วนที่ถูกเน้น2" xfId="625" xr:uid="{00000000-0005-0000-0000-0000B3050000}"/>
    <cellStyle name="60% - ส่วนที่ถูกเน้น2 2" xfId="1329" xr:uid="{00000000-0005-0000-0000-0000B4050000}"/>
    <cellStyle name="60% - ส่วนที่ถูกเน้น2 2 2" xfId="7316" xr:uid="{A0C5B588-6E39-4910-BE3B-4B8316BBF2B0}"/>
    <cellStyle name="60% - ส่วนที่ถูกเน้น2 3" xfId="1924" xr:uid="{00000000-0005-0000-0000-0000B5050000}"/>
    <cellStyle name="60% - ส่วนที่ถูกเน้น2 3 2" xfId="7317" xr:uid="{F976E13C-B072-46C4-9572-25A6DAF808C7}"/>
    <cellStyle name="60% - ส่วนที่ถูกเน้น2 4" xfId="416" xr:uid="{00000000-0005-0000-0000-0000B6050000}"/>
    <cellStyle name="60% - ส่วนที่ถูกเน้น2 4 2" xfId="7318" xr:uid="{E4B6B09D-46F8-48FA-B56B-24FBB33AE47B}"/>
    <cellStyle name="60% - ส่วนที่ถูกเน้น2 5" xfId="1867" xr:uid="{00000000-0005-0000-0000-0000B7050000}"/>
    <cellStyle name="60% - ส่วนที่ถูกเน้น2 5 2" xfId="7319" xr:uid="{B1022FBE-724E-42E5-B430-E2ADD080C08B}"/>
    <cellStyle name="60% - ส่วนที่ถูกเน้น2 6" xfId="490" xr:uid="{00000000-0005-0000-0000-0000B8050000}"/>
    <cellStyle name="60% - ส่วนที่ถูกเน้น2 6 2" xfId="8766" xr:uid="{3CB4767D-EC7E-4213-B46A-D29317BB5ADC}"/>
    <cellStyle name="60% - ส่วนที่ถูกเน้น2 7" xfId="7315" xr:uid="{261EE98D-D13B-4AB1-AF15-85683DCCF85E}"/>
    <cellStyle name="60% - ส่วนที่ถูกเน้น3" xfId="2288" xr:uid="{00000000-0005-0000-0000-0000B9050000}"/>
    <cellStyle name="60% - ส่วนที่ถูกเน้น3 2" xfId="1142" xr:uid="{00000000-0005-0000-0000-0000BA050000}"/>
    <cellStyle name="60% - ส่วนที่ถูกเน้น3 2 2" xfId="7321" xr:uid="{531AC933-7A6A-486B-BB37-4F45A47C79B4}"/>
    <cellStyle name="60% - ส่วนที่ถูกเน้น3 3" xfId="167" xr:uid="{00000000-0005-0000-0000-0000BB050000}"/>
    <cellStyle name="60% - ส่วนที่ถูกเน้น3 3 2" xfId="7322" xr:uid="{BD050070-EEC5-47F3-AEE1-EF252309E452}"/>
    <cellStyle name="60% - ส่วนที่ถูกเน้น3 4" xfId="1359" xr:uid="{00000000-0005-0000-0000-0000BC050000}"/>
    <cellStyle name="60% - ส่วนที่ถูกเน้น3 4 2" xfId="7323" xr:uid="{8472DF61-E738-4AFA-B327-90DB0B35BD1C}"/>
    <cellStyle name="60% - ส่วนที่ถูกเน้น3 5" xfId="1037" xr:uid="{00000000-0005-0000-0000-0000BD050000}"/>
    <cellStyle name="60% - ส่วนที่ถูกเน้น3 5 2" xfId="7324" xr:uid="{3C1FBC04-455B-4A93-AFDD-1965883293F1}"/>
    <cellStyle name="60% - ส่วนที่ถูกเน้น3 6" xfId="616" xr:uid="{00000000-0005-0000-0000-0000BE050000}"/>
    <cellStyle name="60% - ส่วนที่ถูกเน้น3 6 2" xfId="8767" xr:uid="{FD0B7849-3D4D-45A9-AD84-67AFFE6E2E1D}"/>
    <cellStyle name="60% - ส่วนที่ถูกเน้น3 7" xfId="7320" xr:uid="{D48356D5-3471-4024-9BBB-86F426FA2C37}"/>
    <cellStyle name="60% - ส่วนที่ถูกเน้น4" xfId="2292" xr:uid="{00000000-0005-0000-0000-0000BF050000}"/>
    <cellStyle name="60% - ส่วนที่ถูกเน้น4 2" xfId="1601" xr:uid="{00000000-0005-0000-0000-0000C0050000}"/>
    <cellStyle name="60% - ส่วนที่ถูกเน้น4 2 2" xfId="7326" xr:uid="{4338D719-C070-459B-A3DF-525B6CD80940}"/>
    <cellStyle name="60% - ส่วนที่ถูกเน้น4 3" xfId="1008" xr:uid="{00000000-0005-0000-0000-0000C1050000}"/>
    <cellStyle name="60% - ส่วนที่ถูกเน้น4 3 2" xfId="7327" xr:uid="{86563E2C-BEAE-44A3-B38C-6717A979C76B}"/>
    <cellStyle name="60% - ส่วนที่ถูกเน้น4 4" xfId="462" xr:uid="{00000000-0005-0000-0000-0000C2050000}"/>
    <cellStyle name="60% - ส่วนที่ถูกเน้น4 4 2" xfId="7328" xr:uid="{C420824F-65DD-4B1D-8695-77CA6F68F662}"/>
    <cellStyle name="60% - ส่วนที่ถูกเน้น4 5" xfId="1110" xr:uid="{00000000-0005-0000-0000-0000C3050000}"/>
    <cellStyle name="60% - ส่วนที่ถูกเน้น4 5 2" xfId="7329" xr:uid="{ACDF6356-51E5-488F-8DEF-996C379A3956}"/>
    <cellStyle name="60% - ส่วนที่ถูกเน้น4 6" xfId="1027" xr:uid="{00000000-0005-0000-0000-0000C4050000}"/>
    <cellStyle name="60% - ส่วนที่ถูกเน้น4 6 2" xfId="8768" xr:uid="{2158B9F3-920C-48FD-BCE9-BDC9B24664EF}"/>
    <cellStyle name="60% - ส่วนที่ถูกเน้น4 7" xfId="7325" xr:uid="{5FEF3777-7224-4E74-9ACB-AAC73F011DA4}"/>
    <cellStyle name="60% - ส่วนที่ถูกเน้น5" xfId="3043" xr:uid="{00000000-0005-0000-0000-0000C5050000}"/>
    <cellStyle name="60% - ส่วนที่ถูกเน้น5 2" xfId="1257" xr:uid="{00000000-0005-0000-0000-0000C6050000}"/>
    <cellStyle name="60% - ส่วนที่ถูกเน้น5 2 2" xfId="7331" xr:uid="{2AC80648-F3C9-4A26-949F-A8BE50B498B8}"/>
    <cellStyle name="60% - ส่วนที่ถูกเน้น5 3" xfId="2364" xr:uid="{00000000-0005-0000-0000-0000C7050000}"/>
    <cellStyle name="60% - ส่วนที่ถูกเน้น5 3 2" xfId="7332" xr:uid="{9D22F530-6851-41A9-916C-700901B4B00F}"/>
    <cellStyle name="60% - ส่วนที่ถูกเน้น5 4" xfId="1230" xr:uid="{00000000-0005-0000-0000-0000C8050000}"/>
    <cellStyle name="60% - ส่วนที่ถูกเน้น5 4 2" xfId="7333" xr:uid="{2A940A6F-FC3B-4C37-9718-3C2920A89B70}"/>
    <cellStyle name="60% - ส่วนที่ถูกเน้น5 5" xfId="1871" xr:uid="{00000000-0005-0000-0000-0000C9050000}"/>
    <cellStyle name="60% - ส่วนที่ถูกเน้น5 5 2" xfId="7334" xr:uid="{9C66C9E8-3CEC-4FE7-8909-6BB35F5760FA}"/>
    <cellStyle name="60% - ส่วนที่ถูกเน้น5 6" xfId="1627" xr:uid="{00000000-0005-0000-0000-0000CA050000}"/>
    <cellStyle name="60% - ส่วนที่ถูกเน้น5 6 2" xfId="8769" xr:uid="{FE66571F-D446-48E9-AF36-D94438DA4EFC}"/>
    <cellStyle name="60% - ส่วนที่ถูกเน้น5 7" xfId="7330" xr:uid="{52259BAB-83AE-4CF4-BCAA-6148C2D9CFEF}"/>
    <cellStyle name="60% - ส่วนที่ถูกเน้น6" xfId="662" xr:uid="{00000000-0005-0000-0000-0000CB050000}"/>
    <cellStyle name="60% - ส่วนที่ถูกเน้น6 2" xfId="2426" xr:uid="{00000000-0005-0000-0000-0000CC050000}"/>
    <cellStyle name="60% - ส่วนที่ถูกเน้น6 2 2" xfId="7336" xr:uid="{1EFCACA2-53B9-4ED0-AB3B-4226E590B8E2}"/>
    <cellStyle name="60% - ส่วนที่ถูกเน้น6 3" xfId="2432" xr:uid="{00000000-0005-0000-0000-0000CD050000}"/>
    <cellStyle name="60% - ส่วนที่ถูกเน้น6 3 2" xfId="7337" xr:uid="{854D5A36-6F93-45CA-BCA7-909A902E4529}"/>
    <cellStyle name="60% - ส่วนที่ถูกเน้น6 4" xfId="2438" xr:uid="{00000000-0005-0000-0000-0000CE050000}"/>
    <cellStyle name="60% - ส่วนที่ถูกเน้น6 4 2" xfId="7338" xr:uid="{D9552383-4434-4B87-9FDE-1D16A84EBCD6}"/>
    <cellStyle name="60% - ส่วนที่ถูกเน้น6 5" xfId="1877" xr:uid="{00000000-0005-0000-0000-0000CF050000}"/>
    <cellStyle name="60% - ส่วนที่ถูกเน้น6 5 2" xfId="7339" xr:uid="{D980CF3B-C9C8-420E-B05B-4870D78549B8}"/>
    <cellStyle name="60% - ส่วนที่ถูกเน้น6 6" xfId="3047" xr:uid="{00000000-0005-0000-0000-0000D0050000}"/>
    <cellStyle name="60% - ส่วนที่ถูกเน้น6 6 2" xfId="8770" xr:uid="{71F49D8A-0157-4973-BEAA-7A40DF3B1108}"/>
    <cellStyle name="60% - ส่วนที่ถูกเน้น6 7" xfId="7335" xr:uid="{147A61FB-9465-4D58-9170-D09C71F21D5C}"/>
    <cellStyle name="75" xfId="755" xr:uid="{00000000-0005-0000-0000-0000D1050000}"/>
    <cellStyle name="75 2" xfId="3048" xr:uid="{00000000-0005-0000-0000-0000D2050000}"/>
    <cellStyle name="75 3" xfId="7340" xr:uid="{F72D9505-FBF5-4AFC-AEE1-C25D6430BEA7}"/>
    <cellStyle name="a_QTR94_95_1ฟ๙ศธบ๑ณปฟช (2)" xfId="2636" xr:uid="{00000000-0005-0000-0000-0000D3050000}"/>
    <cellStyle name="a_QTR94_95_1ฟ๙ศธบ๑ณปฟช (2) 10" xfId="3051" xr:uid="{00000000-0005-0000-0000-0000D4050000}"/>
    <cellStyle name="a_QTR94_95_1ฟ๙ศธบ๑ณปฟช (2) 10 2" xfId="8771" xr:uid="{25101588-05D9-439B-98A1-7FF98EBD4700}"/>
    <cellStyle name="a_QTR94_95_1ฟ๙ศธบ๑ณปฟช (2) 11" xfId="3054" xr:uid="{00000000-0005-0000-0000-0000D5050000}"/>
    <cellStyle name="a_QTR94_95_1ฟ๙ศธบ๑ณปฟช (2) 11 2" xfId="8772" xr:uid="{DB66260B-B7A2-4858-B55C-661D9F614AB4}"/>
    <cellStyle name="a_QTR94_95_1ฟ๙ศธบ๑ณปฟช (2) 12" xfId="3057" xr:uid="{00000000-0005-0000-0000-0000D6050000}"/>
    <cellStyle name="a_QTR94_95_1ฟ๙ศธบ๑ณปฟช (2) 12 2" xfId="8773" xr:uid="{113722E4-EB68-4816-80E5-9F3A3131894E}"/>
    <cellStyle name="a_QTR94_95_1ฟ๙ศธบ๑ณปฟช (2) 13" xfId="3060" xr:uid="{00000000-0005-0000-0000-0000D7050000}"/>
    <cellStyle name="a_QTR94_95_1ฟ๙ศธบ๑ณปฟช (2) 13 2" xfId="8774" xr:uid="{2D2E3F7C-C1C2-4B0B-9038-C57191942049}"/>
    <cellStyle name="a_QTR94_95_1ฟ๙ศธบ๑ณปฟช (2) 14" xfId="3064" xr:uid="{00000000-0005-0000-0000-0000D8050000}"/>
    <cellStyle name="a_QTR94_95_1ฟ๙ศธบ๑ณปฟช (2) 14 2" xfId="8775" xr:uid="{C40472FA-9CE1-4DFD-BBAE-0AE4E35836C9}"/>
    <cellStyle name="a_QTR94_95_1ฟ๙ศธบ๑ณปฟช (2) 15" xfId="1019" xr:uid="{00000000-0005-0000-0000-0000D9050000}"/>
    <cellStyle name="a_QTR94_95_1ฟ๙ศธบ๑ณปฟช (2) 15 2" xfId="8776" xr:uid="{DD1E1E45-167F-4F24-B183-DD613D316C7B}"/>
    <cellStyle name="a_QTR94_95_1ฟ๙ศธบ๑ณปฟช (2) 16" xfId="3068" xr:uid="{00000000-0005-0000-0000-0000DA050000}"/>
    <cellStyle name="a_QTR94_95_1ฟ๙ศธบ๑ณปฟช (2) 16 2" xfId="8777" xr:uid="{08832F38-0099-48C8-9630-B4DB151047D7}"/>
    <cellStyle name="a_QTR94_95_1ฟ๙ศธบ๑ณปฟช (2) 17" xfId="7341" xr:uid="{739483A7-2D63-4A60-985A-074E1BCCE018}"/>
    <cellStyle name="a_QTR94_95_1ฟ๙ศธบ๑ณปฟช (2) 2" xfId="1016" xr:uid="{00000000-0005-0000-0000-0000DB050000}"/>
    <cellStyle name="a_QTR94_95_1ฟ๙ศธบ๑ณปฟช (2) 2 2" xfId="8778" xr:uid="{B7C1A6B4-3400-4C50-8076-936764A88197}"/>
    <cellStyle name="a_QTR94_95_1ฟ๙ศธบ๑ณปฟช (2) 3" xfId="3066" xr:uid="{00000000-0005-0000-0000-0000DC050000}"/>
    <cellStyle name="a_QTR94_95_1ฟ๙ศธบ๑ณปฟช (2) 3 2" xfId="8779" xr:uid="{487D8A42-5DE1-4356-B028-F985C9CC3D34}"/>
    <cellStyle name="a_QTR94_95_1ฟ๙ศธบ๑ณปฟช (2) 4" xfId="1731" xr:uid="{00000000-0005-0000-0000-0000DD050000}"/>
    <cellStyle name="a_QTR94_95_1ฟ๙ศธบ๑ณปฟช (2) 4 2" xfId="8780" xr:uid="{EE3CB8A5-E261-438B-A3D7-7C2CB8F9B367}"/>
    <cellStyle name="a_QTR94_95_1ฟ๙ศธบ๑ณปฟช (2) 5" xfId="3069" xr:uid="{00000000-0005-0000-0000-0000DE050000}"/>
    <cellStyle name="a_QTR94_95_1ฟ๙ศธบ๑ณปฟช (2) 5 2" xfId="8781" xr:uid="{E0ECD72F-BF60-47D6-81EA-9322143B2FAD}"/>
    <cellStyle name="a_QTR94_95_1ฟ๙ศธบ๑ณปฟช (2) 6" xfId="3071" xr:uid="{00000000-0005-0000-0000-0000DF050000}"/>
    <cellStyle name="a_QTR94_95_1ฟ๙ศธบ๑ณปฟช (2) 6 2" xfId="8782" xr:uid="{D81690E3-C2F0-46B5-925F-B533438D2C2D}"/>
    <cellStyle name="a_QTR94_95_1ฟ๙ศธบ๑ณปฟช (2) 7" xfId="3072" xr:uid="{00000000-0005-0000-0000-0000E0050000}"/>
    <cellStyle name="a_QTR94_95_1ฟ๙ศธบ๑ณปฟช (2) 7 2" xfId="8783" xr:uid="{5DF699C1-DC5E-4564-B8BA-465E7FDEF345}"/>
    <cellStyle name="a_QTR94_95_1ฟ๙ศธบ๑ณปฟช (2) 8" xfId="3073" xr:uid="{00000000-0005-0000-0000-0000E1050000}"/>
    <cellStyle name="a_QTR94_95_1ฟ๙ศธบ๑ณปฟช (2) 8 2" xfId="8784" xr:uid="{78F471E8-BDA2-468A-9BAE-56228820BB73}"/>
    <cellStyle name="a_QTR94_95_1ฟ๙ศธบ๑ณปฟช (2) 9" xfId="3074" xr:uid="{00000000-0005-0000-0000-0000E2050000}"/>
    <cellStyle name="a_QTR94_95_1ฟ๙ศธบ๑ณปฟช (2) 9 2" xfId="8785" xr:uid="{467B7644-30D0-4394-862F-0DCA8FDDFEF2}"/>
    <cellStyle name="a_QTR94_95_1ฟ๙ศธบ๑ณปฟช (2)?_x0015_Comma_QTR94_95_97ศธบ๑??_x001f_Comma_QTR94_95_INCOME CTMP#1 98??_x0015_Comma_QTR94_95_laroux??" xfId="1832" xr:uid="{00000000-0005-0000-0000-0000E3050000}"/>
    <cellStyle name="a_QTR94_95_1ฟ๙ศธบ๑ณปฟช (2)?_x0015_Comma_QTR94_95_97ศธบ๑??_x001f_Comma_QTR94_95_INCOME CTMP#1 98??_x0015_Comma_QTR94_95_laroux?? 1" xfId="3075" xr:uid="{00000000-0005-0000-0000-0000E4050000}"/>
    <cellStyle name="a_QTR94_95_1ฟ๙ศธบ๑ณปฟช (2)?_x0015_Comma_QTR94_95_97ศธบ๑??_x001f_Comma_QTR94_95_INCOME CTMP#1 98??_x0015_Comma_QTR94_95_laroux?? 1 2" xfId="21" xr:uid="{00000000-0005-0000-0000-0000E5050000}"/>
    <cellStyle name="a_QTR94_95_1ฟ๙ศธบ๑ณปฟช (2)?_x0015_Comma_QTR94_95_97ศธบ๑??_x001f_Comma_QTR94_95_INCOME CTMP#1 98??_x0015_Comma_QTR94_95_laroux?? 2" xfId="3076" xr:uid="{00000000-0005-0000-0000-0000E6050000}"/>
    <cellStyle name="AA FRAME" xfId="2631" xr:uid="{00000000-0005-0000-0000-0000E7050000}"/>
    <cellStyle name="AA FRAME 10" xfId="3077" xr:uid="{00000000-0005-0000-0000-0000E8050000}"/>
    <cellStyle name="AA FRAME 10 2" xfId="8786" xr:uid="{2D3C58EF-740D-4F2F-8BF9-7A58857505D2}"/>
    <cellStyle name="AA FRAME 11" xfId="2585" xr:uid="{00000000-0005-0000-0000-0000E9050000}"/>
    <cellStyle name="AA FRAME 11 2" xfId="8787" xr:uid="{8FC43050-BF08-4217-9887-23953600C93F}"/>
    <cellStyle name="AA FRAME 12" xfId="2587" xr:uid="{00000000-0005-0000-0000-0000EA050000}"/>
    <cellStyle name="AA FRAME 12 2" xfId="8788" xr:uid="{211529DF-2912-401C-A787-94CD75A66746}"/>
    <cellStyle name="AA FRAME 13" xfId="880" xr:uid="{00000000-0005-0000-0000-0000EB050000}"/>
    <cellStyle name="AA FRAME 13 2" xfId="8789" xr:uid="{E6739727-08C8-4597-B8A4-0EE4BD6DBEA3}"/>
    <cellStyle name="AA FRAME 14" xfId="2589" xr:uid="{00000000-0005-0000-0000-0000EC050000}"/>
    <cellStyle name="AA FRAME 14 2" xfId="8790" xr:uid="{4BDB5846-C7B5-4EC2-9151-3B596ED7A74F}"/>
    <cellStyle name="AA FRAME 15" xfId="3078" xr:uid="{00000000-0005-0000-0000-0000ED050000}"/>
    <cellStyle name="AA FRAME 15 2" xfId="8791" xr:uid="{D3AEB7F8-D1C7-4E01-B5A0-CE46814C0497}"/>
    <cellStyle name="AA FRAME 16" xfId="598" xr:uid="{00000000-0005-0000-0000-0000EE050000}"/>
    <cellStyle name="AA FRAME 16 2" xfId="8792" xr:uid="{F0D6D769-F95A-49A5-B6B4-ED772A3A8C5D}"/>
    <cellStyle name="AA FRAME 17" xfId="7342" xr:uid="{1B3AD521-2DFC-488A-A489-6A8F9B1CE1CF}"/>
    <cellStyle name="AA FRAME 2" xfId="3080" xr:uid="{00000000-0005-0000-0000-0000EF050000}"/>
    <cellStyle name="AA FRAME 2 2" xfId="8793" xr:uid="{2F49D650-7ECE-4537-A545-6429AEBF469B}"/>
    <cellStyle name="AA FRAME 3" xfId="3081" xr:uid="{00000000-0005-0000-0000-0000F0050000}"/>
    <cellStyle name="AA FRAME 3 2" xfId="8794" xr:uid="{02A93DBA-36D7-48AF-B0C8-18F590D736AE}"/>
    <cellStyle name="AA FRAME 4" xfId="2958" xr:uid="{00000000-0005-0000-0000-0000F1050000}"/>
    <cellStyle name="AA FRAME 4 2" xfId="8795" xr:uid="{59576B85-0460-4142-B38E-0FC2D7D27B40}"/>
    <cellStyle name="AA FRAME 5" xfId="2961" xr:uid="{00000000-0005-0000-0000-0000F2050000}"/>
    <cellStyle name="AA FRAME 5 2" xfId="8796" xr:uid="{49659B0C-1243-4C00-BAD0-04EEE73BDFEB}"/>
    <cellStyle name="AA FRAME 6" xfId="3082" xr:uid="{00000000-0005-0000-0000-0000F3050000}"/>
    <cellStyle name="AA FRAME 6 2" xfId="8797" xr:uid="{29B91BD0-8106-4E30-A619-4520BAD64DA4}"/>
    <cellStyle name="AA FRAME 7" xfId="2458" xr:uid="{00000000-0005-0000-0000-0000F4050000}"/>
    <cellStyle name="AA FRAME 7 2" xfId="8798" xr:uid="{F6E1906F-0C1C-4A15-AD3E-FEC6C3D3BF2E}"/>
    <cellStyle name="AA FRAME 8" xfId="1420" xr:uid="{00000000-0005-0000-0000-0000F5050000}"/>
    <cellStyle name="AA FRAME 8 2" xfId="8799" xr:uid="{8B974455-0BC0-4D60-9905-BAF7A2D5B08A}"/>
    <cellStyle name="AA FRAME 9" xfId="2461" xr:uid="{00000000-0005-0000-0000-0000F6050000}"/>
    <cellStyle name="AA FRAME 9 2" xfId="8800" xr:uid="{5CF0A7DC-4DB6-436C-8139-E55B830115E4}"/>
    <cellStyle name="AA HEADING" xfId="3084" xr:uid="{00000000-0005-0000-0000-0000F7050000}"/>
    <cellStyle name="AA HEADING 10" xfId="31" xr:uid="{00000000-0005-0000-0000-0000F8050000}"/>
    <cellStyle name="AA HEADING 10 2" xfId="8801" xr:uid="{0F480B68-D6DC-4F56-B93D-393D45CDAF5E}"/>
    <cellStyle name="AA HEADING 11" xfId="3087" xr:uid="{00000000-0005-0000-0000-0000F9050000}"/>
    <cellStyle name="AA HEADING 11 2" xfId="8802" xr:uid="{371B0C34-FF8C-4D95-B5D1-1E80EBCF0F17}"/>
    <cellStyle name="AA HEADING 12" xfId="1108" xr:uid="{00000000-0005-0000-0000-0000FA050000}"/>
    <cellStyle name="AA HEADING 12 2" xfId="8803" xr:uid="{96A3AF41-B6C3-44C1-BA21-AD412FD431BC}"/>
    <cellStyle name="AA HEADING 13" xfId="1561" xr:uid="{00000000-0005-0000-0000-0000FB050000}"/>
    <cellStyle name="AA HEADING 13 2" xfId="8804" xr:uid="{8E41FC5C-4DBC-47E9-8DE1-EB8ABD58CA68}"/>
    <cellStyle name="AA HEADING 14" xfId="3091" xr:uid="{00000000-0005-0000-0000-0000FC050000}"/>
    <cellStyle name="AA HEADING 14 2" xfId="8805" xr:uid="{492784B7-C765-4D62-B204-7F81199AB1A2}"/>
    <cellStyle name="AA HEADING 15" xfId="3096" xr:uid="{00000000-0005-0000-0000-0000FD050000}"/>
    <cellStyle name="AA HEADING 15 2" xfId="8806" xr:uid="{2EC68228-97B0-4502-996A-A469109B5CF2}"/>
    <cellStyle name="AA HEADING 16" xfId="3097" xr:uid="{00000000-0005-0000-0000-0000FE050000}"/>
    <cellStyle name="AA HEADING 16 2" xfId="8807" xr:uid="{BEAA39FE-0B40-4394-9D5F-60B7815F3E03}"/>
    <cellStyle name="AA HEADING 2" xfId="1888" xr:uid="{00000000-0005-0000-0000-0000FF050000}"/>
    <cellStyle name="AA HEADING 2 2" xfId="8808" xr:uid="{B3F9AAA7-9B40-44EC-90A1-345880A9187B}"/>
    <cellStyle name="AA HEADING 3" xfId="1890" xr:uid="{00000000-0005-0000-0000-000000060000}"/>
    <cellStyle name="AA HEADING 3 2" xfId="8809" xr:uid="{812E3885-4E47-402D-951E-0A4690B223C9}"/>
    <cellStyle name="AA HEADING 4" xfId="1892" xr:uid="{00000000-0005-0000-0000-000001060000}"/>
    <cellStyle name="AA HEADING 4 2" xfId="8810" xr:uid="{0CA774A5-4D12-42BA-B313-AD0F2E65E94F}"/>
    <cellStyle name="AA HEADING 5" xfId="1897" xr:uid="{00000000-0005-0000-0000-000002060000}"/>
    <cellStyle name="AA HEADING 5 2" xfId="8811" xr:uid="{A09E9167-B597-41C6-BE07-D5493013C6AF}"/>
    <cellStyle name="AA HEADING 6" xfId="1899" xr:uid="{00000000-0005-0000-0000-000003060000}"/>
    <cellStyle name="AA HEADING 6 2" xfId="8812" xr:uid="{44BC4279-4F3A-4EAA-BB60-16D6BEB96486}"/>
    <cellStyle name="AA HEADING 7" xfId="135" xr:uid="{00000000-0005-0000-0000-000004060000}"/>
    <cellStyle name="AA HEADING 7 2" xfId="8813" xr:uid="{102C1DBA-C734-469B-9412-670054FF8430}"/>
    <cellStyle name="AA HEADING 8" xfId="1902" xr:uid="{00000000-0005-0000-0000-000005060000}"/>
    <cellStyle name="AA HEADING 8 2" xfId="8814" xr:uid="{778E32DB-54AB-496E-B5E8-028233233DCF}"/>
    <cellStyle name="AA HEADING 9" xfId="1904" xr:uid="{00000000-0005-0000-0000-000006060000}"/>
    <cellStyle name="AA HEADING 9 2" xfId="8815" xr:uid="{32A097ED-963A-4D43-9A5E-016F8ACA1F31}"/>
    <cellStyle name="AA INITIALS" xfId="3099" xr:uid="{00000000-0005-0000-0000-000007060000}"/>
    <cellStyle name="AA INITIALS 10" xfId="1121" xr:uid="{00000000-0005-0000-0000-000008060000}"/>
    <cellStyle name="AA INITIALS 10 2" xfId="8816" xr:uid="{B1D83D91-5300-4156-8710-9C0BB94B8C5A}"/>
    <cellStyle name="AA INITIALS 11" xfId="1346" xr:uid="{00000000-0005-0000-0000-000009060000}"/>
    <cellStyle name="AA INITIALS 11 2" xfId="8817" xr:uid="{F059AD33-AEA7-4B86-B7D3-8C77E2355DBD}"/>
    <cellStyle name="AA INITIALS 12" xfId="1140" xr:uid="{00000000-0005-0000-0000-00000A060000}"/>
    <cellStyle name="AA INITIALS 12 2" xfId="8818" xr:uid="{A9B41722-394D-45F8-8FCB-4E6C16364D30}"/>
    <cellStyle name="AA INITIALS 13" xfId="163" xr:uid="{00000000-0005-0000-0000-00000B060000}"/>
    <cellStyle name="AA INITIALS 13 2" xfId="8819" xr:uid="{A6D6F010-DAF2-4AD4-B546-8FC2607E22DA}"/>
    <cellStyle name="AA INITIALS 14" xfId="1354" xr:uid="{00000000-0005-0000-0000-00000C060000}"/>
    <cellStyle name="AA INITIALS 14 2" xfId="8820" xr:uid="{40255663-9AA0-4AE2-B745-A353CB39D015}"/>
    <cellStyle name="AA INITIALS 15" xfId="1035" xr:uid="{00000000-0005-0000-0000-00000D060000}"/>
    <cellStyle name="AA INITIALS 15 2" xfId="8821" xr:uid="{EF1E5E76-BB21-4A6D-BEEA-6F1A61767986}"/>
    <cellStyle name="AA INITIALS 16" xfId="621" xr:uid="{00000000-0005-0000-0000-00000E060000}"/>
    <cellStyle name="AA INITIALS 16 2" xfId="8822" xr:uid="{92DA3E56-C8C8-4B23-B516-644D491458D2}"/>
    <cellStyle name="AA INITIALS 17" xfId="7343" xr:uid="{DDDCB8DE-0E14-489E-8B97-C6585087C667}"/>
    <cellStyle name="AA INITIALS 2" xfId="1827" xr:uid="{00000000-0005-0000-0000-00000F060000}"/>
    <cellStyle name="AA INITIALS 2 2" xfId="8823" xr:uid="{A9BEC607-EC30-46FF-B2AD-2DC964A8DB5C}"/>
    <cellStyle name="AA INITIALS 3" xfId="1830" xr:uid="{00000000-0005-0000-0000-000010060000}"/>
    <cellStyle name="AA INITIALS 3 2" xfId="8824" xr:uid="{4C501036-EF7A-4216-B7EB-1CF8A269B753}"/>
    <cellStyle name="AA INITIALS 4" xfId="603" xr:uid="{00000000-0005-0000-0000-000011060000}"/>
    <cellStyle name="AA INITIALS 4 2" xfId="8825" xr:uid="{8118FE4E-9305-441F-8AFD-9BF2E1E65E85}"/>
    <cellStyle name="AA INITIALS 5" xfId="3104" xr:uid="{00000000-0005-0000-0000-000012060000}"/>
    <cellStyle name="AA INITIALS 5 2" xfId="8826" xr:uid="{9D4B05F3-855C-44F4-ABE8-404D6947623B}"/>
    <cellStyle name="AA INITIALS 6" xfId="3109" xr:uid="{00000000-0005-0000-0000-000013060000}"/>
    <cellStyle name="AA INITIALS 6 2" xfId="8827" xr:uid="{0819DAF5-4250-4931-8FEE-8DFA48A44CE7}"/>
    <cellStyle name="AA INITIALS 7" xfId="1073" xr:uid="{00000000-0005-0000-0000-000014060000}"/>
    <cellStyle name="AA INITIALS 7 2" xfId="8828" xr:uid="{55459884-AA56-4767-8340-00545FE27B8F}"/>
    <cellStyle name="AA INITIALS 8" xfId="1078" xr:uid="{00000000-0005-0000-0000-000015060000}"/>
    <cellStyle name="AA INITIALS 8 2" xfId="8829" xr:uid="{1CA134CC-D501-4222-BAB7-546E98A7C8B0}"/>
    <cellStyle name="AA INITIALS 9" xfId="362" xr:uid="{00000000-0005-0000-0000-000016060000}"/>
    <cellStyle name="AA INITIALS 9 2" xfId="8830" xr:uid="{5C9D5D9A-DC35-4110-B393-6F6181F5F8CC}"/>
    <cellStyle name="AA INPUT" xfId="2216" xr:uid="{00000000-0005-0000-0000-000017060000}"/>
    <cellStyle name="AA INPUT 10" xfId="3110" xr:uid="{00000000-0005-0000-0000-000018060000}"/>
    <cellStyle name="AA INPUT 10 2" xfId="8831" xr:uid="{C17F45C3-5471-48A9-BC9D-F99FB4BCB7CB}"/>
    <cellStyle name="AA INPUT 11" xfId="3111" xr:uid="{00000000-0005-0000-0000-000019060000}"/>
    <cellStyle name="AA INPUT 11 2" xfId="8832" xr:uid="{8469FE6D-FF8F-49C0-A84A-D21212AF7807}"/>
    <cellStyle name="AA INPUT 12" xfId="3112" xr:uid="{00000000-0005-0000-0000-00001A060000}"/>
    <cellStyle name="AA INPUT 12 2" xfId="8833" xr:uid="{5290606F-4A78-4925-A645-97E4C624CACD}"/>
    <cellStyle name="AA INPUT 13" xfId="3113" xr:uid="{00000000-0005-0000-0000-00001B060000}"/>
    <cellStyle name="AA INPUT 13 2" xfId="8834" xr:uid="{012DD3B1-8AB2-45E7-842C-18C5CA9D6BE6}"/>
    <cellStyle name="AA INPUT 14" xfId="3114" xr:uid="{00000000-0005-0000-0000-00001C060000}"/>
    <cellStyle name="AA INPUT 14 2" xfId="8835" xr:uid="{13DED8FC-6A57-45AB-A9B8-BC2564EC7365}"/>
    <cellStyle name="AA INPUT 15" xfId="1735" xr:uid="{00000000-0005-0000-0000-00001D060000}"/>
    <cellStyle name="AA INPUT 15 2" xfId="8836" xr:uid="{4C6C3026-81DA-47FA-89BB-61D09BC46550}"/>
    <cellStyle name="AA INPUT 16" xfId="609" xr:uid="{00000000-0005-0000-0000-00001E060000}"/>
    <cellStyle name="AA INPUT 16 2" xfId="8837" xr:uid="{2428CCC1-0CA3-44D9-A0F8-112E97F4F3F5}"/>
    <cellStyle name="AA INPUT 2" xfId="3115" xr:uid="{00000000-0005-0000-0000-00001F060000}"/>
    <cellStyle name="AA INPUT 2 2" xfId="8838" xr:uid="{FF3074A9-A084-4CEA-B240-76E1690FCFFB}"/>
    <cellStyle name="AA INPUT 3" xfId="1750" xr:uid="{00000000-0005-0000-0000-000020060000}"/>
    <cellStyle name="AA INPUT 3 2" xfId="8839" xr:uid="{602DDE03-9A73-4E75-A076-6684CB2F466E}"/>
    <cellStyle name="AA INPUT 4" xfId="262" xr:uid="{00000000-0005-0000-0000-000021060000}"/>
    <cellStyle name="AA INPUT 4 2" xfId="8840" xr:uid="{74CC4541-3C56-47F2-A5D3-3611D7633F34}"/>
    <cellStyle name="AA INPUT 5" xfId="267" xr:uid="{00000000-0005-0000-0000-000022060000}"/>
    <cellStyle name="AA INPUT 5 2" xfId="8841" xr:uid="{7D6C23C8-3D18-4C93-9B3F-6992531D32C9}"/>
    <cellStyle name="AA INPUT 6" xfId="276" xr:uid="{00000000-0005-0000-0000-000023060000}"/>
    <cellStyle name="AA INPUT 6 2" xfId="8842" xr:uid="{441C3255-FFE9-4E0B-99E3-3EDE46E8D192}"/>
    <cellStyle name="AA INPUT 7" xfId="290" xr:uid="{00000000-0005-0000-0000-000024060000}"/>
    <cellStyle name="AA INPUT 7 2" xfId="8843" xr:uid="{796BAE6B-05A4-4E48-9ADC-0F116A318CE1}"/>
    <cellStyle name="AA INPUT 8" xfId="294" xr:uid="{00000000-0005-0000-0000-000025060000}"/>
    <cellStyle name="AA INPUT 8 2" xfId="8844" xr:uid="{9B5DF0B5-7BCB-488D-84AF-114000ABFF86}"/>
    <cellStyle name="AA INPUT 9" xfId="156" xr:uid="{00000000-0005-0000-0000-000026060000}"/>
    <cellStyle name="AA INPUT 9 2" xfId="8845" xr:uid="{82858189-E432-4493-B5C5-D736628D0D71}"/>
    <cellStyle name="AA LOCK" xfId="377" xr:uid="{00000000-0005-0000-0000-000027060000}"/>
    <cellStyle name="AA LOCK 10" xfId="538" xr:uid="{00000000-0005-0000-0000-000028060000}"/>
    <cellStyle name="AA LOCK 10 2" xfId="8846" xr:uid="{867D8DEA-0918-429A-95AA-0920D558E00E}"/>
    <cellStyle name="AA LOCK 11" xfId="2425" xr:uid="{00000000-0005-0000-0000-000029060000}"/>
    <cellStyle name="AA LOCK 11 2" xfId="8847" xr:uid="{DAFBB87B-1E58-40DE-A0A0-EFC65A3D71F4}"/>
    <cellStyle name="AA LOCK 12" xfId="2430" xr:uid="{00000000-0005-0000-0000-00002A060000}"/>
    <cellStyle name="AA LOCK 12 2" xfId="8848" xr:uid="{01D31743-5A1E-4C3A-91DD-72393DE1806D}"/>
    <cellStyle name="AA LOCK 13" xfId="2436" xr:uid="{00000000-0005-0000-0000-00002B060000}"/>
    <cellStyle name="AA LOCK 13 2" xfId="8849" xr:uid="{E0053925-6035-4D9F-8DE8-0140966A316E}"/>
    <cellStyle name="AA LOCK 14" xfId="1876" xr:uid="{00000000-0005-0000-0000-00002C060000}"/>
    <cellStyle name="AA LOCK 14 2" xfId="8850" xr:uid="{062136D2-A9A3-405B-939D-6F6000981236}"/>
    <cellStyle name="AA LOCK 15" xfId="3046" xr:uid="{00000000-0005-0000-0000-00002D060000}"/>
    <cellStyle name="AA LOCK 15 2" xfId="8851" xr:uid="{BA54E017-2FDA-4345-9A1F-19A414196885}"/>
    <cellStyle name="AA LOCK 16" xfId="3118" xr:uid="{00000000-0005-0000-0000-00002E060000}"/>
    <cellStyle name="AA LOCK 16 2" xfId="8852" xr:uid="{32FCB4D9-B56E-46AE-890B-766509306109}"/>
    <cellStyle name="AA LOCK 17" xfId="7344" xr:uid="{1FA2AB76-1F45-474D-9B0D-A5AD2F9F658E}"/>
    <cellStyle name="AA LOCK 2" xfId="3120" xr:uid="{00000000-0005-0000-0000-00002F060000}"/>
    <cellStyle name="AA LOCK 2 2" xfId="8853" xr:uid="{B12B6ED7-5A7D-459F-95C8-F60506329775}"/>
    <cellStyle name="AA LOCK 3" xfId="49" xr:uid="{00000000-0005-0000-0000-000030060000}"/>
    <cellStyle name="AA LOCK 3 2" xfId="8854" xr:uid="{CF7A939F-6DBF-4466-872B-CBE5D5ABF796}"/>
    <cellStyle name="AA LOCK 4" xfId="3122" xr:uid="{00000000-0005-0000-0000-000031060000}"/>
    <cellStyle name="AA LOCK 4 2" xfId="8855" xr:uid="{05755731-4991-4E76-86CA-55F1BB49DEA1}"/>
    <cellStyle name="AA LOCK 5" xfId="3124" xr:uid="{00000000-0005-0000-0000-000032060000}"/>
    <cellStyle name="AA LOCK 5 2" xfId="8856" xr:uid="{23457A62-F98E-44AB-9CC7-BFF85A617FA1}"/>
    <cellStyle name="AA LOCK 6" xfId="3126" xr:uid="{00000000-0005-0000-0000-000033060000}"/>
    <cellStyle name="AA LOCK 6 2" xfId="8857" xr:uid="{02739BEB-0CA2-411D-8375-551AECECFFE4}"/>
    <cellStyle name="AA LOCK 7" xfId="3130" xr:uid="{00000000-0005-0000-0000-000034060000}"/>
    <cellStyle name="AA LOCK 7 2" xfId="8858" xr:uid="{3EF4181A-83FC-4452-B23A-67407EF6FC0A}"/>
    <cellStyle name="AA LOCK 8" xfId="3131" xr:uid="{00000000-0005-0000-0000-000035060000}"/>
    <cellStyle name="AA LOCK 8 2" xfId="8859" xr:uid="{0F9DD85F-5827-4B80-87EE-A4AF8D6D75C4}"/>
    <cellStyle name="AA LOCK 9" xfId="954" xr:uid="{00000000-0005-0000-0000-000036060000}"/>
    <cellStyle name="AA LOCK 9 2" xfId="8860" xr:uid="{788DC80A-92D8-4585-A63F-5606CE941794}"/>
    <cellStyle name="AA MGR NAME" xfId="3067" xr:uid="{00000000-0005-0000-0000-000037060000}"/>
    <cellStyle name="AA MGR NAME 10" xfId="894" xr:uid="{00000000-0005-0000-0000-000038060000}"/>
    <cellStyle name="AA MGR NAME 10 2" xfId="8861" xr:uid="{963515E1-ADD9-4D91-BC41-AF2FC7DAD1E5}"/>
    <cellStyle name="AA MGR NAME 11" xfId="898" xr:uid="{00000000-0005-0000-0000-000039060000}"/>
    <cellStyle name="AA MGR NAME 11 2" xfId="8862" xr:uid="{D60130C7-24F5-47A5-B1FC-8D66C83CFE86}"/>
    <cellStyle name="AA MGR NAME 12" xfId="903" xr:uid="{00000000-0005-0000-0000-00003A060000}"/>
    <cellStyle name="AA MGR NAME 12 2" xfId="8863" xr:uid="{BBBD3747-A201-477D-B826-41676DB73444}"/>
    <cellStyle name="AA MGR NAME 13" xfId="911" xr:uid="{00000000-0005-0000-0000-00003B060000}"/>
    <cellStyle name="AA MGR NAME 13 2" xfId="8864" xr:uid="{AAD1118D-2B99-4A19-8C5A-5F3D4B5990CB}"/>
    <cellStyle name="AA MGR NAME 14" xfId="2228" xr:uid="{00000000-0005-0000-0000-00003C060000}"/>
    <cellStyle name="AA MGR NAME 14 2" xfId="8865" xr:uid="{5EF43F61-0011-49FB-B018-C8A3B6564DF6}"/>
    <cellStyle name="AA MGR NAME 15" xfId="2233" xr:uid="{00000000-0005-0000-0000-00003D060000}"/>
    <cellStyle name="AA MGR NAME 15 2" xfId="8866" xr:uid="{38F98B4E-7B41-4ED2-A7CB-6F28B5197DC7}"/>
    <cellStyle name="AA MGR NAME 16" xfId="1616" xr:uid="{00000000-0005-0000-0000-00003E060000}"/>
    <cellStyle name="AA MGR NAME 16 2" xfId="8867" xr:uid="{8F1AD305-07F4-41FC-9302-9F77D5C7D3F8}"/>
    <cellStyle name="AA MGR NAME 2" xfId="3132" xr:uid="{00000000-0005-0000-0000-00003F060000}"/>
    <cellStyle name="AA MGR NAME 2 2" xfId="8868" xr:uid="{836436C4-C1ED-4ED9-A9DB-BD1775AD2CAD}"/>
    <cellStyle name="AA MGR NAME 3" xfId="3133" xr:uid="{00000000-0005-0000-0000-000040060000}"/>
    <cellStyle name="AA MGR NAME 3 2" xfId="8869" xr:uid="{683BC1CA-E7C9-4B15-B527-2F816830F8D0}"/>
    <cellStyle name="AA MGR NAME 4" xfId="3135" xr:uid="{00000000-0005-0000-0000-000041060000}"/>
    <cellStyle name="AA MGR NAME 4 2" xfId="8870" xr:uid="{609ECD7A-2979-4FD8-8398-788C8220E728}"/>
    <cellStyle name="AA MGR NAME 5" xfId="2618" xr:uid="{00000000-0005-0000-0000-000042060000}"/>
    <cellStyle name="AA MGR NAME 5 2" xfId="8871" xr:uid="{6D618CAC-06E1-407D-A16F-9E06F2CD8CC0}"/>
    <cellStyle name="AA MGR NAME 6" xfId="2622" xr:uid="{00000000-0005-0000-0000-000043060000}"/>
    <cellStyle name="AA MGR NAME 6 2" xfId="8872" xr:uid="{C42F99E9-EF16-460A-9289-DAA75C23982A}"/>
    <cellStyle name="AA MGR NAME 7" xfId="2625" xr:uid="{00000000-0005-0000-0000-000044060000}"/>
    <cellStyle name="AA MGR NAME 7 2" xfId="8873" xr:uid="{4493B646-E661-4F74-BD90-F2EBB5508039}"/>
    <cellStyle name="AA MGR NAME 8" xfId="2629" xr:uid="{00000000-0005-0000-0000-000045060000}"/>
    <cellStyle name="AA MGR NAME 8 2" xfId="8874" xr:uid="{FB366A86-03F8-4E70-97E3-E1BF9BC53B42}"/>
    <cellStyle name="AA MGR NAME 9" xfId="3136" xr:uid="{00000000-0005-0000-0000-000046060000}"/>
    <cellStyle name="AA MGR NAME 9 2" xfId="8875" xr:uid="{F3E2AFA4-A6A7-435B-850F-F395481FF7A0}"/>
    <cellStyle name="AA NORMAL" xfId="3137" xr:uid="{00000000-0005-0000-0000-000047060000}"/>
    <cellStyle name="AA NORMAL 10" xfId="3138" xr:uid="{00000000-0005-0000-0000-000048060000}"/>
    <cellStyle name="AA NORMAL 10 2" xfId="8876" xr:uid="{123E6B9C-9E5C-45C4-AC1F-B97F55431EA5}"/>
    <cellStyle name="AA NORMAL 11" xfId="3139" xr:uid="{00000000-0005-0000-0000-000049060000}"/>
    <cellStyle name="AA NORMAL 11 2" xfId="8877" xr:uid="{E00FD150-5195-4988-BFF1-6CBDAE4A4370}"/>
    <cellStyle name="AA NORMAL 12" xfId="2393" xr:uid="{00000000-0005-0000-0000-00004A060000}"/>
    <cellStyle name="AA NORMAL 12 2" xfId="8878" xr:uid="{03C93841-740A-466D-9C30-DB84E69C10F3}"/>
    <cellStyle name="AA NORMAL 13" xfId="3145" xr:uid="{00000000-0005-0000-0000-00004B060000}"/>
    <cellStyle name="AA NORMAL 13 2" xfId="8879" xr:uid="{AA5734F3-05B2-435D-B85E-9200C2F20B09}"/>
    <cellStyle name="AA NORMAL 14" xfId="3149" xr:uid="{00000000-0005-0000-0000-00004C060000}"/>
    <cellStyle name="AA NORMAL 14 2" xfId="8880" xr:uid="{F5B7F7EE-C162-4C04-85FC-848205933FBF}"/>
    <cellStyle name="AA NORMAL 15" xfId="3152" xr:uid="{00000000-0005-0000-0000-00004D060000}"/>
    <cellStyle name="AA NORMAL 15 2" xfId="8881" xr:uid="{311E5D0F-944B-44DD-94DC-A79D8FCA84D2}"/>
    <cellStyle name="AA NORMAL 16" xfId="3154" xr:uid="{00000000-0005-0000-0000-00004E060000}"/>
    <cellStyle name="AA NORMAL 16 2" xfId="8882" xr:uid="{E40614CD-F70E-4A4C-91B1-955D616E8E6D}"/>
    <cellStyle name="AA NORMAL 2" xfId="1195" xr:uid="{00000000-0005-0000-0000-00004F060000}"/>
    <cellStyle name="AA NORMAL 2 2" xfId="8883" xr:uid="{670B12A6-4FE5-4898-96DF-3CB3B5144C1C}"/>
    <cellStyle name="AA NORMAL 3" xfId="1201" xr:uid="{00000000-0005-0000-0000-000050060000}"/>
    <cellStyle name="AA NORMAL 3 2" xfId="8884" xr:uid="{0E8A90AF-9A35-48E4-BD2F-4276F16414DA}"/>
    <cellStyle name="AA NORMAL 4" xfId="198" xr:uid="{00000000-0005-0000-0000-000051060000}"/>
    <cellStyle name="AA NORMAL 4 2" xfId="8885" xr:uid="{A516508D-EA96-429B-9345-696A64477DAA}"/>
    <cellStyle name="AA NORMAL 5" xfId="217" xr:uid="{00000000-0005-0000-0000-000052060000}"/>
    <cellStyle name="AA NORMAL 5 2" xfId="8886" xr:uid="{462359A0-B80F-4F5B-9F9C-7941D94608D8}"/>
    <cellStyle name="AA NORMAL 6" xfId="2702" xr:uid="{00000000-0005-0000-0000-000053060000}"/>
    <cellStyle name="AA NORMAL 6 2" xfId="8887" xr:uid="{4B6D222A-01F7-4A37-92A1-23C787F6DBF4}"/>
    <cellStyle name="AA NORMAL 7" xfId="2707" xr:uid="{00000000-0005-0000-0000-000054060000}"/>
    <cellStyle name="AA NORMAL 7 2" xfId="8888" xr:uid="{7787BBE2-424E-4079-A014-F96ABEDE8496}"/>
    <cellStyle name="AA NORMAL 8" xfId="2711" xr:uid="{00000000-0005-0000-0000-000055060000}"/>
    <cellStyle name="AA NORMAL 8 2" xfId="8889" xr:uid="{D866277B-51ED-4391-BA4C-ECFC84320159}"/>
    <cellStyle name="AA NORMAL 9" xfId="2716" xr:uid="{00000000-0005-0000-0000-000056060000}"/>
    <cellStyle name="AA NORMAL 9 2" xfId="8890" xr:uid="{53C21A40-A3EC-4509-8E90-63B5976A74B3}"/>
    <cellStyle name="AA NUMBER" xfId="3160" xr:uid="{00000000-0005-0000-0000-000057060000}"/>
    <cellStyle name="AA NUMBER 10" xfId="1756" xr:uid="{00000000-0005-0000-0000-000058060000}"/>
    <cellStyle name="AA NUMBER 10 2" xfId="8891" xr:uid="{BCE6695A-75A2-4FE4-87BD-DF1245D88844}"/>
    <cellStyle name="AA NUMBER 11" xfId="3161" xr:uid="{00000000-0005-0000-0000-000059060000}"/>
    <cellStyle name="AA NUMBER 11 2" xfId="8892" xr:uid="{9BA5B15B-5EDF-4BF6-BD12-C41782B1EE56}"/>
    <cellStyle name="AA NUMBER 12" xfId="3164" xr:uid="{00000000-0005-0000-0000-00005A060000}"/>
    <cellStyle name="AA NUMBER 12 2" xfId="8893" xr:uid="{D1F832CE-1253-4A92-BFF6-CA6E2085DE6C}"/>
    <cellStyle name="AA NUMBER 13" xfId="1026" xr:uid="{00000000-0005-0000-0000-00005B060000}"/>
    <cellStyle name="AA NUMBER 13 2" xfId="8894" xr:uid="{69601B83-E41A-46E0-A8AE-A4B5DD939153}"/>
    <cellStyle name="AA NUMBER 14" xfId="1221" xr:uid="{00000000-0005-0000-0000-00005C060000}"/>
    <cellStyle name="AA NUMBER 14 2" xfId="8895" xr:uid="{D664EACD-7FF0-43AA-95D5-888338238C8D}"/>
    <cellStyle name="AA NUMBER 15" xfId="1531" xr:uid="{00000000-0005-0000-0000-00005D060000}"/>
    <cellStyle name="AA NUMBER 15 2" xfId="8896" xr:uid="{1DA14A38-C6EA-49A4-824F-1086DA01DF33}"/>
    <cellStyle name="AA NUMBER 16" xfId="1214" xr:uid="{00000000-0005-0000-0000-00005E060000}"/>
    <cellStyle name="AA NUMBER 16 2" xfId="8897" xr:uid="{124B9175-155C-4526-BF94-4FDBFAD4C300}"/>
    <cellStyle name="AA NUMBER 17" xfId="7345" xr:uid="{05AE75EE-DB4E-42A3-BFFF-D23C0832A5E6}"/>
    <cellStyle name="AA NUMBER 2" xfId="2509" xr:uid="{00000000-0005-0000-0000-00005F060000}"/>
    <cellStyle name="AA NUMBER 2 2" xfId="8898" xr:uid="{DECDA4FD-471F-434E-AF05-527CCBBB93A0}"/>
    <cellStyle name="AA NUMBER 3" xfId="2511" xr:uid="{00000000-0005-0000-0000-000060060000}"/>
    <cellStyle name="AA NUMBER 3 2" xfId="8899" xr:uid="{90C91923-9D73-4808-956E-305412A36875}"/>
    <cellStyle name="AA NUMBER 4" xfId="769" xr:uid="{00000000-0005-0000-0000-000061060000}"/>
    <cellStyle name="AA NUMBER 4 2" xfId="8900" xr:uid="{A6C5E436-EA8D-4F0A-BAE0-9D63EC6CC24B}"/>
    <cellStyle name="AA NUMBER 5" xfId="772" xr:uid="{00000000-0005-0000-0000-000062060000}"/>
    <cellStyle name="AA NUMBER 5 2" xfId="8901" xr:uid="{725A6504-BA4A-4A23-A213-CCD4DF8D1130}"/>
    <cellStyle name="AA NUMBER 6" xfId="513" xr:uid="{00000000-0005-0000-0000-000063060000}"/>
    <cellStyle name="AA NUMBER 6 2" xfId="8902" xr:uid="{4B6112FB-B5DA-4029-AAFF-513FF57EEE15}"/>
    <cellStyle name="AA NUMBER 7" xfId="1719" xr:uid="{00000000-0005-0000-0000-000064060000}"/>
    <cellStyle name="AA NUMBER 7 2" xfId="8903" xr:uid="{499197B4-1CA1-4922-A6BE-02B6DC919AAD}"/>
    <cellStyle name="AA NUMBER 8" xfId="1822" xr:uid="{00000000-0005-0000-0000-000065060000}"/>
    <cellStyle name="AA NUMBER 8 2" xfId="8904" xr:uid="{B874F636-6AC4-47A4-9514-10EC3BE29EF5}"/>
    <cellStyle name="AA NUMBER 9" xfId="1835" xr:uid="{00000000-0005-0000-0000-000066060000}"/>
    <cellStyle name="AA NUMBER 9 2" xfId="8905" xr:uid="{B91B623F-20EE-4E7C-B645-E680E1687F29}"/>
    <cellStyle name="AA NUMBER2" xfId="3165" xr:uid="{00000000-0005-0000-0000-000067060000}"/>
    <cellStyle name="AA NUMBER2 10" xfId="77" xr:uid="{00000000-0005-0000-0000-000068060000}"/>
    <cellStyle name="AA NUMBER2 10 2" xfId="8906" xr:uid="{91FA1570-09D6-4928-99ED-CF858BE17924}"/>
    <cellStyle name="AA NUMBER2 11" xfId="3171" xr:uid="{00000000-0005-0000-0000-000069060000}"/>
    <cellStyle name="AA NUMBER2 11 2" xfId="8907" xr:uid="{D31D2BEA-3DB3-42B0-94B9-8EAB04E1C2AC}"/>
    <cellStyle name="AA NUMBER2 12" xfId="2052" xr:uid="{00000000-0005-0000-0000-00006A060000}"/>
    <cellStyle name="AA NUMBER2 12 2" xfId="8908" xr:uid="{E58CC026-AEE1-4991-8E02-09CCD3191232}"/>
    <cellStyle name="AA NUMBER2 13" xfId="2072" xr:uid="{00000000-0005-0000-0000-00006B060000}"/>
    <cellStyle name="AA NUMBER2 13 2" xfId="8909" xr:uid="{B4B67D1D-2484-4D23-A837-764BF54D7202}"/>
    <cellStyle name="AA NUMBER2 14" xfId="2074" xr:uid="{00000000-0005-0000-0000-00006C060000}"/>
    <cellStyle name="AA NUMBER2 14 2" xfId="8910" xr:uid="{62C1C9F4-4B7C-4D54-BD80-687F8648FFFA}"/>
    <cellStyle name="AA NUMBER2 15" xfId="1464" xr:uid="{00000000-0005-0000-0000-00006D060000}"/>
    <cellStyle name="AA NUMBER2 15 2" xfId="8911" xr:uid="{A23087E1-7767-41D8-99A0-7D3CAE1706EE}"/>
    <cellStyle name="AA NUMBER2 16" xfId="1468" xr:uid="{00000000-0005-0000-0000-00006E060000}"/>
    <cellStyle name="AA NUMBER2 16 2" xfId="8912" xr:uid="{669A8FD5-84D1-4033-9E31-F8F78FD22497}"/>
    <cellStyle name="AA NUMBER2 17" xfId="7346" xr:uid="{4F3B78A9-0F74-427E-9442-4BFF5D349FFE}"/>
    <cellStyle name="AA NUMBER2 2" xfId="1244" xr:uid="{00000000-0005-0000-0000-00006F060000}"/>
    <cellStyle name="AA NUMBER2 2 2" xfId="8913" xr:uid="{DBA1BE2A-7D0B-4BC0-BB8F-D14CCE251FAA}"/>
    <cellStyle name="AA NUMBER2 3" xfId="976" xr:uid="{00000000-0005-0000-0000-000070060000}"/>
    <cellStyle name="AA NUMBER2 3 2" xfId="8914" xr:uid="{FEF54515-55A2-4F29-875F-3DA9111B6B55}"/>
    <cellStyle name="AA NUMBER2 4" xfId="1249" xr:uid="{00000000-0005-0000-0000-000071060000}"/>
    <cellStyle name="AA NUMBER2 4 2" xfId="8915" xr:uid="{038CCCB3-5980-451C-91BE-68A6A1B5027B}"/>
    <cellStyle name="AA NUMBER2 5" xfId="405" xr:uid="{00000000-0005-0000-0000-000072060000}"/>
    <cellStyle name="AA NUMBER2 5 2" xfId="8916" xr:uid="{5C3E6A44-FEB0-4E37-887E-CAA565739D57}"/>
    <cellStyle name="AA NUMBER2 6" xfId="1255" xr:uid="{00000000-0005-0000-0000-000073060000}"/>
    <cellStyle name="AA NUMBER2 6 2" xfId="8917" xr:uid="{1383DCFC-CCC3-4FD5-9EF5-79684976B8F2}"/>
    <cellStyle name="AA NUMBER2 7" xfId="1260" xr:uid="{00000000-0005-0000-0000-000074060000}"/>
    <cellStyle name="AA NUMBER2 7 2" xfId="8918" xr:uid="{137BD2FE-83A7-4ED5-9B8A-8D36D1A946E6}"/>
    <cellStyle name="AA NUMBER2 8" xfId="2641" xr:uid="{00000000-0005-0000-0000-000075060000}"/>
    <cellStyle name="AA NUMBER2 8 2" xfId="8919" xr:uid="{EE9C9146-A2DE-46F0-AAC1-06EA7A3A30F6}"/>
    <cellStyle name="AA NUMBER2 9" xfId="2648" xr:uid="{00000000-0005-0000-0000-000076060000}"/>
    <cellStyle name="AA NUMBER2 9 2" xfId="8920" xr:uid="{F81B66E1-DBB6-4C3F-89BC-3BDE8463AAA7}"/>
    <cellStyle name="AA QUESTION" xfId="3173" xr:uid="{00000000-0005-0000-0000-000077060000}"/>
    <cellStyle name="AA QUESTION 10" xfId="637" xr:uid="{00000000-0005-0000-0000-000078060000}"/>
    <cellStyle name="AA QUESTION 10 2" xfId="8921" xr:uid="{781F4978-2B7B-41BD-A083-093E1BA3A8C7}"/>
    <cellStyle name="AA QUESTION 11" xfId="1533" xr:uid="{00000000-0005-0000-0000-000079060000}"/>
    <cellStyle name="AA QUESTION 11 2" xfId="8922" xr:uid="{EFD7434A-29AF-4753-B1A3-FAEB26E91ECE}"/>
    <cellStyle name="AA QUESTION 12" xfId="1536" xr:uid="{00000000-0005-0000-0000-00007A060000}"/>
    <cellStyle name="AA QUESTION 12 2" xfId="8923" xr:uid="{B6EACD10-8A29-4F19-9375-332D6A3BAFE7}"/>
    <cellStyle name="AA QUESTION 13" xfId="1540" xr:uid="{00000000-0005-0000-0000-00007B060000}"/>
    <cellStyle name="AA QUESTION 13 2" xfId="8924" xr:uid="{A4DB949B-C590-46C9-8A22-17CEBD663956}"/>
    <cellStyle name="AA QUESTION 14" xfId="1362" xr:uid="{00000000-0005-0000-0000-00007C060000}"/>
    <cellStyle name="AA QUESTION 14 2" xfId="8925" xr:uid="{7F832E98-53FE-4CDE-BBA5-E370DB08AAD1}"/>
    <cellStyle name="AA QUESTION 15" xfId="3176" xr:uid="{00000000-0005-0000-0000-00007D060000}"/>
    <cellStyle name="AA QUESTION 15 2" xfId="8926" xr:uid="{D3C21187-32A7-4513-97C9-9D7A84A40DA3}"/>
    <cellStyle name="AA QUESTION 16" xfId="3179" xr:uid="{00000000-0005-0000-0000-00007E060000}"/>
    <cellStyle name="AA QUESTION 16 2" xfId="8927" xr:uid="{D24E6474-F9C8-4F09-A7D3-C8542632C587}"/>
    <cellStyle name="AA QUESTION 17" xfId="7347" xr:uid="{3B0014EF-912B-4360-B2D4-A338969E0D2B}"/>
    <cellStyle name="AA QUESTION 2" xfId="3181" xr:uid="{00000000-0005-0000-0000-00007F060000}"/>
    <cellStyle name="AA QUESTION 2 2" xfId="8928" xr:uid="{8242721B-BF8B-4DE6-8E17-7124C7BC4C80}"/>
    <cellStyle name="AA QUESTION 3" xfId="3182" xr:uid="{00000000-0005-0000-0000-000080060000}"/>
    <cellStyle name="AA QUESTION 3 2" xfId="8929" xr:uid="{47D09E25-9D1D-41B6-87BF-82D7EAF4356E}"/>
    <cellStyle name="AA QUESTION 4" xfId="3184" xr:uid="{00000000-0005-0000-0000-000081060000}"/>
    <cellStyle name="AA QUESTION 4 2" xfId="8930" xr:uid="{F9B8ED09-C66B-495C-8BA8-14008780099C}"/>
    <cellStyle name="AA QUESTION 5" xfId="3187" xr:uid="{00000000-0005-0000-0000-000082060000}"/>
    <cellStyle name="AA QUESTION 5 2" xfId="8931" xr:uid="{40BF18BF-4B30-44BD-BEA0-AFE10EBBF7B6}"/>
    <cellStyle name="AA QUESTION 6" xfId="3189" xr:uid="{00000000-0005-0000-0000-000083060000}"/>
    <cellStyle name="AA QUESTION 6 2" xfId="8932" xr:uid="{CD812207-8708-4302-8800-64FCA465DBE2}"/>
    <cellStyle name="AA QUESTION 7" xfId="3191" xr:uid="{00000000-0005-0000-0000-000084060000}"/>
    <cellStyle name="AA QUESTION 7 2" xfId="8933" xr:uid="{3A22202F-BF4A-41E2-8E16-C5DCAA25E94F}"/>
    <cellStyle name="AA QUESTION 8" xfId="3193" xr:uid="{00000000-0005-0000-0000-000085060000}"/>
    <cellStyle name="AA QUESTION 8 2" xfId="8934" xr:uid="{8D947A37-BC11-459A-B094-CBC6F27F8703}"/>
    <cellStyle name="AA QUESTION 9" xfId="1885" xr:uid="{00000000-0005-0000-0000-000086060000}"/>
    <cellStyle name="AA QUESTION 9 2" xfId="8935" xr:uid="{E27C3D11-5D10-4731-83E9-A30E8F62BAD7}"/>
    <cellStyle name="AA SHADE" xfId="246" xr:uid="{00000000-0005-0000-0000-000087060000}"/>
    <cellStyle name="AA SHADE 10" xfId="948" xr:uid="{00000000-0005-0000-0000-000088060000}"/>
    <cellStyle name="AA SHADE 10 2" xfId="8936" xr:uid="{9DBD9E42-0A48-41C6-87E7-66006FEDC593}"/>
    <cellStyle name="AA SHADE 11" xfId="1194" xr:uid="{00000000-0005-0000-0000-000089060000}"/>
    <cellStyle name="AA SHADE 11 2" xfId="8937" xr:uid="{4E0B78E3-BFE1-47B8-A07C-1B4239628D61}"/>
    <cellStyle name="AA SHADE 12" xfId="1200" xr:uid="{00000000-0005-0000-0000-00008A060000}"/>
    <cellStyle name="AA SHADE 12 2" xfId="8938" xr:uid="{42ADB3FA-E508-4390-B7A0-3259FE77B363}"/>
    <cellStyle name="AA SHADE 13" xfId="197" xr:uid="{00000000-0005-0000-0000-00008B060000}"/>
    <cellStyle name="AA SHADE 13 2" xfId="8939" xr:uid="{335CCDBB-0869-47EF-98F3-427D03D05966}"/>
    <cellStyle name="AA SHADE 14" xfId="216" xr:uid="{00000000-0005-0000-0000-00008C060000}"/>
    <cellStyle name="AA SHADE 14 2" xfId="8940" xr:uid="{C2B08C70-DF76-49D0-BD65-7B9D3003ADE1}"/>
    <cellStyle name="AA SHADE 15" xfId="2701" xr:uid="{00000000-0005-0000-0000-00008D060000}"/>
    <cellStyle name="AA SHADE 15 2" xfId="8941" xr:uid="{193D820D-F85D-4591-914C-3B3098C005A0}"/>
    <cellStyle name="AA SHADE 16" xfId="2706" xr:uid="{00000000-0005-0000-0000-00008E060000}"/>
    <cellStyle name="AA SHADE 16 2" xfId="8942" xr:uid="{A447B179-A3C2-45FF-94E6-B9BC5DFAA1C4}"/>
    <cellStyle name="AA SHADE 2" xfId="2640" xr:uid="{00000000-0005-0000-0000-00008F060000}"/>
    <cellStyle name="AA SHADE 2 2" xfId="8943" xr:uid="{CA2FE013-3F0A-4566-B565-3635554E88FF}"/>
    <cellStyle name="AA SHADE 3" xfId="2647" xr:uid="{00000000-0005-0000-0000-000090060000}"/>
    <cellStyle name="AA SHADE 3 2" xfId="8944" xr:uid="{8589BB61-4D5E-4284-B447-7FE9D2A38F35}"/>
    <cellStyle name="AA SHADE 4" xfId="2653" xr:uid="{00000000-0005-0000-0000-000091060000}"/>
    <cellStyle name="AA SHADE 4 2" xfId="8945" xr:uid="{090BA412-6072-467C-984C-0B70CB69C81C}"/>
    <cellStyle name="AA SHADE 5" xfId="1631" xr:uid="{00000000-0005-0000-0000-000092060000}"/>
    <cellStyle name="AA SHADE 5 2" xfId="8946" xr:uid="{03E83B84-4D64-48D0-882E-BFB132EEB198}"/>
    <cellStyle name="AA SHADE 6" xfId="2987" xr:uid="{00000000-0005-0000-0000-000093060000}"/>
    <cellStyle name="AA SHADE 6 2" xfId="8947" xr:uid="{D95D642C-4173-4C6C-A208-4BA6A71840C0}"/>
    <cellStyle name="AA SHADE 7" xfId="1961" xr:uid="{00000000-0005-0000-0000-000094060000}"/>
    <cellStyle name="AA SHADE 7 2" xfId="8948" xr:uid="{517DEC60-2E28-4F03-A3F5-DC5AC4CD6DE4}"/>
    <cellStyle name="AA SHADE 8" xfId="2995" xr:uid="{00000000-0005-0000-0000-000095060000}"/>
    <cellStyle name="AA SHADE 8 2" xfId="8949" xr:uid="{FB826B82-E779-4DC2-9045-9B700055EDC8}"/>
    <cellStyle name="AA SHADE 9" xfId="3196" xr:uid="{00000000-0005-0000-0000-000096060000}"/>
    <cellStyle name="AA SHADE 9 2" xfId="8950" xr:uid="{E6414585-6333-4D56-9253-2AF40A9364EA}"/>
    <cellStyle name="Accent1 - 20%" xfId="138" xr:uid="{00000000-0005-0000-0000-000097060000}"/>
    <cellStyle name="Accent1 - 40%" xfId="915" xr:uid="{00000000-0005-0000-0000-000098060000}"/>
    <cellStyle name="Accent1 - 60%" xfId="1087" xr:uid="{00000000-0005-0000-0000-000099060000}"/>
    <cellStyle name="Accent1 10 2" xfId="3198" xr:uid="{00000000-0005-0000-0000-00009A060000}"/>
    <cellStyle name="Accent1 10 2 2" xfId="8951" xr:uid="{31B798EE-3666-4244-B6DA-8BA1D45F01CF}"/>
    <cellStyle name="Accent1 11 2" xfId="3199" xr:uid="{00000000-0005-0000-0000-00009B060000}"/>
    <cellStyle name="Accent1 11 2 2" xfId="8952" xr:uid="{0EC5BF7D-D475-473E-A7AC-72B65028E2AE}"/>
    <cellStyle name="Accent1 12 2" xfId="3204" xr:uid="{00000000-0005-0000-0000-00009C060000}"/>
    <cellStyle name="Accent1 12 2 2" xfId="8953" xr:uid="{2269DA45-9AD5-487D-A37C-85FED52889A2}"/>
    <cellStyle name="Accent1 13 2" xfId="3206" xr:uid="{00000000-0005-0000-0000-00009D060000}"/>
    <cellStyle name="Accent1 13 2 2" xfId="8954" xr:uid="{C18EE014-15C4-4EAE-A065-3BA03960C131}"/>
    <cellStyle name="Accent1 14 2" xfId="3210" xr:uid="{00000000-0005-0000-0000-00009E060000}"/>
    <cellStyle name="Accent1 14 2 2" xfId="8955" xr:uid="{378EEB8C-F88A-4B67-BB9E-53987107632B}"/>
    <cellStyle name="Accent1 15 2" xfId="472" xr:uid="{00000000-0005-0000-0000-00009F060000}"/>
    <cellStyle name="Accent1 15 2 2" xfId="8956" xr:uid="{F89C29EB-EC8B-44D1-98EB-2B869A7414C8}"/>
    <cellStyle name="Accent1 16 2" xfId="372" xr:uid="{00000000-0005-0000-0000-0000A0060000}"/>
    <cellStyle name="Accent1 16 2 2" xfId="8957" xr:uid="{CEBF85C1-CEDB-41CF-9B45-6E7C73F9C5CA}"/>
    <cellStyle name="Accent1 17 2" xfId="2747" xr:uid="{00000000-0005-0000-0000-0000A1060000}"/>
    <cellStyle name="Accent1 17 2 2" xfId="8958" xr:uid="{A6C7A100-DB3D-4AD0-A5A2-F1DA1CDF439B}"/>
    <cellStyle name="Accent1 2" xfId="1369" xr:uid="{00000000-0005-0000-0000-0000A2060000}"/>
    <cellStyle name="Accent1 2 10" xfId="3212" xr:uid="{00000000-0005-0000-0000-0000A3060000}"/>
    <cellStyle name="Accent1 2 10 2" xfId="8959" xr:uid="{80A77D0C-1811-463A-98CA-234D0B883FB4}"/>
    <cellStyle name="Accent1 2 11" xfId="778" xr:uid="{00000000-0005-0000-0000-0000A4060000}"/>
    <cellStyle name="Accent1 2 11 2" xfId="8960" xr:uid="{8C87BB7B-1A43-4DE0-B9FD-B095070B66A2}"/>
    <cellStyle name="Accent1 2 12" xfId="640" xr:uid="{00000000-0005-0000-0000-0000A5060000}"/>
    <cellStyle name="Accent1 2 12 2" xfId="8961" xr:uid="{633ACE61-06B9-4465-A260-F83A1733D23E}"/>
    <cellStyle name="Accent1 2 13" xfId="3213" xr:uid="{00000000-0005-0000-0000-0000A6060000}"/>
    <cellStyle name="Accent1 2 13 2" xfId="8962" xr:uid="{D9D5D2CF-A91B-449F-96DD-4AAFD5EB4E33}"/>
    <cellStyle name="Accent1 2 14" xfId="3215" xr:uid="{00000000-0005-0000-0000-0000A7060000}"/>
    <cellStyle name="Accent1 2 14 2" xfId="8963" xr:uid="{AFB9C477-0338-453A-B030-DD8B2E79A367}"/>
    <cellStyle name="Accent1 2 15" xfId="3218" xr:uid="{00000000-0005-0000-0000-0000A8060000}"/>
    <cellStyle name="Accent1 2 15 2" xfId="8964" xr:uid="{2C62311D-8C28-4590-89F7-6A7FC61A0961}"/>
    <cellStyle name="Accent1 2 16" xfId="3220" xr:uid="{00000000-0005-0000-0000-0000A9060000}"/>
    <cellStyle name="Accent1 2 16 2" xfId="8965" xr:uid="{414BFC36-575A-4C08-9976-AFB87CF5AF9C}"/>
    <cellStyle name="Accent1 2 17" xfId="3222" xr:uid="{00000000-0005-0000-0000-0000AA060000}"/>
    <cellStyle name="Accent1 2 17 2" xfId="8966" xr:uid="{FBD585D4-9A86-4602-8DC1-0C0C0E2F2234}"/>
    <cellStyle name="Accent1 2 18" xfId="3223" xr:uid="{00000000-0005-0000-0000-0000AB060000}"/>
    <cellStyle name="Accent1 2 18 2" xfId="8967" xr:uid="{79C9B23F-12C0-441A-8B96-C218D8AA3B1D}"/>
    <cellStyle name="Accent1 2 19" xfId="3224" xr:uid="{00000000-0005-0000-0000-0000AC060000}"/>
    <cellStyle name="Accent1 2 19 2" xfId="8968" xr:uid="{DE636CC8-871E-4A8E-82E1-7ED53F816A31}"/>
    <cellStyle name="Accent1 2 2" xfId="2796" xr:uid="{00000000-0005-0000-0000-0000AD060000}"/>
    <cellStyle name="Accent1 2 2 2" xfId="3225" xr:uid="{00000000-0005-0000-0000-0000AE060000}"/>
    <cellStyle name="Accent1 2 2 2 2" xfId="8970" xr:uid="{C3EC89DB-E5A5-4801-A114-992709B5B21C}"/>
    <cellStyle name="Accent1 2 2 3" xfId="3226" xr:uid="{00000000-0005-0000-0000-0000AF060000}"/>
    <cellStyle name="Accent1 2 2 3 2" xfId="8971" xr:uid="{590A700A-125D-49A4-8A59-FD644FD3972C}"/>
    <cellStyle name="Accent1 2 2 4" xfId="8969" xr:uid="{3212A654-3E44-4559-B959-EE068F936137}"/>
    <cellStyle name="Accent1 2 20" xfId="3217" xr:uid="{00000000-0005-0000-0000-0000B0060000}"/>
    <cellStyle name="Accent1 2 20 2" xfId="8972" xr:uid="{B94C72BC-D09E-4F7F-80E1-6A1C86AF17A4}"/>
    <cellStyle name="Accent1 2 21" xfId="7348" xr:uid="{F314537C-D700-4C63-85EE-6A796E8F2259}"/>
    <cellStyle name="Accent1 2 3" xfId="2799" xr:uid="{00000000-0005-0000-0000-0000B1060000}"/>
    <cellStyle name="Accent1 2 3 2" xfId="8973" xr:uid="{A54334A9-40EE-44C3-9AA6-AC194B29D522}"/>
    <cellStyle name="Accent1 2 4" xfId="2803" xr:uid="{00000000-0005-0000-0000-0000B2060000}"/>
    <cellStyle name="Accent1 2 4 2" xfId="8974" xr:uid="{52FC17F5-F594-43F2-AA1C-90D8DD7F81BB}"/>
    <cellStyle name="Accent1 2 5" xfId="2443" xr:uid="{00000000-0005-0000-0000-0000B3060000}"/>
    <cellStyle name="Accent1 2 5 2" xfId="8975" xr:uid="{C52569A2-E8A2-4EDC-87AF-E9FDD26EF3C7}"/>
    <cellStyle name="Accent1 2 6" xfId="2805" xr:uid="{00000000-0005-0000-0000-0000B4060000}"/>
    <cellStyle name="Accent1 2 6 2" xfId="8976" xr:uid="{E5BD083B-6E39-4313-B6C6-3FF862270CFA}"/>
    <cellStyle name="Accent1 2 7" xfId="2807" xr:uid="{00000000-0005-0000-0000-0000B5060000}"/>
    <cellStyle name="Accent1 2 7 2" xfId="8977" xr:uid="{4955C40A-E5C7-4D4B-9FB5-84CDB5045A7B}"/>
    <cellStyle name="Accent1 2 8" xfId="3227" xr:uid="{00000000-0005-0000-0000-0000B6060000}"/>
    <cellStyle name="Accent1 2 8 2" xfId="8978" xr:uid="{06A7E052-A48F-4051-8437-D81A27DE4038}"/>
    <cellStyle name="Accent1 2 9" xfId="411" xr:uid="{00000000-0005-0000-0000-0000B7060000}"/>
    <cellStyle name="Accent1 2 9 2" xfId="8979" xr:uid="{48424C26-56FC-4665-AD0D-B7B8488EE123}"/>
    <cellStyle name="Accent1 3" xfId="3229" xr:uid="{00000000-0005-0000-0000-0000B8060000}"/>
    <cellStyle name="Accent1 3 2" xfId="3231" xr:uid="{00000000-0005-0000-0000-0000B9060000}"/>
    <cellStyle name="Accent1 3 2 2" xfId="8980" xr:uid="{ECF0697C-F25E-46B8-AFC9-D80EE15BEC75}"/>
    <cellStyle name="Accent1 3 3" xfId="7349" xr:uid="{3C21F60B-00D8-4AD6-9E37-7A39EC3D132B}"/>
    <cellStyle name="Accent1 4" xfId="3233" xr:uid="{00000000-0005-0000-0000-0000BA060000}"/>
    <cellStyle name="Accent1 4 2" xfId="2029" xr:uid="{00000000-0005-0000-0000-0000BB060000}"/>
    <cellStyle name="Accent1 4 2 2" xfId="8982" xr:uid="{EFB62BAC-1689-4C84-A6F1-B169C1B5BBBD}"/>
    <cellStyle name="Accent1 4 3" xfId="8981" xr:uid="{82A75C4C-631E-4D34-8B7E-2EEA5D5304DE}"/>
    <cellStyle name="Accent1 5" xfId="3235" xr:uid="{00000000-0005-0000-0000-0000BC060000}"/>
    <cellStyle name="Accent1 5 2" xfId="3236" xr:uid="{00000000-0005-0000-0000-0000BD060000}"/>
    <cellStyle name="Accent1 5 2 2" xfId="8984" xr:uid="{263EF3C4-3F68-411E-BDF0-A819513F562F}"/>
    <cellStyle name="Accent1 5 3" xfId="8983" xr:uid="{73712A4F-07F5-48B0-849B-3B1E0C98DEC8}"/>
    <cellStyle name="Accent1 6" xfId="3239" xr:uid="{00000000-0005-0000-0000-0000BE060000}"/>
    <cellStyle name="Accent1 6 2" xfId="1642" xr:uid="{00000000-0005-0000-0000-0000BF060000}"/>
    <cellStyle name="Accent1 6 2 2" xfId="8986" xr:uid="{73EE63A7-6312-4AEB-BAF7-15B63E9F302C}"/>
    <cellStyle name="Accent1 6 3" xfId="8985" xr:uid="{78A0638B-9597-4037-A951-CCA053D273CC}"/>
    <cellStyle name="Accent1 7" xfId="3242" xr:uid="{00000000-0005-0000-0000-0000C0060000}"/>
    <cellStyle name="Accent1 7 2" xfId="857" xr:uid="{00000000-0005-0000-0000-0000C1060000}"/>
    <cellStyle name="Accent1 7 2 2" xfId="8988" xr:uid="{14EBA273-8337-446B-AFC7-2D22EE43AEF6}"/>
    <cellStyle name="Accent1 7 3" xfId="8987" xr:uid="{08C2EDC2-6441-4D04-AE80-BA0515A00B84}"/>
    <cellStyle name="Accent1 8" xfId="445" xr:uid="{00000000-0005-0000-0000-0000C2060000}"/>
    <cellStyle name="Accent1 8 2" xfId="3163" xr:uid="{00000000-0005-0000-0000-0000C3060000}"/>
    <cellStyle name="Accent1 8 2 2" xfId="8990" xr:uid="{E5B336F3-BB6F-4D08-9A6B-9DAAD75680C4}"/>
    <cellStyle name="Accent1 8 3" xfId="8989" xr:uid="{D9AD323F-448F-4B2A-82A5-96F8E59E198C}"/>
    <cellStyle name="Accent1 9 2" xfId="3245" xr:uid="{00000000-0005-0000-0000-0000C4060000}"/>
    <cellStyle name="Accent1 9 2 2" xfId="8991" xr:uid="{DC911443-3DE6-4651-89E1-3214D260D024}"/>
    <cellStyle name="Accent2 - 20%" xfId="3247" xr:uid="{00000000-0005-0000-0000-0000C5060000}"/>
    <cellStyle name="Accent2 - 40%" xfId="3250" xr:uid="{00000000-0005-0000-0000-0000C6060000}"/>
    <cellStyle name="Accent2 - 60%" xfId="3254" xr:uid="{00000000-0005-0000-0000-0000C7060000}"/>
    <cellStyle name="Accent2 10 2" xfId="193" xr:uid="{00000000-0005-0000-0000-0000C8060000}"/>
    <cellStyle name="Accent2 10 2 2" xfId="8992" xr:uid="{42F9AAA8-340A-4088-B6B5-E75B0378B92C}"/>
    <cellStyle name="Accent2 11 2" xfId="2330" xr:uid="{00000000-0005-0000-0000-0000C9060000}"/>
    <cellStyle name="Accent2 11 2 2" xfId="8993" xr:uid="{8C5B99D8-D7A6-433C-AC7A-CE72C25A4A30}"/>
    <cellStyle name="Accent2 12 2" xfId="3256" xr:uid="{00000000-0005-0000-0000-0000CA060000}"/>
    <cellStyle name="Accent2 12 2 2" xfId="8994" xr:uid="{8CDA1367-3D76-4E9D-A178-6C2E67B339BF}"/>
    <cellStyle name="Accent2 13 2" xfId="3257" xr:uid="{00000000-0005-0000-0000-0000CB060000}"/>
    <cellStyle name="Accent2 13 2 2" xfId="8995" xr:uid="{D28B4BC1-2038-42CD-A526-C502FE7248E1}"/>
    <cellStyle name="Accent2 14 2" xfId="3258" xr:uid="{00000000-0005-0000-0000-0000CC060000}"/>
    <cellStyle name="Accent2 14 2 2" xfId="8996" xr:uid="{32AA2466-F340-44E3-95B0-ED909EBE22E8}"/>
    <cellStyle name="Accent2 15 2" xfId="3042" xr:uid="{00000000-0005-0000-0000-0000CD060000}"/>
    <cellStyle name="Accent2 15 2 2" xfId="8997" xr:uid="{FBD20AE0-35E5-4D65-B839-2EFEA8EA3812}"/>
    <cellStyle name="Accent2 16 2" xfId="487" xr:uid="{00000000-0005-0000-0000-0000CE060000}"/>
    <cellStyle name="Accent2 16 2 2" xfId="8998" xr:uid="{E9A9E270-3899-4182-BCBB-5ADEB9A36D00}"/>
    <cellStyle name="Accent2 17 2" xfId="617" xr:uid="{00000000-0005-0000-0000-0000CF060000}"/>
    <cellStyle name="Accent2 17 2 2" xfId="8999" xr:uid="{001270AD-89BD-4ED4-8A00-564896AA49D0}"/>
    <cellStyle name="Accent2 2" xfId="3259" xr:uid="{00000000-0005-0000-0000-0000D0060000}"/>
    <cellStyle name="Accent2 2 10" xfId="3261" xr:uid="{00000000-0005-0000-0000-0000D1060000}"/>
    <cellStyle name="Accent2 2 10 2" xfId="9000" xr:uid="{C14A6516-2617-424F-BF40-43525823489C}"/>
    <cellStyle name="Accent2 2 11" xfId="3263" xr:uid="{00000000-0005-0000-0000-0000D2060000}"/>
    <cellStyle name="Accent2 2 11 2" xfId="9001" xr:uid="{79C473A1-D5DC-493C-B928-761ABDE6A83D}"/>
    <cellStyle name="Accent2 2 12" xfId="3267" xr:uid="{00000000-0005-0000-0000-0000D3060000}"/>
    <cellStyle name="Accent2 2 12 2" xfId="9002" xr:uid="{65F54D36-D904-4DE2-9B25-ECF354E266D0}"/>
    <cellStyle name="Accent2 2 13" xfId="3269" xr:uid="{00000000-0005-0000-0000-0000D4060000}"/>
    <cellStyle name="Accent2 2 13 2" xfId="9003" xr:uid="{127A741F-A605-4404-AEB7-93249AD57459}"/>
    <cellStyle name="Accent2 2 14" xfId="244" xr:uid="{00000000-0005-0000-0000-0000D5060000}"/>
    <cellStyle name="Accent2 2 14 2" xfId="9004" xr:uid="{BD8473E6-3D55-480F-80F1-9F420D028BA9}"/>
    <cellStyle name="Accent2 2 15" xfId="3272" xr:uid="{00000000-0005-0000-0000-0000D6060000}"/>
    <cellStyle name="Accent2 2 15 2" xfId="9005" xr:uid="{C3135F4A-2900-4DFE-90AA-6D1156200D39}"/>
    <cellStyle name="Accent2 2 16" xfId="3274" xr:uid="{00000000-0005-0000-0000-0000D7060000}"/>
    <cellStyle name="Accent2 2 16 2" xfId="9006" xr:uid="{DAA0AFD3-2991-4EDE-819E-053DF9262600}"/>
    <cellStyle name="Accent2 2 17" xfId="3276" xr:uid="{00000000-0005-0000-0000-0000D8060000}"/>
    <cellStyle name="Accent2 2 17 2" xfId="9007" xr:uid="{76137126-C50C-4D5E-8666-504FD4017D4E}"/>
    <cellStyle name="Accent2 2 18" xfId="3278" xr:uid="{00000000-0005-0000-0000-0000D9060000}"/>
    <cellStyle name="Accent2 2 18 2" xfId="9008" xr:uid="{3E7C1842-09B3-489C-AB94-FBC81817140F}"/>
    <cellStyle name="Accent2 2 19" xfId="3282" xr:uid="{00000000-0005-0000-0000-0000DA060000}"/>
    <cellStyle name="Accent2 2 19 2" xfId="9009" xr:uid="{FEFCFB40-D4B5-44A3-8FF2-DED02AA2BA1C}"/>
    <cellStyle name="Accent2 2 2" xfId="2715" xr:uid="{00000000-0005-0000-0000-0000DB060000}"/>
    <cellStyle name="Accent2 2 2 2" xfId="2431" xr:uid="{00000000-0005-0000-0000-0000DC060000}"/>
    <cellStyle name="Accent2 2 2 2 2" xfId="9011" xr:uid="{00AA67E5-CDBC-4285-A2F8-5F43B385F52D}"/>
    <cellStyle name="Accent2 2 2 3" xfId="2437" xr:uid="{00000000-0005-0000-0000-0000DD060000}"/>
    <cellStyle name="Accent2 2 2 3 2" xfId="9012" xr:uid="{0BC04851-4E73-4740-A47E-1CC15BB9CB5D}"/>
    <cellStyle name="Accent2 2 2 4" xfId="9010" xr:uid="{2605E617-39A1-403F-9868-C31FFE704BD6}"/>
    <cellStyle name="Accent2 2 20" xfId="3271" xr:uid="{00000000-0005-0000-0000-0000DE060000}"/>
    <cellStyle name="Accent2 2 20 2" xfId="9013" xr:uid="{E04B7981-1D44-4C30-8BF2-3269092A3AB6}"/>
    <cellStyle name="Accent2 2 21" xfId="7350" xr:uid="{09E26E9E-2285-41D3-8210-009CBB2B0574}"/>
    <cellStyle name="Accent2 2 3" xfId="2305" xr:uid="{00000000-0005-0000-0000-0000DF060000}"/>
    <cellStyle name="Accent2 2 3 2" xfId="9014" xr:uid="{A70A0E5F-C6EB-4EA9-929B-7898A9DEDC99}"/>
    <cellStyle name="Accent2 2 4" xfId="1977" xr:uid="{00000000-0005-0000-0000-0000E0060000}"/>
    <cellStyle name="Accent2 2 4 2" xfId="9015" xr:uid="{9C168ED8-A5C5-4507-893C-C2D32796BC8D}"/>
    <cellStyle name="Accent2 2 5" xfId="2308" xr:uid="{00000000-0005-0000-0000-0000E1060000}"/>
    <cellStyle name="Accent2 2 5 2" xfId="9016" xr:uid="{51E7BF46-47EC-40BD-A2ED-469A364E30AF}"/>
    <cellStyle name="Accent2 2 6" xfId="2311" xr:uid="{00000000-0005-0000-0000-0000E2060000}"/>
    <cellStyle name="Accent2 2 6 2" xfId="9017" xr:uid="{5A591881-2EE7-478A-B093-A18780F975B8}"/>
    <cellStyle name="Accent2 2 7" xfId="2047" xr:uid="{00000000-0005-0000-0000-0000E3060000}"/>
    <cellStyle name="Accent2 2 7 2" xfId="9018" xr:uid="{EF6A619B-4FD6-4B25-94C7-5E89A203035A}"/>
    <cellStyle name="Accent2 2 8" xfId="2313" xr:uid="{00000000-0005-0000-0000-0000E4060000}"/>
    <cellStyle name="Accent2 2 8 2" xfId="9019" xr:uid="{130F7487-06E0-4CCD-B8CD-C969B22B32EB}"/>
    <cellStyle name="Accent2 2 9" xfId="2317" xr:uid="{00000000-0005-0000-0000-0000E5060000}"/>
    <cellStyle name="Accent2 2 9 2" xfId="9020" xr:uid="{777BA51D-786A-4E4F-A764-74AD6351CAB5}"/>
    <cellStyle name="Accent2 3" xfId="3283" xr:uid="{00000000-0005-0000-0000-0000E6060000}"/>
    <cellStyle name="Accent2 3 2" xfId="17" xr:uid="{00000000-0005-0000-0000-0000E7060000}"/>
    <cellStyle name="Accent2 3 2 2" xfId="9021" xr:uid="{761991F0-6DC4-4678-9E54-129D873B2AFA}"/>
    <cellStyle name="Accent2 3 3" xfId="7351" xr:uid="{61D7F52F-2C85-4D08-A620-DF80A0E37F4D}"/>
    <cellStyle name="Accent2 4" xfId="3286" xr:uid="{00000000-0005-0000-0000-0000E8060000}"/>
    <cellStyle name="Accent2 4 2" xfId="2064" xr:uid="{00000000-0005-0000-0000-0000E9060000}"/>
    <cellStyle name="Accent2 4 2 2" xfId="9023" xr:uid="{4C9B7C7B-8525-4EFD-8FAA-6206046FF12C}"/>
    <cellStyle name="Accent2 4 3" xfId="9022" xr:uid="{E2C13538-9F17-480A-B865-B5E474DC27A8}"/>
    <cellStyle name="Accent2 5" xfId="3288" xr:uid="{00000000-0005-0000-0000-0000EA060000}"/>
    <cellStyle name="Accent2 5 2" xfId="2730" xr:uid="{00000000-0005-0000-0000-0000EB060000}"/>
    <cellStyle name="Accent2 5 2 2" xfId="9025" xr:uid="{D08BEC56-F032-476F-AE57-95A4CBAC5E0C}"/>
    <cellStyle name="Accent2 5 3" xfId="9024" xr:uid="{0DD27594-B64C-46C0-A35A-6E1ABC12E156}"/>
    <cellStyle name="Accent2 6" xfId="3290" xr:uid="{00000000-0005-0000-0000-0000EC060000}"/>
    <cellStyle name="Accent2 6 2" xfId="1676" xr:uid="{00000000-0005-0000-0000-0000ED060000}"/>
    <cellStyle name="Accent2 6 2 2" xfId="9027" xr:uid="{94F26D19-A277-4FFA-A1C2-476FF57477A3}"/>
    <cellStyle name="Accent2 6 3" xfId="9026" xr:uid="{14866F68-EA86-44A1-8DFE-6952C78049E7}"/>
    <cellStyle name="Accent2 7" xfId="3295" xr:uid="{00000000-0005-0000-0000-0000EE060000}"/>
    <cellStyle name="Accent2 7 2" xfId="3299" xr:uid="{00000000-0005-0000-0000-0000EF060000}"/>
    <cellStyle name="Accent2 7 2 2" xfId="9029" xr:uid="{0A63352F-7814-4881-A8E2-039765F99C08}"/>
    <cellStyle name="Accent2 7 3" xfId="9028" xr:uid="{9A9B3E1C-336C-4156-AD2C-A1E67BA245D5}"/>
    <cellStyle name="Accent2 8" xfId="3302" xr:uid="{00000000-0005-0000-0000-0000F0060000}"/>
    <cellStyle name="Accent2 8 2" xfId="3306" xr:uid="{00000000-0005-0000-0000-0000F1060000}"/>
    <cellStyle name="Accent2 8 2 2" xfId="9031" xr:uid="{110BA92E-5036-4403-A003-818E6C8A6ED8}"/>
    <cellStyle name="Accent2 8 3" xfId="9030" xr:uid="{0958AFFB-A180-4336-B0CD-F0CEE78670D6}"/>
    <cellStyle name="Accent2 9 2" xfId="3308" xr:uid="{00000000-0005-0000-0000-0000F2060000}"/>
    <cellStyle name="Accent2 9 2 2" xfId="9032" xr:uid="{21993664-AD27-4C76-9FFE-DC7E260811F1}"/>
    <cellStyle name="Accent3 - 20%" xfId="3310" xr:uid="{00000000-0005-0000-0000-0000F3060000}"/>
    <cellStyle name="Accent3 - 40%" xfId="2268" xr:uid="{00000000-0005-0000-0000-0000F4060000}"/>
    <cellStyle name="Accent3 - 60%" xfId="439" xr:uid="{00000000-0005-0000-0000-0000F5060000}"/>
    <cellStyle name="Accent3 10 2" xfId="991" xr:uid="{00000000-0005-0000-0000-0000F6060000}"/>
    <cellStyle name="Accent3 10 2 2" xfId="9033" xr:uid="{D5014EF6-648D-4EF5-BC8D-EA339C7663A9}"/>
    <cellStyle name="Accent3 11 2" xfId="3312" xr:uid="{00000000-0005-0000-0000-0000F7060000}"/>
    <cellStyle name="Accent3 11 2 2" xfId="9034" xr:uid="{569126E9-5451-42DC-A285-18D16B1CB5FD}"/>
    <cellStyle name="Accent3 12 2" xfId="3314" xr:uid="{00000000-0005-0000-0000-0000F8060000}"/>
    <cellStyle name="Accent3 12 2 2" xfId="9035" xr:uid="{87EBFB0C-A3FC-4C57-AEF1-D175400F506B}"/>
    <cellStyle name="Accent3 13 2" xfId="2777" xr:uid="{00000000-0005-0000-0000-0000F9060000}"/>
    <cellStyle name="Accent3 13 2 2" xfId="9036" xr:uid="{B3C4E4E9-1F5E-4A13-B0A9-800937B8DDD9}"/>
    <cellStyle name="Accent3 14 2" xfId="2855" xr:uid="{00000000-0005-0000-0000-0000FA060000}"/>
    <cellStyle name="Accent3 14 2 2" xfId="9037" xr:uid="{F5359260-9A63-4F69-AD83-52B1CC889297}"/>
    <cellStyle name="Accent3 15 2" xfId="2907" xr:uid="{00000000-0005-0000-0000-0000FB060000}"/>
    <cellStyle name="Accent3 15 2 2" xfId="9038" xr:uid="{C7DD47B3-A3FB-4974-B9BC-1CC4EE52380E}"/>
    <cellStyle name="Accent3 16 2" xfId="2941" xr:uid="{00000000-0005-0000-0000-0000FC060000}"/>
    <cellStyle name="Accent3 16 2 2" xfId="9039" xr:uid="{FDCA585E-027F-4D13-B823-D27766ECF967}"/>
    <cellStyle name="Accent3 17 2" xfId="2996" xr:uid="{00000000-0005-0000-0000-0000FD060000}"/>
    <cellStyle name="Accent3 17 2 2" xfId="9040" xr:uid="{C3998AF4-ACD0-4E4F-8308-310A9EFF84CA}"/>
    <cellStyle name="Accent3 2" xfId="3315" xr:uid="{00000000-0005-0000-0000-0000FE060000}"/>
    <cellStyle name="Accent3 2 10" xfId="3177" xr:uid="{00000000-0005-0000-0000-0000FF060000}"/>
    <cellStyle name="Accent3 2 10 2" xfId="9041" xr:uid="{A6CC3425-DB2A-483E-A52D-0286C11EA0AA}"/>
    <cellStyle name="Accent3 2 11" xfId="3180" xr:uid="{00000000-0005-0000-0000-000000070000}"/>
    <cellStyle name="Accent3 2 11 2" xfId="9042" xr:uid="{9AA7D230-ED9F-44F3-84BA-6B6F89364C40}"/>
    <cellStyle name="Accent3 2 12" xfId="3316" xr:uid="{00000000-0005-0000-0000-000001070000}"/>
    <cellStyle name="Accent3 2 12 2" xfId="9043" xr:uid="{7AA36D39-B075-437E-B4C1-143816605B87}"/>
    <cellStyle name="Accent3 2 13" xfId="3317" xr:uid="{00000000-0005-0000-0000-000002070000}"/>
    <cellStyle name="Accent3 2 13 2" xfId="9044" xr:uid="{4028E733-3B45-43B8-B2F3-5FDB63F89B3D}"/>
    <cellStyle name="Accent3 2 14" xfId="3319" xr:uid="{00000000-0005-0000-0000-000003070000}"/>
    <cellStyle name="Accent3 2 14 2" xfId="9045" xr:uid="{FB25B5CC-5206-4A10-B600-BE2DE61B9CA8}"/>
    <cellStyle name="Accent3 2 15" xfId="3322" xr:uid="{00000000-0005-0000-0000-000004070000}"/>
    <cellStyle name="Accent3 2 15 2" xfId="9046" xr:uid="{FB702147-591F-42C4-8363-6AAC2726FA22}"/>
    <cellStyle name="Accent3 2 16" xfId="3323" xr:uid="{00000000-0005-0000-0000-000005070000}"/>
    <cellStyle name="Accent3 2 16 2" xfId="9047" xr:uid="{3AB5B011-7665-4C03-816D-9464AEF5F7B4}"/>
    <cellStyle name="Accent3 2 17" xfId="3326" xr:uid="{00000000-0005-0000-0000-000006070000}"/>
    <cellStyle name="Accent3 2 17 2" xfId="9048" xr:uid="{53629C4E-42F0-437B-A1A1-EAB6A9D11D2D}"/>
    <cellStyle name="Accent3 2 18" xfId="3329" xr:uid="{00000000-0005-0000-0000-000007070000}"/>
    <cellStyle name="Accent3 2 18 2" xfId="9049" xr:uid="{7720A050-C5EF-4A6A-8A9B-CE3088EE9300}"/>
    <cellStyle name="Accent3 2 19" xfId="3332" xr:uid="{00000000-0005-0000-0000-000008070000}"/>
    <cellStyle name="Accent3 2 19 2" xfId="9050" xr:uid="{BDFF4C21-245A-40B2-959B-8CC18A17D2B1}"/>
    <cellStyle name="Accent3 2 2" xfId="3183" xr:uid="{00000000-0005-0000-0000-000009070000}"/>
    <cellStyle name="Accent3 2 2 2" xfId="187" xr:uid="{00000000-0005-0000-0000-00000A070000}"/>
    <cellStyle name="Accent3 2 2 2 2" xfId="9052" xr:uid="{1D4D30A4-835A-4E54-A094-34D5A8387789}"/>
    <cellStyle name="Accent3 2 2 3" xfId="3333" xr:uid="{00000000-0005-0000-0000-00000B070000}"/>
    <cellStyle name="Accent3 2 2 3 2" xfId="9053" xr:uid="{06782544-46E4-43AA-A13E-FC5AAF471B98}"/>
    <cellStyle name="Accent3 2 2 4" xfId="9051" xr:uid="{D7F24E8D-604D-4101-90DF-5B6BAD99703E}"/>
    <cellStyle name="Accent3 2 20" xfId="3321" xr:uid="{00000000-0005-0000-0000-00000C070000}"/>
    <cellStyle name="Accent3 2 20 2" xfId="9054" xr:uid="{72BDE1F2-0225-4071-9121-056079C0723A}"/>
    <cellStyle name="Accent3 2 21" xfId="7352" xr:uid="{849F5988-2465-43A2-AA17-CE4C2EDC788F}"/>
    <cellStyle name="Accent3 2 3" xfId="3185" xr:uid="{00000000-0005-0000-0000-00000D070000}"/>
    <cellStyle name="Accent3 2 3 2" xfId="9055" xr:uid="{8F95A6FC-14A6-4EA8-93FC-7EC944B6187C}"/>
    <cellStyle name="Accent3 2 4" xfId="3188" xr:uid="{00000000-0005-0000-0000-00000E070000}"/>
    <cellStyle name="Accent3 2 4 2" xfId="9056" xr:uid="{C4B5E7DA-0F74-4DCE-9DEE-E5BCE931ABEF}"/>
    <cellStyle name="Accent3 2 5" xfId="3190" xr:uid="{00000000-0005-0000-0000-00000F070000}"/>
    <cellStyle name="Accent3 2 5 2" xfId="9057" xr:uid="{7805A7A9-F23E-4DC5-8039-D6701F33BF5A}"/>
    <cellStyle name="Accent3 2 6" xfId="3192" xr:uid="{00000000-0005-0000-0000-000010070000}"/>
    <cellStyle name="Accent3 2 6 2" xfId="9058" xr:uid="{30F084F2-1AFF-45CB-931F-9F77C01DE217}"/>
    <cellStyle name="Accent3 2 7" xfId="3194" xr:uid="{00000000-0005-0000-0000-000011070000}"/>
    <cellStyle name="Accent3 2 7 2" xfId="9059" xr:uid="{A44EB62C-0D11-4042-AB83-5496D643A728}"/>
    <cellStyle name="Accent3 2 8" xfId="1883" xr:uid="{00000000-0005-0000-0000-000012070000}"/>
    <cellStyle name="Accent3 2 8 2" xfId="9060" xr:uid="{79CF7DAB-D390-40E2-B851-D3859FECE3C0}"/>
    <cellStyle name="Accent3 2 9" xfId="1887" xr:uid="{00000000-0005-0000-0000-000013070000}"/>
    <cellStyle name="Accent3 2 9 2" xfId="9061" xr:uid="{8B896EEF-FC94-49B9-ADB8-C724E9D4ECCE}"/>
    <cellStyle name="Accent3 3" xfId="3334" xr:uid="{00000000-0005-0000-0000-000014070000}"/>
    <cellStyle name="Accent3 3 2" xfId="3335" xr:uid="{00000000-0005-0000-0000-000015070000}"/>
    <cellStyle name="Accent3 3 2 2" xfId="9062" xr:uid="{0E5704B7-7FB5-4211-9650-4D504D068E12}"/>
    <cellStyle name="Accent3 3 3" xfId="7353" xr:uid="{1F3A47A6-DBAC-4FD0-8D65-93A16242E554}"/>
    <cellStyle name="Accent3 4" xfId="10" xr:uid="{00000000-0005-0000-0000-000016070000}"/>
    <cellStyle name="Accent3 4 2" xfId="1430" xr:uid="{00000000-0005-0000-0000-000017070000}"/>
    <cellStyle name="Accent3 4 2 2" xfId="9064" xr:uid="{DE4A0B84-F223-42DC-B66C-DB7242F1B3CD}"/>
    <cellStyle name="Accent3 4 3" xfId="9063" xr:uid="{39E4DCD2-ED00-4A59-876C-B88B2346CC81}"/>
    <cellStyle name="Accent3 5" xfId="3336" xr:uid="{00000000-0005-0000-0000-000018070000}"/>
    <cellStyle name="Accent3 5 2" xfId="212" xr:uid="{00000000-0005-0000-0000-000019070000}"/>
    <cellStyle name="Accent3 5 2 2" xfId="9066" xr:uid="{DD87D11A-2E34-42D9-BFCA-40D44983C261}"/>
    <cellStyle name="Accent3 5 3" xfId="9065" xr:uid="{D1750877-B762-45B9-BF90-559E38D24919}"/>
    <cellStyle name="Accent3 6" xfId="3337" xr:uid="{00000000-0005-0000-0000-00001A070000}"/>
    <cellStyle name="Accent3 6 2" xfId="2332" xr:uid="{00000000-0005-0000-0000-00001B070000}"/>
    <cellStyle name="Accent3 6 2 2" xfId="9068" xr:uid="{C24E5CF5-D964-45FF-A2BE-9EE21F47B976}"/>
    <cellStyle name="Accent3 6 3" xfId="9067" xr:uid="{D7743AD4-6CB8-4971-88B8-134676257712}"/>
    <cellStyle name="Accent3 7" xfId="3339" xr:uid="{00000000-0005-0000-0000-00001C070000}"/>
    <cellStyle name="Accent3 7 2" xfId="3340" xr:uid="{00000000-0005-0000-0000-00001D070000}"/>
    <cellStyle name="Accent3 7 2 2" xfId="9070" xr:uid="{1A41AB4F-D909-4EE3-9EF0-715EBC4FBC7A}"/>
    <cellStyle name="Accent3 7 3" xfId="9069" xr:uid="{06196405-844C-46BE-A24B-A43FDBC99F3B}"/>
    <cellStyle name="Accent3 8" xfId="3342" xr:uid="{00000000-0005-0000-0000-00001E070000}"/>
    <cellStyle name="Accent3 8 2" xfId="3343" xr:uid="{00000000-0005-0000-0000-00001F070000}"/>
    <cellStyle name="Accent3 8 2 2" xfId="9072" xr:uid="{AF3C0B52-7EA6-4790-9898-A765F15BB2FD}"/>
    <cellStyle name="Accent3 8 3" xfId="9071" xr:uid="{610A3A3A-322F-4CBC-A579-E9700B2552E0}"/>
    <cellStyle name="Accent3 9 2" xfId="3344" xr:uid="{00000000-0005-0000-0000-000020070000}"/>
    <cellStyle name="Accent3 9 2 2" xfId="9073" xr:uid="{ED457971-E8AB-4415-A2E4-4BDB0A60AC8E}"/>
    <cellStyle name="Accent4 - 20%" xfId="3345" xr:uid="{00000000-0005-0000-0000-000021070000}"/>
    <cellStyle name="Accent4 - 40%" xfId="3280" xr:uid="{00000000-0005-0000-0000-000022070000}"/>
    <cellStyle name="Accent4 - 60%" xfId="3347" xr:uid="{00000000-0005-0000-0000-000023070000}"/>
    <cellStyle name="Accent4 10 2" xfId="3348" xr:uid="{00000000-0005-0000-0000-000024070000}"/>
    <cellStyle name="Accent4 10 2 2" xfId="9074" xr:uid="{F56572E4-4299-4219-8248-BF2975E3B124}"/>
    <cellStyle name="Accent4 11 2" xfId="54" xr:uid="{00000000-0005-0000-0000-000025070000}"/>
    <cellStyle name="Accent4 11 2 2" xfId="9075" xr:uid="{7D0F70B8-315B-4683-A5BF-0558A7E05E0C}"/>
    <cellStyle name="Accent4 12 2" xfId="3349" xr:uid="{00000000-0005-0000-0000-000026070000}"/>
    <cellStyle name="Accent4 12 2 2" xfId="9076" xr:uid="{1DBEE5CC-14D0-4E60-A6E1-68B8B686BEE0}"/>
    <cellStyle name="Accent4 13 2" xfId="3352" xr:uid="{00000000-0005-0000-0000-000027070000}"/>
    <cellStyle name="Accent4 13 2 2" xfId="9077" xr:uid="{B3A99627-06C3-4B4F-8DCD-B2FDE18CE83D}"/>
    <cellStyle name="Accent4 14 2" xfId="3353" xr:uid="{00000000-0005-0000-0000-000028070000}"/>
    <cellStyle name="Accent4 14 2 2" xfId="9078" xr:uid="{DDBD6E89-1451-4C26-83E4-418D91DBF83A}"/>
    <cellStyle name="Accent4 15 2" xfId="3354" xr:uid="{00000000-0005-0000-0000-000029070000}"/>
    <cellStyle name="Accent4 15 2 2" xfId="9079" xr:uid="{61833331-9598-49D0-8E47-BE4E1815C07A}"/>
    <cellStyle name="Accent4 16 2" xfId="3355" xr:uid="{00000000-0005-0000-0000-00002A070000}"/>
    <cellStyle name="Accent4 16 2 2" xfId="9080" xr:uid="{229A1410-0CD1-45FB-ACDE-0AA13391A921}"/>
    <cellStyle name="Accent4 17 2" xfId="2289" xr:uid="{00000000-0005-0000-0000-00002B070000}"/>
    <cellStyle name="Accent4 17 2 2" xfId="9081" xr:uid="{CAD721BF-9A3A-49C9-A8D2-2A26BDFA7A3A}"/>
    <cellStyle name="Accent4 2" xfId="3356" xr:uid="{00000000-0005-0000-0000-00002C070000}"/>
    <cellStyle name="Accent4 2 10" xfId="1744" xr:uid="{00000000-0005-0000-0000-00002D070000}"/>
    <cellStyle name="Accent4 2 10 2" xfId="9082" xr:uid="{AE73AA75-2594-43DA-9A07-86823D5BF0A3}"/>
    <cellStyle name="Accent4 2 11" xfId="1747" xr:uid="{00000000-0005-0000-0000-00002E070000}"/>
    <cellStyle name="Accent4 2 11 2" xfId="9083" xr:uid="{876E9710-CF99-43F9-8BED-591132B0AD06}"/>
    <cellStyle name="Accent4 2 12" xfId="3357" xr:uid="{00000000-0005-0000-0000-00002F070000}"/>
    <cellStyle name="Accent4 2 12 2" xfId="9084" xr:uid="{C3306A2C-16B7-4256-8866-9ECEA7EB780A}"/>
    <cellStyle name="Accent4 2 13" xfId="3358" xr:uid="{00000000-0005-0000-0000-000030070000}"/>
    <cellStyle name="Accent4 2 13 2" xfId="9085" xr:uid="{6F02B3CA-E61C-48FE-B03A-AA56197723C4}"/>
    <cellStyle name="Accent4 2 14" xfId="2829" xr:uid="{00000000-0005-0000-0000-000031070000}"/>
    <cellStyle name="Accent4 2 14 2" xfId="9086" xr:uid="{AFC38A0C-3874-4F58-A030-DF5117F6C144}"/>
    <cellStyle name="Accent4 2 15" xfId="3363" xr:uid="{00000000-0005-0000-0000-000032070000}"/>
    <cellStyle name="Accent4 2 15 2" xfId="9087" xr:uid="{0AE86134-429E-4764-BF0B-70F41D30C721}"/>
    <cellStyle name="Accent4 2 16" xfId="450" xr:uid="{00000000-0005-0000-0000-000033070000}"/>
    <cellStyle name="Accent4 2 16 2" xfId="9088" xr:uid="{80620E77-E912-40A9-92D3-C255ED1BF3D1}"/>
    <cellStyle name="Accent4 2 17" xfId="1545" xr:uid="{00000000-0005-0000-0000-000034070000}"/>
    <cellStyle name="Accent4 2 17 2" xfId="9089" xr:uid="{529B07B4-E4A1-4608-A87B-0D7AB003609C}"/>
    <cellStyle name="Accent4 2 18" xfId="3365" xr:uid="{00000000-0005-0000-0000-000035070000}"/>
    <cellStyle name="Accent4 2 18 2" xfId="9090" xr:uid="{2A04CE9B-943C-43D6-9301-2F9CE082C139}"/>
    <cellStyle name="Accent4 2 19" xfId="3366" xr:uid="{00000000-0005-0000-0000-000036070000}"/>
    <cellStyle name="Accent4 2 19 2" xfId="9091" xr:uid="{6877613A-819C-416D-8756-D740E642C39C}"/>
    <cellStyle name="Accent4 2 2" xfId="261" xr:uid="{00000000-0005-0000-0000-000037070000}"/>
    <cellStyle name="Accent4 2 2 2" xfId="102" xr:uid="{00000000-0005-0000-0000-000038070000}"/>
    <cellStyle name="Accent4 2 2 2 2" xfId="9093" xr:uid="{A68B1987-B8B6-413E-B3BE-9B193B4A3FC6}"/>
    <cellStyle name="Accent4 2 2 3" xfId="3367" xr:uid="{00000000-0005-0000-0000-000039070000}"/>
    <cellStyle name="Accent4 2 2 3 2" xfId="9094" xr:uid="{D7CAF633-F114-48B5-9062-57FA0ADC8A91}"/>
    <cellStyle name="Accent4 2 2 4" xfId="9092" xr:uid="{522C7414-D606-44B6-B1A1-8525CB90820E}"/>
    <cellStyle name="Accent4 2 20" xfId="3362" xr:uid="{00000000-0005-0000-0000-00003A070000}"/>
    <cellStyle name="Accent4 2 20 2" xfId="9095" xr:uid="{13E1B314-708A-49C7-A614-7EEC5F9BC2E9}"/>
    <cellStyle name="Accent4 2 21" xfId="7354" xr:uid="{9C786B93-4147-49FA-A854-5023F876EE3E}"/>
    <cellStyle name="Accent4 2 3" xfId="266" xr:uid="{00000000-0005-0000-0000-00003B070000}"/>
    <cellStyle name="Accent4 2 3 2" xfId="9096" xr:uid="{C32D3BC8-EE2E-44BC-8C74-63C2E943CFD0}"/>
    <cellStyle name="Accent4 2 4" xfId="275" xr:uid="{00000000-0005-0000-0000-00003C070000}"/>
    <cellStyle name="Accent4 2 4 2" xfId="9097" xr:uid="{AAB15812-93D1-4594-8713-652CC29AC865}"/>
    <cellStyle name="Accent4 2 5" xfId="289" xr:uid="{00000000-0005-0000-0000-00003D070000}"/>
    <cellStyle name="Accent4 2 5 2" xfId="9098" xr:uid="{A570139E-A79C-4631-8042-32BD3025153C}"/>
    <cellStyle name="Accent4 2 6" xfId="293" xr:uid="{00000000-0005-0000-0000-00003E070000}"/>
    <cellStyle name="Accent4 2 6 2" xfId="9099" xr:uid="{99A330DB-97C3-423B-A318-380979B02C0A}"/>
    <cellStyle name="Accent4 2 7" xfId="155" xr:uid="{00000000-0005-0000-0000-00003F070000}"/>
    <cellStyle name="Accent4 2 7 2" xfId="9100" xr:uid="{0DC78976-0C04-400C-8132-B331988ACC5D}"/>
    <cellStyle name="Accent4 2 8" xfId="314" xr:uid="{00000000-0005-0000-0000-000040070000}"/>
    <cellStyle name="Accent4 2 8 2" xfId="9101" xr:uid="{6D5E9A21-3968-43EB-ACBB-52ED95ADC576}"/>
    <cellStyle name="Accent4 2 9" xfId="3370" xr:uid="{00000000-0005-0000-0000-000041070000}"/>
    <cellStyle name="Accent4 2 9 2" xfId="9102" xr:uid="{A6AF7570-318D-4A18-8A99-39FECFEBFCF9}"/>
    <cellStyle name="Accent4 3" xfId="2263" xr:uid="{00000000-0005-0000-0000-000042070000}"/>
    <cellStyle name="Accent4 3 2" xfId="2267" xr:uid="{00000000-0005-0000-0000-000043070000}"/>
    <cellStyle name="Accent4 3 2 2" xfId="9103" xr:uid="{037B947A-814E-4FD7-93F7-62B400AE6276}"/>
    <cellStyle name="Accent4 3 3" xfId="7355" xr:uid="{D29A3950-E44A-4448-85B4-9E5D751CA350}"/>
    <cellStyle name="Accent4 4" xfId="3372" xr:uid="{00000000-0005-0000-0000-000044070000}"/>
    <cellStyle name="Accent4 4 2" xfId="1663" xr:uid="{00000000-0005-0000-0000-000045070000}"/>
    <cellStyle name="Accent4 4 2 2" xfId="9105" xr:uid="{9911F49B-5B62-421D-9635-741BFB4C40F3}"/>
    <cellStyle name="Accent4 4 3" xfId="9104" xr:uid="{0C77D431-F774-40B4-A12B-51E7F75F74DA}"/>
    <cellStyle name="Accent4 5" xfId="3374" xr:uid="{00000000-0005-0000-0000-000046070000}"/>
    <cellStyle name="Accent4 5 2" xfId="438" xr:uid="{00000000-0005-0000-0000-000047070000}"/>
    <cellStyle name="Accent4 5 2 2" xfId="9107" xr:uid="{D6A77FC9-083B-45DA-808B-6BD1DD08944E}"/>
    <cellStyle name="Accent4 5 3" xfId="9106" xr:uid="{71309ACF-7392-41DC-98AC-62C50904A8A3}"/>
    <cellStyle name="Accent4 6" xfId="3376" xr:uid="{00000000-0005-0000-0000-000048070000}"/>
    <cellStyle name="Accent4 6 2" xfId="2361" xr:uid="{00000000-0005-0000-0000-000049070000}"/>
    <cellStyle name="Accent4 6 2 2" xfId="9109" xr:uid="{37E0BA49-BCB7-4C3B-88ED-6232CA338322}"/>
    <cellStyle name="Accent4 6 3" xfId="9108" xr:uid="{26AA50FE-E9F3-4EC0-9E2A-A503A8949176}"/>
    <cellStyle name="Accent4 7" xfId="3381" xr:uid="{00000000-0005-0000-0000-00004A070000}"/>
    <cellStyle name="Accent4 7 2" xfId="3382" xr:uid="{00000000-0005-0000-0000-00004B070000}"/>
    <cellStyle name="Accent4 7 2 2" xfId="9111" xr:uid="{F8A598EE-DB57-4E3E-857F-F6817E00828B}"/>
    <cellStyle name="Accent4 7 3" xfId="9110" xr:uid="{15E6B458-2A16-4F9F-8E69-A0BD4235EF41}"/>
    <cellStyle name="Accent4 8" xfId="3387" xr:uid="{00000000-0005-0000-0000-00004C070000}"/>
    <cellStyle name="Accent4 8 2" xfId="3388" xr:uid="{00000000-0005-0000-0000-00004D070000}"/>
    <cellStyle name="Accent4 8 2 2" xfId="9113" xr:uid="{17AD5DBB-A9D0-4683-8931-EE36B33D84FB}"/>
    <cellStyle name="Accent4 8 3" xfId="9112" xr:uid="{06B7AA48-6066-45D2-8B86-72C3674EB85A}"/>
    <cellStyle name="Accent4 9 2" xfId="2802" xr:uid="{00000000-0005-0000-0000-00004E070000}"/>
    <cellStyle name="Accent4 9 2 2" xfId="9114" xr:uid="{9466CC5F-003D-45B0-9DB2-2B102660B0BE}"/>
    <cellStyle name="Accent5 - 20%" xfId="3389" xr:uid="{00000000-0005-0000-0000-00004F070000}"/>
    <cellStyle name="Accent5 - 40%" xfId="3390" xr:uid="{00000000-0005-0000-0000-000050070000}"/>
    <cellStyle name="Accent5 - 60%" xfId="509" xr:uid="{00000000-0005-0000-0000-000051070000}"/>
    <cellStyle name="Accent5 10 2" xfId="71" xr:uid="{00000000-0005-0000-0000-000052070000}"/>
    <cellStyle name="Accent5 10 2 2" xfId="9115" xr:uid="{29872635-A2CA-4D38-BA78-F3C8DA24C35E}"/>
    <cellStyle name="Accent5 11 2" xfId="2554" xr:uid="{00000000-0005-0000-0000-000053070000}"/>
    <cellStyle name="Accent5 11 2 2" xfId="9116" xr:uid="{1408A880-4729-4E89-936E-6D953FEC1694}"/>
    <cellStyle name="Accent5 12 2" xfId="3391" xr:uid="{00000000-0005-0000-0000-000054070000}"/>
    <cellStyle name="Accent5 12 2 2" xfId="9117" xr:uid="{B2D20C73-693C-41B8-A509-6DE9D7056B78}"/>
    <cellStyle name="Accent5 13 2" xfId="390" xr:uid="{00000000-0005-0000-0000-000055070000}"/>
    <cellStyle name="Accent5 13 2 2" xfId="9118" xr:uid="{3836DA3F-DD95-4430-9CEF-1A4CA5B9D7BA}"/>
    <cellStyle name="Accent5 14 2" xfId="3393" xr:uid="{00000000-0005-0000-0000-000056070000}"/>
    <cellStyle name="Accent5 14 2 2" xfId="9119" xr:uid="{4A4DEC10-0F88-4DB2-9539-279ABF9ECAE6}"/>
    <cellStyle name="Accent5 15 2" xfId="3396" xr:uid="{00000000-0005-0000-0000-000057070000}"/>
    <cellStyle name="Accent5 15 2 2" xfId="9120" xr:uid="{6F469F84-70B1-473F-9A14-F641B982E456}"/>
    <cellStyle name="Accent5 16 2" xfId="3397" xr:uid="{00000000-0005-0000-0000-000058070000}"/>
    <cellStyle name="Accent5 16 2 2" xfId="9121" xr:uid="{7174FFC1-CC66-4E1F-9B00-FB415C9E2D61}"/>
    <cellStyle name="Accent5 17 2" xfId="686" xr:uid="{00000000-0005-0000-0000-000059070000}"/>
    <cellStyle name="Accent5 17 2 2" xfId="9122" xr:uid="{49B97336-C262-41CB-BD56-4ACDBDE79FD4}"/>
    <cellStyle name="Accent5 2" xfId="1528" xr:uid="{00000000-0005-0000-0000-00005A070000}"/>
    <cellStyle name="Accent5 2 10" xfId="3399" xr:uid="{00000000-0005-0000-0000-00005B070000}"/>
    <cellStyle name="Accent5 2 10 2" xfId="9123" xr:uid="{67044F97-6BEC-4D7A-8BE2-F294FB401CEA}"/>
    <cellStyle name="Accent5 2 11" xfId="3156" xr:uid="{00000000-0005-0000-0000-00005C070000}"/>
    <cellStyle name="Accent5 2 11 2" xfId="9124" xr:uid="{1631DF47-C82B-4A5F-88F3-D882E79F3D81}"/>
    <cellStyle name="Accent5 2 12" xfId="3402" xr:uid="{00000000-0005-0000-0000-00005D070000}"/>
    <cellStyle name="Accent5 2 12 2" xfId="9125" xr:uid="{C3F71A02-8021-4768-B888-673CDCF81A04}"/>
    <cellStyle name="Accent5 2 13" xfId="3405" xr:uid="{00000000-0005-0000-0000-00005E070000}"/>
    <cellStyle name="Accent5 2 13 2" xfId="9126" xr:uid="{408D2E32-2DCB-44BA-8160-94C5066F36ED}"/>
    <cellStyle name="Accent5 2 14" xfId="3406" xr:uid="{00000000-0005-0000-0000-00005F070000}"/>
    <cellStyle name="Accent5 2 14 2" xfId="9127" xr:uid="{0AAA1831-4B3D-4355-9BF1-DB4906C22A7F}"/>
    <cellStyle name="Accent5 2 15" xfId="3201" xr:uid="{00000000-0005-0000-0000-000060070000}"/>
    <cellStyle name="Accent5 2 15 2" xfId="9128" xr:uid="{20702FB1-269C-4E28-9FE4-921FEDF09545}"/>
    <cellStyle name="Accent5 2 16" xfId="1317" xr:uid="{00000000-0005-0000-0000-000061070000}"/>
    <cellStyle name="Accent5 2 16 2" xfId="9129" xr:uid="{BC7F51E7-FD4B-42FE-A52E-8F1947E5B310}"/>
    <cellStyle name="Accent5 2 17" xfId="3407" xr:uid="{00000000-0005-0000-0000-000062070000}"/>
    <cellStyle name="Accent5 2 17 2" xfId="9130" xr:uid="{58C239A9-6448-4032-A9AA-53057BF5BFCC}"/>
    <cellStyle name="Accent5 2 18" xfId="3408" xr:uid="{00000000-0005-0000-0000-000063070000}"/>
    <cellStyle name="Accent5 2 18 2" xfId="9131" xr:uid="{25E3625E-6E71-4A69-9625-56CFDE53438E}"/>
    <cellStyle name="Accent5 2 19" xfId="1436" xr:uid="{00000000-0005-0000-0000-000064070000}"/>
    <cellStyle name="Accent5 2 19 2" xfId="9132" xr:uid="{3DEA0FD5-5BA7-4EB0-B739-C9E3D80341AD}"/>
    <cellStyle name="Accent5 2 2" xfId="2847" xr:uid="{00000000-0005-0000-0000-000065070000}"/>
    <cellStyle name="Accent5 2 2 2" xfId="1383" xr:uid="{00000000-0005-0000-0000-000066070000}"/>
    <cellStyle name="Accent5 2 2 2 2" xfId="9134" xr:uid="{75FE5E80-1BF0-4BA5-830C-F52F382D34B5}"/>
    <cellStyle name="Accent5 2 2 3" xfId="1386" xr:uid="{00000000-0005-0000-0000-000067070000}"/>
    <cellStyle name="Accent5 2 2 3 2" xfId="9135" xr:uid="{21FC05F8-4687-43CB-8210-A2F8B51173C8}"/>
    <cellStyle name="Accent5 2 2 4" xfId="9133" xr:uid="{3C0716DA-BCC2-45D5-B492-AB798CEEF5EB}"/>
    <cellStyle name="Accent5 2 20" xfId="3200" xr:uid="{00000000-0005-0000-0000-000068070000}"/>
    <cellStyle name="Accent5 2 20 2" xfId="9136" xr:uid="{DF2F640E-F7A9-4B2A-ADA0-35E65E00E697}"/>
    <cellStyle name="Accent5 2 21" xfId="7356" xr:uid="{C66A73BE-1860-40C9-9B01-E5E245C69EC3}"/>
    <cellStyle name="Accent5 2 3" xfId="2851" xr:uid="{00000000-0005-0000-0000-000069070000}"/>
    <cellStyle name="Accent5 2 3 2" xfId="9137" xr:uid="{4C6DE944-79AC-4A5C-BFBA-6A128F040409}"/>
    <cellStyle name="Accent5 2 4" xfId="3411" xr:uid="{00000000-0005-0000-0000-00006A070000}"/>
    <cellStyle name="Accent5 2 4 2" xfId="9138" xr:uid="{8B5A8BC8-5F3A-42FA-9A79-15F2A8F8C848}"/>
    <cellStyle name="Accent5 2 5" xfId="709" xr:uid="{00000000-0005-0000-0000-00006B070000}"/>
    <cellStyle name="Accent5 2 5 2" xfId="9139" xr:uid="{785A831E-D211-4FDB-B82F-4C68F92BBEB3}"/>
    <cellStyle name="Accent5 2 6" xfId="84" xr:uid="{00000000-0005-0000-0000-00006C070000}"/>
    <cellStyle name="Accent5 2 6 2" xfId="9140" xr:uid="{18DA991D-0C13-43AC-92E7-B63F32D69D03}"/>
    <cellStyle name="Accent5 2 7" xfId="3412" xr:uid="{00000000-0005-0000-0000-00006D070000}"/>
    <cellStyle name="Accent5 2 7 2" xfId="9141" xr:uid="{E74019BF-140A-471D-B092-BF973276051F}"/>
    <cellStyle name="Accent5 2 8" xfId="4" xr:uid="{00000000-0005-0000-0000-00006E070000}"/>
    <cellStyle name="Accent5 2 8 2" xfId="9142" xr:uid="{143D3197-BB46-4320-8C6A-0CD54F45BEDC}"/>
    <cellStyle name="Accent5 2 9" xfId="73" xr:uid="{00000000-0005-0000-0000-00006F070000}"/>
    <cellStyle name="Accent5 2 9 2" xfId="9143" xr:uid="{C5203FD6-85DA-4EA7-8E64-0763E69B33ED}"/>
    <cellStyle name="Accent5 3" xfId="1778" xr:uid="{00000000-0005-0000-0000-000070070000}"/>
    <cellStyle name="Accent5 3 2" xfId="1042" xr:uid="{00000000-0005-0000-0000-000071070000}"/>
    <cellStyle name="Accent5 3 2 2" xfId="9144" xr:uid="{AF579502-1140-4B02-B94C-D8C6D4010475}"/>
    <cellStyle name="Accent5 3 3" xfId="7357" xr:uid="{FD178840-5BB4-4FDB-AA56-7DB0EF11CE38}"/>
    <cellStyle name="Accent5 4" xfId="944" xr:uid="{00000000-0005-0000-0000-000072070000}"/>
    <cellStyle name="Accent5 4 2" xfId="42" xr:uid="{00000000-0005-0000-0000-000073070000}"/>
    <cellStyle name="Accent5 4 2 2" xfId="9146" xr:uid="{8CEEE64F-A84E-445A-B650-2644DACBD01B}"/>
    <cellStyle name="Accent5 4 3" xfId="9145" xr:uid="{1C40D4E5-A813-474C-A1C5-F2AAE9788207}"/>
    <cellStyle name="Accent5 5" xfId="1780" xr:uid="{00000000-0005-0000-0000-000074070000}"/>
    <cellStyle name="Accent5 5 2" xfId="1959" xr:uid="{00000000-0005-0000-0000-000075070000}"/>
    <cellStyle name="Accent5 5 2 2" xfId="9148" xr:uid="{482E2178-CFFD-4E2C-BF2A-355AD5E34519}"/>
    <cellStyle name="Accent5 5 3" xfId="9147" xr:uid="{72861FAF-EC81-4517-BA62-3514590D0F75}"/>
    <cellStyle name="Accent5 6" xfId="1782" xr:uid="{00000000-0005-0000-0000-000076070000}"/>
    <cellStyle name="Accent5 6 2" xfId="1964" xr:uid="{00000000-0005-0000-0000-000077070000}"/>
    <cellStyle name="Accent5 6 2 2" xfId="9150" xr:uid="{D916B3EA-862A-4997-953B-967C3556237F}"/>
    <cellStyle name="Accent5 6 3" xfId="9149" xr:uid="{B7904045-3AEC-48EA-A12F-6C34C026059B}"/>
    <cellStyle name="Accent5 7" xfId="1786" xr:uid="{00000000-0005-0000-0000-000078070000}"/>
    <cellStyle name="Accent5 7 2" xfId="1971" xr:uid="{00000000-0005-0000-0000-000079070000}"/>
    <cellStyle name="Accent5 7 2 2" xfId="9152" xr:uid="{27EF48B4-E1E6-4E98-BD21-D0461005321A}"/>
    <cellStyle name="Accent5 7 3" xfId="9151" xr:uid="{F8F42C07-CBDD-4A47-AD9C-2589E42DDE3F}"/>
    <cellStyle name="Accent5 8" xfId="1790" xr:uid="{00000000-0005-0000-0000-00007A070000}"/>
    <cellStyle name="Accent5 8 2" xfId="1973" xr:uid="{00000000-0005-0000-0000-00007B070000}"/>
    <cellStyle name="Accent5 8 2 2" xfId="9154" xr:uid="{7A976437-DD0F-4DD4-9248-3BF93A68D580}"/>
    <cellStyle name="Accent5 8 3" xfId="9153" xr:uid="{57916FFD-0D4D-45DC-968C-FFB8FDE9EAE4}"/>
    <cellStyle name="Accent5 9 2" xfId="1976" xr:uid="{00000000-0005-0000-0000-00007C070000}"/>
    <cellStyle name="Accent5 9 2 2" xfId="9155" xr:uid="{C245ACEE-41AD-40C2-873C-03DC75FEF103}"/>
    <cellStyle name="Accent6 - 20%" xfId="1479" xr:uid="{00000000-0005-0000-0000-00007D070000}"/>
    <cellStyle name="Accent6 - 40%" xfId="3012" xr:uid="{00000000-0005-0000-0000-00007E070000}"/>
    <cellStyle name="Accent6 - 60%" xfId="3415" xr:uid="{00000000-0005-0000-0000-00007F070000}"/>
    <cellStyle name="Accent6 10 2" xfId="3416" xr:uid="{00000000-0005-0000-0000-000080070000}"/>
    <cellStyle name="Accent6 10 2 2" xfId="9156" xr:uid="{72FDA25F-6D8E-4A65-8687-2F4B4CE8DD24}"/>
    <cellStyle name="Accent6 11 2" xfId="3417" xr:uid="{00000000-0005-0000-0000-000081070000}"/>
    <cellStyle name="Accent6 11 2 2" xfId="9157" xr:uid="{6E9E55F2-1EA6-4656-A823-470D571BB5C0}"/>
    <cellStyle name="Accent6 12 2" xfId="87" xr:uid="{00000000-0005-0000-0000-000082070000}"/>
    <cellStyle name="Accent6 12 2 2" xfId="9158" xr:uid="{C85C4471-50DE-4F09-B084-A76F22E16F77}"/>
    <cellStyle name="Accent6 13 2" xfId="3418" xr:uid="{00000000-0005-0000-0000-000083070000}"/>
    <cellStyle name="Accent6 13 2 2" xfId="9159" xr:uid="{6F635CC1-A80C-415E-9FF7-34206FF833D5}"/>
    <cellStyle name="Accent6 14 2" xfId="3419" xr:uid="{00000000-0005-0000-0000-000084070000}"/>
    <cellStyle name="Accent6 14 2 2" xfId="9160" xr:uid="{19098AA0-6554-41D4-94DC-EFDDA313C080}"/>
    <cellStyle name="Accent6 15 2" xfId="3421" xr:uid="{00000000-0005-0000-0000-000085070000}"/>
    <cellStyle name="Accent6 15 2 2" xfId="9161" xr:uid="{2C3CF0C0-2291-4ABD-BD50-358C165C09E0}"/>
    <cellStyle name="Accent6 16 2" xfId="872" xr:uid="{00000000-0005-0000-0000-000086070000}"/>
    <cellStyle name="Accent6 16 2 2" xfId="9162" xr:uid="{98741878-22FB-474E-AFCA-7946189479D8}"/>
    <cellStyle name="Accent6 17 2" xfId="1550" xr:uid="{00000000-0005-0000-0000-000087070000}"/>
    <cellStyle name="Accent6 17 2 2" xfId="9163" xr:uid="{0C0BDE97-BAA9-4942-87D3-C16C2BB655AF}"/>
    <cellStyle name="Accent6 2" xfId="256" xr:uid="{00000000-0005-0000-0000-000088070000}"/>
    <cellStyle name="Accent6 2 10" xfId="1389" xr:uid="{00000000-0005-0000-0000-000089070000}"/>
    <cellStyle name="Accent6 2 10 2" xfId="9164" xr:uid="{AD573731-9813-464B-83EC-1296069EFDCA}"/>
    <cellStyle name="Accent6 2 11" xfId="672" xr:uid="{00000000-0005-0000-0000-00008A070000}"/>
    <cellStyle name="Accent6 2 11 2" xfId="9165" xr:uid="{FD855F04-CBC3-4A9F-A25E-668A1081E968}"/>
    <cellStyle name="Accent6 2 12" xfId="2128" xr:uid="{00000000-0005-0000-0000-00008B070000}"/>
    <cellStyle name="Accent6 2 12 2" xfId="9166" xr:uid="{C55CAEC1-686E-4BED-BA5C-FA5BC0E4F28F}"/>
    <cellStyle name="Accent6 2 13" xfId="2323" xr:uid="{00000000-0005-0000-0000-00008C070000}"/>
    <cellStyle name="Accent6 2 13 2" xfId="9167" xr:uid="{1BA1EA06-5EE5-4DB6-92B6-7ECDF7A87E74}"/>
    <cellStyle name="Accent6 2 14" xfId="2325" xr:uid="{00000000-0005-0000-0000-00008D070000}"/>
    <cellStyle name="Accent6 2 14 2" xfId="9168" xr:uid="{23E60B77-60C7-4E4D-86A2-D03673283B4C}"/>
    <cellStyle name="Accent6 2 15" xfId="2328" xr:uid="{00000000-0005-0000-0000-00008E070000}"/>
    <cellStyle name="Accent6 2 15 2" xfId="9169" xr:uid="{B3309242-AA8E-4EA4-B993-554778234B77}"/>
    <cellStyle name="Accent6 2 16" xfId="2331" xr:uid="{00000000-0005-0000-0000-00008F070000}"/>
    <cellStyle name="Accent6 2 16 2" xfId="9170" xr:uid="{F832A902-9B93-46DC-9F5D-C54E9D5905CE}"/>
    <cellStyle name="Accent6 2 17" xfId="3422" xr:uid="{00000000-0005-0000-0000-000090070000}"/>
    <cellStyle name="Accent6 2 17 2" xfId="9171" xr:uid="{1ED2F394-5815-4828-8C1D-81FC6F668DD1}"/>
    <cellStyle name="Accent6 2 18" xfId="3423" xr:uid="{00000000-0005-0000-0000-000091070000}"/>
    <cellStyle name="Accent6 2 18 2" xfId="9172" xr:uid="{1B22A4B5-8CF5-43E9-9E31-BC03E008BC5B}"/>
    <cellStyle name="Accent6 2 19" xfId="3424" xr:uid="{00000000-0005-0000-0000-000092070000}"/>
    <cellStyle name="Accent6 2 19 2" xfId="9173" xr:uid="{384AFF9B-B278-4B90-8614-1D93ABADCBC9}"/>
    <cellStyle name="Accent6 2 2" xfId="107" xr:uid="{00000000-0005-0000-0000-000093070000}"/>
    <cellStyle name="Accent6 2 2 2" xfId="2085" xr:uid="{00000000-0005-0000-0000-000094070000}"/>
    <cellStyle name="Accent6 2 2 2 2" xfId="9175" xr:uid="{7ACB0F75-02F1-4047-951D-0283FE19F7DB}"/>
    <cellStyle name="Accent6 2 2 3" xfId="3395" xr:uid="{00000000-0005-0000-0000-000095070000}"/>
    <cellStyle name="Accent6 2 2 3 2" xfId="9176" xr:uid="{658FEFA4-4C0B-4C54-A62E-251E7F3751DD}"/>
    <cellStyle name="Accent6 2 2 4" xfId="9174" xr:uid="{D3CCCCC4-17B8-4CE4-860E-D8103C6C7A50}"/>
    <cellStyle name="Accent6 2 20" xfId="2327" xr:uid="{00000000-0005-0000-0000-000096070000}"/>
    <cellStyle name="Accent6 2 20 2" xfId="9177" xr:uid="{5F9E2646-0AC8-4BEC-846E-C0D431484AD4}"/>
    <cellStyle name="Accent6 2 21" xfId="7358" xr:uid="{A6CB9A2C-4D40-4D09-B3D2-0ED4F7AA0A23}"/>
    <cellStyle name="Accent6 2 3" xfId="1149" xr:uid="{00000000-0005-0000-0000-000097070000}"/>
    <cellStyle name="Accent6 2 3 2" xfId="9178" xr:uid="{F247D309-DA09-4967-B4A4-5C76B659FECE}"/>
    <cellStyle name="Accent6 2 4" xfId="1157" xr:uid="{00000000-0005-0000-0000-000098070000}"/>
    <cellStyle name="Accent6 2 4 2" xfId="9179" xr:uid="{C61E676F-3E9D-472C-8BA3-539FCD83541B}"/>
    <cellStyle name="Accent6 2 5" xfId="783" xr:uid="{00000000-0005-0000-0000-000099070000}"/>
    <cellStyle name="Accent6 2 5 2" xfId="9180" xr:uid="{6C8EC7DE-67B9-481E-8301-EEA6E26396A5}"/>
    <cellStyle name="Accent6 2 6" xfId="645" xr:uid="{00000000-0005-0000-0000-00009A070000}"/>
    <cellStyle name="Accent6 2 6 2" xfId="9181" xr:uid="{234D7563-C52E-4021-AAB1-0CF83864CBC0}"/>
    <cellStyle name="Accent6 2 7" xfId="1165" xr:uid="{00000000-0005-0000-0000-00009B070000}"/>
    <cellStyle name="Accent6 2 7 2" xfId="9182" xr:uid="{5CE2EEBD-B504-4EFE-A7EB-EC97DF038312}"/>
    <cellStyle name="Accent6 2 8" xfId="1174" xr:uid="{00000000-0005-0000-0000-00009C070000}"/>
    <cellStyle name="Accent6 2 8 2" xfId="9183" xr:uid="{3BB46F6A-C568-4D57-A043-FDB57C4C3ABC}"/>
    <cellStyle name="Accent6 2 9" xfId="1405" xr:uid="{00000000-0005-0000-0000-00009D070000}"/>
    <cellStyle name="Accent6 2 9 2" xfId="9184" xr:uid="{A604BF9D-A8BE-414C-9383-942F949C9844}"/>
    <cellStyle name="Accent6 3" xfId="3427" xr:uid="{00000000-0005-0000-0000-00009E070000}"/>
    <cellStyle name="Accent6 3 2" xfId="3150" xr:uid="{00000000-0005-0000-0000-00009F070000}"/>
    <cellStyle name="Accent6 3 2 2" xfId="9185" xr:uid="{FDF34BA8-7B9F-4EFC-A229-B901BD1861F5}"/>
    <cellStyle name="Accent6 3 3" xfId="7359" xr:uid="{4E5E1693-210A-4445-B846-AC2926978EF5}"/>
    <cellStyle name="Accent6 4" xfId="3430" xr:uid="{00000000-0005-0000-0000-0000A0070000}"/>
    <cellStyle name="Accent6 4 2" xfId="3129" xr:uid="{00000000-0005-0000-0000-0000A1070000}"/>
    <cellStyle name="Accent6 4 2 2" xfId="9187" xr:uid="{02E4C2C5-B71D-4933-B2EF-4D162388BA5D}"/>
    <cellStyle name="Accent6 4 3" xfId="9186" xr:uid="{4CE57310-7FFB-4D95-9E97-A1C3618614D8}"/>
    <cellStyle name="Accent6 5" xfId="3431" xr:uid="{00000000-0005-0000-0000-0000A2070000}"/>
    <cellStyle name="Accent6 5 2" xfId="176" xr:uid="{00000000-0005-0000-0000-0000A3070000}"/>
    <cellStyle name="Accent6 5 2 2" xfId="9189" xr:uid="{0BE68295-DB6E-4D5A-AF96-BC5756992183}"/>
    <cellStyle name="Accent6 5 3" xfId="9188" xr:uid="{46D798F2-ABBC-4871-BA04-BCFA1B3C56BA}"/>
    <cellStyle name="Accent6 6" xfId="3432" xr:uid="{00000000-0005-0000-0000-0000A4070000}"/>
    <cellStyle name="Accent6 6 2" xfId="2487" xr:uid="{00000000-0005-0000-0000-0000A5070000}"/>
    <cellStyle name="Accent6 6 2 2" xfId="9191" xr:uid="{B71760A9-5521-461E-A5E6-E00F675C3B72}"/>
    <cellStyle name="Accent6 6 3" xfId="9190" xr:uid="{7724D224-5D7B-4F92-830F-A2880975BBB8}"/>
    <cellStyle name="Accent6 7" xfId="3434" xr:uid="{00000000-0005-0000-0000-0000A6070000}"/>
    <cellStyle name="Accent6 7 2" xfId="3435" xr:uid="{00000000-0005-0000-0000-0000A7070000}"/>
    <cellStyle name="Accent6 7 2 2" xfId="9193" xr:uid="{5742EED9-502D-4C3C-8A8F-0463AF0B93C2}"/>
    <cellStyle name="Accent6 7 3" xfId="9192" xr:uid="{6ED382F7-89F8-4F82-86B6-5151C3D092CF}"/>
    <cellStyle name="Accent6 8" xfId="3437" xr:uid="{00000000-0005-0000-0000-0000A8070000}"/>
    <cellStyle name="Accent6 8 2" xfId="3439" xr:uid="{00000000-0005-0000-0000-0000A9070000}"/>
    <cellStyle name="Accent6 8 2 2" xfId="9195" xr:uid="{21AE5E91-3A31-4A8F-8DA7-4592302F7484}"/>
    <cellStyle name="Accent6 8 3" xfId="9194" xr:uid="{FC3C1E67-78F6-459F-A901-A6438EFC9666}"/>
    <cellStyle name="Accent6 9 2" xfId="3186" xr:uid="{00000000-0005-0000-0000-0000AA070000}"/>
    <cellStyle name="Accent6 9 2 2" xfId="9196" xr:uid="{CD94F99F-5A92-4605-AC4F-08B954A5C1F2}"/>
    <cellStyle name="Actual Date" xfId="2850" xr:uid="{00000000-0005-0000-0000-0000AB070000}"/>
    <cellStyle name="Actual Date 2" xfId="7360" xr:uid="{6DDD5E06-13CE-4AAA-B67A-4F8EA341670C}"/>
    <cellStyle name="args.style" xfId="3361" xr:uid="{00000000-0005-0000-0000-0000AC070000}"/>
    <cellStyle name="Bad 10 2" xfId="2544" xr:uid="{00000000-0005-0000-0000-0000AD070000}"/>
    <cellStyle name="Bad 10 2 2" xfId="9197" xr:uid="{134F3B57-6D61-46B7-A329-D558EF40FE67}"/>
    <cellStyle name="Bad 11 2" xfId="3441" xr:uid="{00000000-0005-0000-0000-0000AE070000}"/>
    <cellStyle name="Bad 11 2 2" xfId="9198" xr:uid="{8AA80E16-6381-4E06-9E02-90B15B1A270A}"/>
    <cellStyle name="Bad 12 2" xfId="1639" xr:uid="{00000000-0005-0000-0000-0000AF070000}"/>
    <cellStyle name="Bad 12 2 2" xfId="9199" xr:uid="{939A89B8-5D66-474E-B8DA-7B87387DE2D4}"/>
    <cellStyle name="Bad 13 2" xfId="3443" xr:uid="{00000000-0005-0000-0000-0000B0070000}"/>
    <cellStyle name="Bad 13 2 2" xfId="9200" xr:uid="{89F9D8C1-F616-4582-84F7-261D053785F9}"/>
    <cellStyle name="Bad 14 2" xfId="2082" xr:uid="{00000000-0005-0000-0000-0000B1070000}"/>
    <cellStyle name="Bad 14 2 2" xfId="9201" xr:uid="{122DF558-9975-432A-BCD3-29BCA33859B4}"/>
    <cellStyle name="Bad 15 2" xfId="2086" xr:uid="{00000000-0005-0000-0000-0000B2070000}"/>
    <cellStyle name="Bad 15 2 2" xfId="9202" xr:uid="{E2046114-C31C-45A4-B7CE-2DC1C61ADDF2}"/>
    <cellStyle name="Bad 16 2" xfId="2088" xr:uid="{00000000-0005-0000-0000-0000B3070000}"/>
    <cellStyle name="Bad 16 2 2" xfId="9203" xr:uid="{9153514C-2788-4478-9144-EA46347F568F}"/>
    <cellStyle name="Bad 17 2" xfId="2092" xr:uid="{00000000-0005-0000-0000-0000B4070000}"/>
    <cellStyle name="Bad 17 2 2" xfId="9204" xr:uid="{A94FFDA8-CD28-483A-91A8-8353A4A1BA2E}"/>
    <cellStyle name="Bad 2" xfId="2865" xr:uid="{00000000-0005-0000-0000-0000B5070000}"/>
    <cellStyle name="Bad 2 10" xfId="1993" xr:uid="{00000000-0005-0000-0000-0000B6070000}"/>
    <cellStyle name="Bad 2 10 2" xfId="9205" xr:uid="{09423C1B-CD24-43BB-9012-A3C265564232}"/>
    <cellStyle name="Bad 2 11" xfId="1998" xr:uid="{00000000-0005-0000-0000-0000B7070000}"/>
    <cellStyle name="Bad 2 11 2" xfId="9206" xr:uid="{3669AA10-4DFA-4CDF-A3E2-1FD55B56F7AC}"/>
    <cellStyle name="Bad 2 12" xfId="2004" xr:uid="{00000000-0005-0000-0000-0000B8070000}"/>
    <cellStyle name="Bad 2 12 2" xfId="9207" xr:uid="{399394AF-3DBA-4BCE-90CF-972E9743A446}"/>
    <cellStyle name="Bad 2 13" xfId="2013" xr:uid="{00000000-0005-0000-0000-0000B9070000}"/>
    <cellStyle name="Bad 2 13 2" xfId="9208" xr:uid="{00662C0F-5102-41D5-8117-3297AACB6BF9}"/>
    <cellStyle name="Bad 2 14" xfId="3445" xr:uid="{00000000-0005-0000-0000-0000BA070000}"/>
    <cellStyle name="Bad 2 14 2" xfId="9209" xr:uid="{728E2544-F036-40B9-8C5F-095CAD11175D}"/>
    <cellStyle name="Bad 2 15" xfId="3448" xr:uid="{00000000-0005-0000-0000-0000BB070000}"/>
    <cellStyle name="Bad 2 15 2" xfId="9210" xr:uid="{B7E4AD65-0D2A-4B2A-B074-3E2E7CD22920}"/>
    <cellStyle name="Bad 2 16" xfId="3203" xr:uid="{00000000-0005-0000-0000-0000BC070000}"/>
    <cellStyle name="Bad 2 16 2" xfId="9211" xr:uid="{86B0D86A-F5C3-4318-B764-66307000365C}"/>
    <cellStyle name="Bad 2 17" xfId="3450" xr:uid="{00000000-0005-0000-0000-0000BD070000}"/>
    <cellStyle name="Bad 2 17 2" xfId="9212" xr:uid="{253197BD-0A83-43BA-9D44-0D759D57F4C6}"/>
    <cellStyle name="Bad 2 18" xfId="3453" xr:uid="{00000000-0005-0000-0000-0000BE070000}"/>
    <cellStyle name="Bad 2 18 2" xfId="9213" xr:uid="{9BC2586D-491E-47DF-8BAD-2AE6627AB155}"/>
    <cellStyle name="Bad 2 19" xfId="3455" xr:uid="{00000000-0005-0000-0000-0000BF070000}"/>
    <cellStyle name="Bad 2 19 2" xfId="9214" xr:uid="{5C3ACA55-9900-4CC8-90A7-14F2F95A37B7}"/>
    <cellStyle name="Bad 2 2" xfId="2870" xr:uid="{00000000-0005-0000-0000-0000C0070000}"/>
    <cellStyle name="Bad 2 2 2" xfId="3457" xr:uid="{00000000-0005-0000-0000-0000C1070000}"/>
    <cellStyle name="Bad 2 2 2 2" xfId="9216" xr:uid="{8C637052-DBE8-4AA3-A2ED-C089ECBF0BF3}"/>
    <cellStyle name="Bad 2 2 3" xfId="3459" xr:uid="{00000000-0005-0000-0000-0000C2070000}"/>
    <cellStyle name="Bad 2 2 3 2" xfId="9217" xr:uid="{2A1524FE-F277-42BB-B3BA-2C11F665A921}"/>
    <cellStyle name="Bad 2 2 4" xfId="9215" xr:uid="{F83CD967-99B8-4988-AF30-2B0908DDFB94}"/>
    <cellStyle name="Bad 2 20" xfId="3447" xr:uid="{00000000-0005-0000-0000-0000C3070000}"/>
    <cellStyle name="Bad 2 20 2" xfId="9218" xr:uid="{3554316E-54CC-4DD6-83D0-8AB8B331A770}"/>
    <cellStyle name="Bad 2 21" xfId="7361" xr:uid="{C88FB611-79A1-4C14-A0B9-3A18164A9E5A}"/>
    <cellStyle name="Bad 2 3" xfId="2875" xr:uid="{00000000-0005-0000-0000-0000C4070000}"/>
    <cellStyle name="Bad 2 3 2" xfId="9219" xr:uid="{039E1310-4750-486D-9158-88E0DB78AAFC}"/>
    <cellStyle name="Bad 2 4" xfId="3461" xr:uid="{00000000-0005-0000-0000-0000C5070000}"/>
    <cellStyle name="Bad 2 4 2" xfId="9220" xr:uid="{0772E279-384A-4840-ABF6-4853593DC7CB}"/>
    <cellStyle name="Bad 2 5" xfId="3463" xr:uid="{00000000-0005-0000-0000-0000C6070000}"/>
    <cellStyle name="Bad 2 5 2" xfId="9221" xr:uid="{750A6ED3-459F-4501-8875-36A3ED1BC102}"/>
    <cellStyle name="Bad 2 6" xfId="385" xr:uid="{00000000-0005-0000-0000-0000C7070000}"/>
    <cellStyle name="Bad 2 6 2" xfId="9222" xr:uid="{07884A7D-B334-4BF8-A4F2-F125689F3FE6}"/>
    <cellStyle name="Bad 2 7" xfId="3466" xr:uid="{00000000-0005-0000-0000-0000C8070000}"/>
    <cellStyle name="Bad 2 7 2" xfId="9223" xr:uid="{8B4DD95C-3E79-4699-8909-EBDF29B02069}"/>
    <cellStyle name="Bad 2 8" xfId="3467" xr:uid="{00000000-0005-0000-0000-0000C9070000}"/>
    <cellStyle name="Bad 2 8 2" xfId="9224" xr:uid="{6505602E-F54F-457B-BBAD-2443BA846497}"/>
    <cellStyle name="Bad 2 9" xfId="3468" xr:uid="{00000000-0005-0000-0000-0000CA070000}"/>
    <cellStyle name="Bad 2 9 2" xfId="9225" xr:uid="{8CDEE17D-7A12-434A-BB15-2C47DF877898}"/>
    <cellStyle name="Bad 3" xfId="2878" xr:uid="{00000000-0005-0000-0000-0000CB070000}"/>
    <cellStyle name="Bad 3 2" xfId="2126" xr:uid="{00000000-0005-0000-0000-0000CC070000}"/>
    <cellStyle name="Bad 3 2 2" xfId="9226" xr:uid="{04A6F097-DAAF-47EB-97FA-F5883F9465C1}"/>
    <cellStyle name="Bad 3 3" xfId="7362" xr:uid="{044F0ADC-780A-4502-82D8-4183867876BF}"/>
    <cellStyle name="Bad 4" xfId="2882" xr:uid="{00000000-0005-0000-0000-0000CD070000}"/>
    <cellStyle name="Bad 4 2" xfId="3470" xr:uid="{00000000-0005-0000-0000-0000CE070000}"/>
    <cellStyle name="Bad 4 2 2" xfId="9228" xr:uid="{7E3FD4E1-63F6-43E0-8707-630B1BCE3BFF}"/>
    <cellStyle name="Bad 4 3" xfId="9227" xr:uid="{58D45E16-472E-49E5-9D25-121BADA4D2CF}"/>
    <cellStyle name="Bad 5" xfId="2529" xr:uid="{00000000-0005-0000-0000-0000CF070000}"/>
    <cellStyle name="Bad 5 2" xfId="3472" xr:uid="{00000000-0005-0000-0000-0000D0070000}"/>
    <cellStyle name="Bad 5 2 2" xfId="9230" xr:uid="{94032228-EE0A-4428-A259-2D9AF59B51C8}"/>
    <cellStyle name="Bad 5 3" xfId="9229" xr:uid="{93164915-9102-46F3-8430-E98FE8196C2F}"/>
    <cellStyle name="Bad 6" xfId="3474" xr:uid="{00000000-0005-0000-0000-0000D1070000}"/>
    <cellStyle name="Bad 6 2" xfId="3476" xr:uid="{00000000-0005-0000-0000-0000D2070000}"/>
    <cellStyle name="Bad 6 2 2" xfId="9232" xr:uid="{F1C60C59-5862-44ED-9079-4CC4A39B5E95}"/>
    <cellStyle name="Bad 6 3" xfId="9231" xr:uid="{936BC9FC-E563-4A93-BB0E-B3E427179DFB}"/>
    <cellStyle name="Bad 7" xfId="3480" xr:uid="{00000000-0005-0000-0000-0000D3070000}"/>
    <cellStyle name="Bad 7 2" xfId="3483" xr:uid="{00000000-0005-0000-0000-0000D4070000}"/>
    <cellStyle name="Bad 7 2 2" xfId="9234" xr:uid="{464C6925-3A75-4BFF-A7A7-060C5B529C5C}"/>
    <cellStyle name="Bad 7 3" xfId="9233" xr:uid="{E28CEFA4-84B4-4A24-B432-F19C8185ECC6}"/>
    <cellStyle name="Bad 8" xfId="3487" xr:uid="{00000000-0005-0000-0000-0000D5070000}"/>
    <cellStyle name="Bad 8 2" xfId="484" xr:uid="{00000000-0005-0000-0000-0000D6070000}"/>
    <cellStyle name="Bad 8 2 2" xfId="9236" xr:uid="{9FF04F11-3C4A-468E-A9FF-7C2C91D4437E}"/>
    <cellStyle name="Bad 8 3" xfId="9235" xr:uid="{1B0789C2-8B5E-42B8-8DE1-95271F580EB2}"/>
    <cellStyle name="Bad 9 2" xfId="3491" xr:uid="{00000000-0005-0000-0000-0000D7070000}"/>
    <cellStyle name="Bad 9 2 2" xfId="9237" xr:uid="{6ACEE25D-25D5-4A95-9A38-EA216D82B1C9}"/>
    <cellStyle name="BL - Style2" xfId="3493" xr:uid="{00000000-0005-0000-0000-0000D8070000}"/>
    <cellStyle name="BL - Style2 2" xfId="7363" xr:uid="{7D773954-76A9-49B4-9CF1-20F2942657F3}"/>
    <cellStyle name="Body" xfId="1625" xr:uid="{00000000-0005-0000-0000-0000D9070000}"/>
    <cellStyle name="Body 2" xfId="7364" xr:uid="{3A2FFB1B-08D1-4F60-9B59-46062BBE1DEC}"/>
    <cellStyle name="BOLD10 - Style1" xfId="2834" xr:uid="{00000000-0005-0000-0000-0000DA070000}"/>
    <cellStyle name="BOLD10 - Style1 2" xfId="7365" xr:uid="{4A51ACB7-69B2-4E66-BEC8-911429D3C5EA}"/>
    <cellStyle name="BOLD12 - Style3" xfId="3494" xr:uid="{00000000-0005-0000-0000-0000DB070000}"/>
    <cellStyle name="BOLD12 - Style3 2" xfId="7366" xr:uid="{BFE8DBD1-05B9-4B4F-A43D-87EA9D70B851}"/>
    <cellStyle name="Border" xfId="3495" xr:uid="{00000000-0005-0000-0000-0000DC070000}"/>
    <cellStyle name="Border 10" xfId="594" xr:uid="{00000000-0005-0000-0000-0000DD070000}"/>
    <cellStyle name="Border 10 2" xfId="9238" xr:uid="{7A72C9AA-B056-42F5-B2AD-79A7BCB62FF4}"/>
    <cellStyle name="Border 11" xfId="1047" xr:uid="{00000000-0005-0000-0000-0000DE070000}"/>
    <cellStyle name="Border 11 2" xfId="9239" xr:uid="{6810EA2F-63AD-462D-8487-E45034BFC177}"/>
    <cellStyle name="Border 12" xfId="3496" xr:uid="{00000000-0005-0000-0000-0000DF070000}"/>
    <cellStyle name="Border 12 2" xfId="9240" xr:uid="{B788E942-C637-4C8D-9D79-AFE20040146F}"/>
    <cellStyle name="Border 13" xfId="3498" xr:uid="{00000000-0005-0000-0000-0000E0070000}"/>
    <cellStyle name="Border 13 2" xfId="9241" xr:uid="{67D01DE0-03E9-418C-907E-5C8F2762095F}"/>
    <cellStyle name="Border 14" xfId="3499" xr:uid="{00000000-0005-0000-0000-0000E1070000}"/>
    <cellStyle name="Border 14 2" xfId="9242" xr:uid="{12C09ECA-41F1-4AC3-950F-35CFBBEE2E3B}"/>
    <cellStyle name="Border 15" xfId="3350" xr:uid="{00000000-0005-0000-0000-0000E2070000}"/>
    <cellStyle name="Border 15 2" xfId="9243" xr:uid="{5AE6AA2D-41D7-4319-B7BD-3D6943415078}"/>
    <cellStyle name="Border 16" xfId="3500" xr:uid="{00000000-0005-0000-0000-0000E3070000}"/>
    <cellStyle name="Border 16 2" xfId="9244" xr:uid="{CB060FEF-11BE-48FB-AFEB-0988D03C6327}"/>
    <cellStyle name="Border 17" xfId="7367" xr:uid="{3E2F6005-0158-4F40-AB1B-48A07C1FC5AE}"/>
    <cellStyle name="Border 2" xfId="1991" xr:uid="{00000000-0005-0000-0000-0000E4070000}"/>
    <cellStyle name="Border 2 2" xfId="9245" xr:uid="{D0F15419-E0AF-4C37-88D2-26758FB7F852}"/>
    <cellStyle name="Border 3" xfId="25" xr:uid="{00000000-0005-0000-0000-0000E5070000}"/>
    <cellStyle name="Border 3 2" xfId="9246" xr:uid="{E7709B55-3FB3-4D63-A38D-5CE0C34A58E5}"/>
    <cellStyle name="Border 4" xfId="1995" xr:uid="{00000000-0005-0000-0000-0000E6070000}"/>
    <cellStyle name="Border 4 2" xfId="9247" xr:uid="{5FA7AF60-ED32-42B9-A45E-8CA79E95A05A}"/>
    <cellStyle name="Border 5" xfId="2000" xr:uid="{00000000-0005-0000-0000-0000E7070000}"/>
    <cellStyle name="Border 5 2" xfId="9248" xr:uid="{03C7857D-193E-4438-AB87-407879990553}"/>
    <cellStyle name="Border 6" xfId="2006" xr:uid="{00000000-0005-0000-0000-0000E8070000}"/>
    <cellStyle name="Border 6 2" xfId="9249" xr:uid="{0005F58B-5E5E-4813-8B36-5BEC9CD44C3E}"/>
    <cellStyle name="Border 7" xfId="2015" xr:uid="{00000000-0005-0000-0000-0000E9070000}"/>
    <cellStyle name="Border 7 2" xfId="9250" xr:uid="{3D96375D-9791-47DC-9ECA-6F81593EE3CC}"/>
    <cellStyle name="Border 8" xfId="3501" xr:uid="{00000000-0005-0000-0000-0000EA070000}"/>
    <cellStyle name="Border 8 2" xfId="9251" xr:uid="{2C0E6511-CDC7-4149-8827-79A513E8D3F3}"/>
    <cellStyle name="Border 9" xfId="3502" xr:uid="{00000000-0005-0000-0000-0000EB070000}"/>
    <cellStyle name="Border 9 2" xfId="9252" xr:uid="{B0D0E89A-711C-465E-B0C8-E6B3D87C2670}"/>
    <cellStyle name="Brand Align Left Text" xfId="3505" xr:uid="{00000000-0005-0000-0000-0000EC070000}"/>
    <cellStyle name="Brand Default" xfId="3511" xr:uid="{00000000-0005-0000-0000-0000ED070000}"/>
    <cellStyle name="Brand Percent" xfId="3513" xr:uid="{00000000-0005-0000-0000-0000EE070000}"/>
    <cellStyle name="Brand Source" xfId="3514" xr:uid="{00000000-0005-0000-0000-0000EF070000}"/>
    <cellStyle name="Brand Subtitle with Underline" xfId="892" xr:uid="{00000000-0005-0000-0000-0000F0070000}"/>
    <cellStyle name="Brand Subtitle without Underline" xfId="3515" xr:uid="{00000000-0005-0000-0000-0000F1070000}"/>
    <cellStyle name="Brand Title" xfId="553" xr:uid="{00000000-0005-0000-0000-0000F2070000}"/>
    <cellStyle name="Calc Currency (0)" xfId="3516" xr:uid="{00000000-0005-0000-0000-0000F3070000}"/>
    <cellStyle name="Calc Currency (0) 2" xfId="3518" xr:uid="{00000000-0005-0000-0000-0000F4070000}"/>
    <cellStyle name="Calc Currency (2)" xfId="3522" xr:uid="{00000000-0005-0000-0000-0000F5070000}"/>
    <cellStyle name="Calc Currency (2) 2" xfId="7368" xr:uid="{2D3E5C42-4697-415B-92DC-6D724847559C}"/>
    <cellStyle name="Calc Percent (0)" xfId="3523" xr:uid="{00000000-0005-0000-0000-0000F6070000}"/>
    <cellStyle name="Calc Percent (0) 2" xfId="7369" xr:uid="{DF35B407-63A2-4500-BC44-BD688AAB75D6}"/>
    <cellStyle name="Calc Percent (1)" xfId="3524" xr:uid="{00000000-0005-0000-0000-0000F7070000}"/>
    <cellStyle name="Calc Percent (2)" xfId="937" xr:uid="{00000000-0005-0000-0000-0000F8070000}"/>
    <cellStyle name="Calc Units (0)" xfId="1768" xr:uid="{00000000-0005-0000-0000-0000F9070000}"/>
    <cellStyle name="Calc Units (0) 2" xfId="7370" xr:uid="{DE0B3A80-19C3-41BD-ABB3-70CA51C54638}"/>
    <cellStyle name="Calc Units (1)" xfId="3525" xr:uid="{00000000-0005-0000-0000-0000FA070000}"/>
    <cellStyle name="Calc Units (1) 2" xfId="7371" xr:uid="{5A26EA99-637F-4B17-92FF-A9184539EDF1}"/>
    <cellStyle name="Calc Units (2)" xfId="3526" xr:uid="{00000000-0005-0000-0000-0000FB070000}"/>
    <cellStyle name="Calc Units (2) 2" xfId="7372" xr:uid="{967B59EB-8C55-4EC5-8FAF-8CC563557BA8}"/>
    <cellStyle name="Calculation 10 2" xfId="3529" xr:uid="{00000000-0005-0000-0000-0000FC070000}"/>
    <cellStyle name="Calculation 10 2 2" xfId="9253" xr:uid="{732A7996-A7C0-4FE3-B78F-174C321AA8B4}"/>
    <cellStyle name="Calculation 11 2" xfId="3079" xr:uid="{00000000-0005-0000-0000-0000FD070000}"/>
    <cellStyle name="Calculation 11 2 2" xfId="9254" xr:uid="{188FDA35-F494-4668-88BE-79F107AB4470}"/>
    <cellStyle name="Calculation 12 2" xfId="3530" xr:uid="{00000000-0005-0000-0000-0000FE070000}"/>
    <cellStyle name="Calculation 12 2 2" xfId="9255" xr:uid="{6F9277C0-0B82-4AEE-A3D3-189E7892AC9E}"/>
    <cellStyle name="Calculation 13 2" xfId="3532" xr:uid="{00000000-0005-0000-0000-0000FF070000}"/>
    <cellStyle name="Calculation 13 2 2" xfId="9256" xr:uid="{AFE399D6-745A-4008-B7A9-DC18EB388761}"/>
    <cellStyle name="Calculation 14 2" xfId="295" xr:uid="{00000000-0005-0000-0000-000000080000}"/>
    <cellStyle name="Calculation 14 2 2" xfId="9257" xr:uid="{CBFBC24B-B6D7-4D8C-A460-49D3AEA95C02}"/>
    <cellStyle name="Calculation 15 2" xfId="3534" xr:uid="{00000000-0005-0000-0000-000001080000}"/>
    <cellStyle name="Calculation 15 2 2" xfId="9258" xr:uid="{CED8795F-57E9-4957-B004-4B1E4E957FFE}"/>
    <cellStyle name="Calculation 16 2" xfId="3101" xr:uid="{00000000-0005-0000-0000-000002080000}"/>
    <cellStyle name="Calculation 16 2 2" xfId="9259" xr:uid="{52B2CBAD-6CD1-48E4-9A49-DE99AA711D58}"/>
    <cellStyle name="Calculation 17 2" xfId="3536" xr:uid="{00000000-0005-0000-0000-000003080000}"/>
    <cellStyle name="Calculation 17 2 2" xfId="9260" xr:uid="{3F40FFEB-AAD3-4F43-AF1A-71D34D5936AD}"/>
    <cellStyle name="Calculation 2" xfId="3540" xr:uid="{00000000-0005-0000-0000-000004080000}"/>
    <cellStyle name="Calculation 2 10" xfId="55" xr:uid="{00000000-0005-0000-0000-000005080000}"/>
    <cellStyle name="Calculation 2 10 2" xfId="9261" xr:uid="{D31DB72D-A23C-4B9D-B100-057CB3987C44}"/>
    <cellStyle name="Calculation 2 11" xfId="101" xr:uid="{00000000-0005-0000-0000-000006080000}"/>
    <cellStyle name="Calculation 2 11 2" xfId="9262" xr:uid="{23935EC3-1ED4-4B5B-8DFB-5459D7019CE1}"/>
    <cellStyle name="Calculation 2 12" xfId="115" xr:uid="{00000000-0005-0000-0000-000007080000}"/>
    <cellStyle name="Calculation 2 12 2" xfId="9263" xr:uid="{2156FBDA-72C1-44C9-9504-6D54A44E1A78}"/>
    <cellStyle name="Calculation 2 13" xfId="3541" xr:uid="{00000000-0005-0000-0000-000008080000}"/>
    <cellStyle name="Calculation 2 13 2" xfId="9264" xr:uid="{B16FABA9-59AF-4100-A647-9A0EBE582D68}"/>
    <cellStyle name="Calculation 2 14" xfId="3542" xr:uid="{00000000-0005-0000-0000-000009080000}"/>
    <cellStyle name="Calculation 2 14 2" xfId="9265" xr:uid="{88E26FAA-FBCB-4C80-AA70-747FA10540D9}"/>
    <cellStyle name="Calculation 2 15" xfId="2455" xr:uid="{00000000-0005-0000-0000-00000A080000}"/>
    <cellStyle name="Calculation 2 15 2" xfId="9266" xr:uid="{57BECCC8-DB36-4B33-A988-7B2CD5E51827}"/>
    <cellStyle name="Calculation 2 16" xfId="658" xr:uid="{00000000-0005-0000-0000-00000B080000}"/>
    <cellStyle name="Calculation 2 16 2" xfId="9267" xr:uid="{8BE917DB-0765-4A26-AFF1-0B2F7DE523E1}"/>
    <cellStyle name="Calculation 2 17" xfId="1958" xr:uid="{00000000-0005-0000-0000-00000C080000}"/>
    <cellStyle name="Calculation 2 17 2" xfId="9268" xr:uid="{F315497A-AC6B-4855-BE71-E034918DEC8B}"/>
    <cellStyle name="Calculation 2 18" xfId="2494" xr:uid="{00000000-0005-0000-0000-00000D080000}"/>
    <cellStyle name="Calculation 2 18 2" xfId="9269" xr:uid="{323E943E-BBD3-4437-AC50-5F2B6C159496}"/>
    <cellStyle name="Calculation 2 19" xfId="2497" xr:uid="{00000000-0005-0000-0000-00000E080000}"/>
    <cellStyle name="Calculation 2 19 2" xfId="9270" xr:uid="{FAEC0597-E692-4162-B284-807AD0790313}"/>
    <cellStyle name="Calculation 2 2" xfId="3543" xr:uid="{00000000-0005-0000-0000-00000F080000}"/>
    <cellStyle name="Calculation 2 2 2" xfId="3544" xr:uid="{00000000-0005-0000-0000-000010080000}"/>
    <cellStyle name="Calculation 2 2 2 2" xfId="9272" xr:uid="{4785D551-626F-47D8-B79C-9074BE1898DF}"/>
    <cellStyle name="Calculation 2 2 3" xfId="3545" xr:uid="{00000000-0005-0000-0000-000011080000}"/>
    <cellStyle name="Calculation 2 2 3 2" xfId="9273" xr:uid="{B9E935A0-D379-42DB-BBBB-8F197566C112}"/>
    <cellStyle name="Calculation 2 2 4" xfId="9271" xr:uid="{1935588A-4478-4243-A55F-D7BBA3E10DBE}"/>
    <cellStyle name="Calculation 2 20" xfId="2456" xr:uid="{00000000-0005-0000-0000-000012080000}"/>
    <cellStyle name="Calculation 2 20 2" xfId="9274" xr:uid="{0F97B8BC-99C1-4920-BFD6-1164B4ED85A3}"/>
    <cellStyle name="Calculation 2 21" xfId="7373" xr:uid="{77D07BDE-40BE-4818-A961-DF8A367799AA}"/>
    <cellStyle name="Calculation 2 3" xfId="2201" xr:uid="{00000000-0005-0000-0000-000013080000}"/>
    <cellStyle name="Calculation 2 3 2" xfId="9275" xr:uid="{F4365B2F-BAC8-47A6-80BE-2A6426380396}"/>
    <cellStyle name="Calculation 2 4" xfId="2214" xr:uid="{00000000-0005-0000-0000-000014080000}"/>
    <cellStyle name="Calculation 2 4 2" xfId="9276" xr:uid="{FD3D00FA-6A51-4735-9787-BD0DCDEAD49A}"/>
    <cellStyle name="Calculation 2 5" xfId="2217" xr:uid="{00000000-0005-0000-0000-000015080000}"/>
    <cellStyle name="Calculation 2 5 2" xfId="9277" xr:uid="{B53B2BF4-AC22-4A46-A7E3-4D284FA96936}"/>
    <cellStyle name="Calculation 2 6" xfId="1695" xr:uid="{00000000-0005-0000-0000-000016080000}"/>
    <cellStyle name="Calculation 2 6 2" xfId="9278" xr:uid="{5F050985-6E0E-4DF3-950E-1037C254A595}"/>
    <cellStyle name="Calculation 2 7" xfId="1696" xr:uid="{00000000-0005-0000-0000-000017080000}"/>
    <cellStyle name="Calculation 2 7 2" xfId="9279" xr:uid="{2E9B1A14-70F2-4A03-A980-0A8253F6B6E8}"/>
    <cellStyle name="Calculation 2 8" xfId="606" xr:uid="{00000000-0005-0000-0000-000018080000}"/>
    <cellStyle name="Calculation 2 8 2" xfId="9280" xr:uid="{73572ECB-5387-4A2C-9EC1-6FF98F0B2DDA}"/>
    <cellStyle name="Calculation 2 9" xfId="1703" xr:uid="{00000000-0005-0000-0000-000019080000}"/>
    <cellStyle name="Calculation 2 9 2" xfId="9281" xr:uid="{AD3CE6D7-7298-4266-8554-4D55990C389F}"/>
    <cellStyle name="Calculation 3" xfId="3546" xr:uid="{00000000-0005-0000-0000-00001A080000}"/>
    <cellStyle name="Calculation 3 2" xfId="907" xr:uid="{00000000-0005-0000-0000-00001B080000}"/>
    <cellStyle name="Calculation 3 2 2" xfId="9282" xr:uid="{1B894327-D78A-4B97-A4AD-363DF721A303}"/>
    <cellStyle name="Calculation 3 3" xfId="7374" xr:uid="{4D6A0BC3-3158-42D2-BFB9-B2E0AE730D85}"/>
    <cellStyle name="Calculation 4" xfId="3547" xr:uid="{00000000-0005-0000-0000-00001C080000}"/>
    <cellStyle name="Calculation 4 2" xfId="3548" xr:uid="{00000000-0005-0000-0000-00001D080000}"/>
    <cellStyle name="Calculation 4 2 2" xfId="9284" xr:uid="{ACE56316-1D5C-4B97-9761-17834F99A86F}"/>
    <cellStyle name="Calculation 4 3" xfId="9283" xr:uid="{C7E7EC89-9E33-41C2-B52F-6DF6FDB6516A}"/>
    <cellStyle name="Calculation 5" xfId="3549" xr:uid="{00000000-0005-0000-0000-00001E080000}"/>
    <cellStyle name="Calculation 5 2" xfId="1320" xr:uid="{00000000-0005-0000-0000-00001F080000}"/>
    <cellStyle name="Calculation 5 2 2" xfId="9286" xr:uid="{689149E6-BEDA-4276-B45F-E5FF53D02920}"/>
    <cellStyle name="Calculation 5 3" xfId="9285" xr:uid="{EAAB19F0-B4FC-446C-A5FF-0355DB591026}"/>
    <cellStyle name="Calculation 6" xfId="3550" xr:uid="{00000000-0005-0000-0000-000020080000}"/>
    <cellStyle name="Calculation 6 2" xfId="3551" xr:uid="{00000000-0005-0000-0000-000021080000}"/>
    <cellStyle name="Calculation 6 2 2" xfId="9288" xr:uid="{EB1D6504-5FBB-4C68-A17F-C827070FE6E2}"/>
    <cellStyle name="Calculation 6 3" xfId="9287" xr:uid="{FF9A1DD5-BB59-4660-9897-C728E0A72C7E}"/>
    <cellStyle name="Calculation 7" xfId="1054" xr:uid="{00000000-0005-0000-0000-000022080000}"/>
    <cellStyle name="Calculation 7 2" xfId="777" xr:uid="{00000000-0005-0000-0000-000023080000}"/>
    <cellStyle name="Calculation 7 2 2" xfId="9290" xr:uid="{7967095A-A122-4B10-9AFE-B5B0CCC78DDE}"/>
    <cellStyle name="Calculation 7 3" xfId="9289" xr:uid="{7CD3EBA7-C4ED-4C44-B9E5-FEE809D693E9}"/>
    <cellStyle name="Calculation 8" xfId="3554" xr:uid="{00000000-0005-0000-0000-000024080000}"/>
    <cellStyle name="Calculation 8 2" xfId="997" xr:uid="{00000000-0005-0000-0000-000025080000}"/>
    <cellStyle name="Calculation 8 2 2" xfId="9292" xr:uid="{12400FEA-20FA-4EB9-9710-CE32A07F0A59}"/>
    <cellStyle name="Calculation 8 3" xfId="9291" xr:uid="{D0CD8BB1-265B-4E3F-85C4-00F8F0C11E6B}"/>
    <cellStyle name="Calculation 9 2" xfId="3556" xr:uid="{00000000-0005-0000-0000-000026080000}"/>
    <cellStyle name="Calculation 9 2 2" xfId="9293" xr:uid="{BDEF72EE-BE06-4E2F-8181-93EB4DF509DB}"/>
    <cellStyle name="Check Cell 10 2" xfId="1955" xr:uid="{00000000-0005-0000-0000-000027080000}"/>
    <cellStyle name="Check Cell 10 2 2" xfId="9294" xr:uid="{D20B26BC-B5B4-4AAA-9580-CDB457B14A68}"/>
    <cellStyle name="Check Cell 11 2" xfId="818" xr:uid="{00000000-0005-0000-0000-000028080000}"/>
    <cellStyle name="Check Cell 11 2 2" xfId="9295" xr:uid="{7D046686-CA2E-4EAA-8FD8-E02A316D0776}"/>
    <cellStyle name="Check Cell 12 2" xfId="200" xr:uid="{00000000-0005-0000-0000-000029080000}"/>
    <cellStyle name="Check Cell 12 2 2" xfId="9296" xr:uid="{FE59B9D7-6743-4F51-ACEA-922D4D0CCBD3}"/>
    <cellStyle name="Check Cell 13 2" xfId="840" xr:uid="{00000000-0005-0000-0000-00002A080000}"/>
    <cellStyle name="Check Cell 13 2 2" xfId="9297" xr:uid="{910DCD40-B4DC-421E-AECB-821EAD630205}"/>
    <cellStyle name="Check Cell 14 2" xfId="3559" xr:uid="{00000000-0005-0000-0000-00002B080000}"/>
    <cellStyle name="Check Cell 14 2 2" xfId="9298" xr:uid="{6A0C1638-B56B-4009-93AD-FF5C7CF83B9A}"/>
    <cellStyle name="Check Cell 15 2" xfId="3562" xr:uid="{00000000-0005-0000-0000-00002C080000}"/>
    <cellStyle name="Check Cell 15 2 2" xfId="9299" xr:uid="{B22EBC13-B883-4CD7-80FD-FFAD43CD4D0C}"/>
    <cellStyle name="Check Cell 16 2" xfId="1694" xr:uid="{00000000-0005-0000-0000-00002D080000}"/>
    <cellStyle name="Check Cell 16 2 2" xfId="9300" xr:uid="{5A3DCC94-0324-4FE6-8C32-8249D806FE42}"/>
    <cellStyle name="Check Cell 17 2" xfId="3563" xr:uid="{00000000-0005-0000-0000-00002E080000}"/>
    <cellStyle name="Check Cell 17 2 2" xfId="9301" xr:uid="{E9E52BCD-6398-4AEB-9528-5A4D7FF1C42F}"/>
    <cellStyle name="Check Cell 2" xfId="3565" xr:uid="{00000000-0005-0000-0000-00002F080000}"/>
    <cellStyle name="Check Cell 2 10" xfId="3313" xr:uid="{00000000-0005-0000-0000-000030080000}"/>
    <cellStyle name="Check Cell 2 10 2" xfId="9302" xr:uid="{1AA0D1BA-1ED6-4014-ACB6-ECE7193CCE77}"/>
    <cellStyle name="Check Cell 2 11" xfId="3566" xr:uid="{00000000-0005-0000-0000-000031080000}"/>
    <cellStyle name="Check Cell 2 11 2" xfId="9303" xr:uid="{32904A93-67D6-4809-B48C-DD72119C52BD}"/>
    <cellStyle name="Check Cell 2 12" xfId="3567" xr:uid="{00000000-0005-0000-0000-000032080000}"/>
    <cellStyle name="Check Cell 2 12 2" xfId="9304" xr:uid="{BDC6B63E-2DE7-494B-A146-DE43278FB716}"/>
    <cellStyle name="Check Cell 2 13" xfId="3569" xr:uid="{00000000-0005-0000-0000-000033080000}"/>
    <cellStyle name="Check Cell 2 13 2" xfId="9305" xr:uid="{23A35014-F8EF-44D6-B740-6ABA1AC341E2}"/>
    <cellStyle name="Check Cell 2 14" xfId="3571" xr:uid="{00000000-0005-0000-0000-000034080000}"/>
    <cellStyle name="Check Cell 2 14 2" xfId="9306" xr:uid="{B2207682-6820-4B83-9A9F-14A2BA1831D8}"/>
    <cellStyle name="Check Cell 2 15" xfId="3573" xr:uid="{00000000-0005-0000-0000-000035080000}"/>
    <cellStyle name="Check Cell 2 15 2" xfId="9307" xr:uid="{84C8415A-3BE9-47EF-AE9C-FAEC54944CBD}"/>
    <cellStyle name="Check Cell 2 16" xfId="3576" xr:uid="{00000000-0005-0000-0000-000036080000}"/>
    <cellStyle name="Check Cell 2 16 2" xfId="9308" xr:uid="{579D6D30-7DF3-4578-A22A-F4527401BCE7}"/>
    <cellStyle name="Check Cell 2 17" xfId="3580" xr:uid="{00000000-0005-0000-0000-000037080000}"/>
    <cellStyle name="Check Cell 2 17 2" xfId="9309" xr:uid="{7D1B647F-1969-446D-9507-150618B603B1}"/>
    <cellStyle name="Check Cell 2 18" xfId="3582" xr:uid="{00000000-0005-0000-0000-000038080000}"/>
    <cellStyle name="Check Cell 2 18 2" xfId="9310" xr:uid="{FF0DE2FF-5672-42CB-BC78-E2CC238648D4}"/>
    <cellStyle name="Check Cell 2 19" xfId="3584" xr:uid="{00000000-0005-0000-0000-000039080000}"/>
    <cellStyle name="Check Cell 2 19 2" xfId="9311" xr:uid="{E01E5FAF-60E2-47DE-A2B6-26652DCE6385}"/>
    <cellStyle name="Check Cell 2 2" xfId="2340" xr:uid="{00000000-0005-0000-0000-00003A080000}"/>
    <cellStyle name="Check Cell 2 2 2" xfId="3587" xr:uid="{00000000-0005-0000-0000-00003B080000}"/>
    <cellStyle name="Check Cell 2 2 2 2" xfId="9313" xr:uid="{3EA2178F-B548-4DA6-BEC6-ABAEF57A7941}"/>
    <cellStyle name="Check Cell 2 2 3" xfId="3589" xr:uid="{00000000-0005-0000-0000-00003C080000}"/>
    <cellStyle name="Check Cell 2 2 3 2" xfId="9314" xr:uid="{EF08377E-E98E-437F-8EFB-5F92A5F6BE75}"/>
    <cellStyle name="Check Cell 2 2 4" xfId="9312" xr:uid="{DA519700-F31B-4178-AF4B-30C0497A25AA}"/>
    <cellStyle name="Check Cell 2 20" xfId="3574" xr:uid="{00000000-0005-0000-0000-00003D080000}"/>
    <cellStyle name="Check Cell 2 20 2" xfId="9315" xr:uid="{48B57744-AD15-4881-856C-CC4B943C9F4C}"/>
    <cellStyle name="Check Cell 2 21" xfId="7375" xr:uid="{99297DB8-1BAC-4052-B494-88792817D5B8}"/>
    <cellStyle name="Check Cell 2 3" xfId="1795" xr:uid="{00000000-0005-0000-0000-00003E080000}"/>
    <cellStyle name="Check Cell 2 3 2" xfId="9316" xr:uid="{8C41F8A5-2A2E-4FB5-8B84-1A5A8ED40967}"/>
    <cellStyle name="Check Cell 2 4" xfId="2346" xr:uid="{00000000-0005-0000-0000-00003F080000}"/>
    <cellStyle name="Check Cell 2 4 2" xfId="9317" xr:uid="{52FDF29F-2A5A-47A8-8517-7A9FE4C0D39A}"/>
    <cellStyle name="Check Cell 2 5" xfId="400" xr:uid="{00000000-0005-0000-0000-000040080000}"/>
    <cellStyle name="Check Cell 2 5 2" xfId="9318" xr:uid="{D3ABB5B5-FA67-4FDD-B3DB-E822A4161011}"/>
    <cellStyle name="Check Cell 2 6" xfId="2095" xr:uid="{00000000-0005-0000-0000-000041080000}"/>
    <cellStyle name="Check Cell 2 6 2" xfId="9319" xr:uid="{DC7F245E-EF2A-457E-847E-48B7E516B08C}"/>
    <cellStyle name="Check Cell 2 7" xfId="2349" xr:uid="{00000000-0005-0000-0000-000042080000}"/>
    <cellStyle name="Check Cell 2 7 2" xfId="9320" xr:uid="{FFF19723-99F1-48EA-BD1D-739958BA502B}"/>
    <cellStyle name="Check Cell 2 8" xfId="2352" xr:uid="{00000000-0005-0000-0000-000043080000}"/>
    <cellStyle name="Check Cell 2 8 2" xfId="9321" xr:uid="{ED392C7A-5DE8-4A10-B7BC-78E2486C3AAB}"/>
    <cellStyle name="Check Cell 2 9" xfId="2135" xr:uid="{00000000-0005-0000-0000-000044080000}"/>
    <cellStyle name="Check Cell 2 9 2" xfId="9322" xr:uid="{F47D4784-0751-4425-8A49-36A8057E15A8}"/>
    <cellStyle name="Check Cell 3" xfId="2904" xr:uid="{00000000-0005-0000-0000-000045080000}"/>
    <cellStyle name="Check Cell 3 2" xfId="3591" xr:uid="{00000000-0005-0000-0000-000046080000}"/>
    <cellStyle name="Check Cell 3 2 2" xfId="9323" xr:uid="{B24E42BA-F124-4C05-AFC3-05D34728D182}"/>
    <cellStyle name="Check Cell 3 3" xfId="7376" xr:uid="{6AC23A13-1DAD-4E29-A268-AF2CFDA62335}"/>
    <cellStyle name="Check Cell 4" xfId="3593" xr:uid="{00000000-0005-0000-0000-000047080000}"/>
    <cellStyle name="Check Cell 4 2" xfId="3595" xr:uid="{00000000-0005-0000-0000-000048080000}"/>
    <cellStyle name="Check Cell 4 2 2" xfId="9325" xr:uid="{C1043EBA-475C-46D4-9B71-998250B5255A}"/>
    <cellStyle name="Check Cell 4 3" xfId="9324" xr:uid="{FB23BA85-4EA6-4D12-8AF9-E2DC55C35E9C}"/>
    <cellStyle name="Check Cell 5" xfId="3597" xr:uid="{00000000-0005-0000-0000-000049080000}"/>
    <cellStyle name="Check Cell 5 2" xfId="679" xr:uid="{00000000-0005-0000-0000-00004A080000}"/>
    <cellStyle name="Check Cell 5 2 2" xfId="9327" xr:uid="{3B5007ED-6097-44F0-9725-760013BF1153}"/>
    <cellStyle name="Check Cell 5 3" xfId="9326" xr:uid="{52C41722-F1A3-4A04-AAAB-874448E100A0}"/>
    <cellStyle name="Check Cell 6" xfId="3599" xr:uid="{00000000-0005-0000-0000-00004B080000}"/>
    <cellStyle name="Check Cell 6 2" xfId="3600" xr:uid="{00000000-0005-0000-0000-00004C080000}"/>
    <cellStyle name="Check Cell 6 2 2" xfId="9329" xr:uid="{A20239C8-FB6E-4177-BAF3-5233DF4828A3}"/>
    <cellStyle name="Check Cell 6 3" xfId="9328" xr:uid="{CCDF95E9-B03E-4707-8A3B-E59EC192C609}"/>
    <cellStyle name="Check Cell 7" xfId="3601" xr:uid="{00000000-0005-0000-0000-00004D080000}"/>
    <cellStyle name="Check Cell 7 2" xfId="3603" xr:uid="{00000000-0005-0000-0000-00004E080000}"/>
    <cellStyle name="Check Cell 7 2 2" xfId="9331" xr:uid="{0456FD9D-584A-47AB-8E21-3F1E1D2C66E5}"/>
    <cellStyle name="Check Cell 7 3" xfId="9330" xr:uid="{4040CA57-41ED-48B6-882F-B634CA080603}"/>
    <cellStyle name="Check Cell 8" xfId="3604" xr:uid="{00000000-0005-0000-0000-00004F080000}"/>
    <cellStyle name="Check Cell 8 2" xfId="3605" xr:uid="{00000000-0005-0000-0000-000050080000}"/>
    <cellStyle name="Check Cell 8 2 2" xfId="9333" xr:uid="{2C63BD62-AC50-4A24-8B69-221F3AAC3BF2}"/>
    <cellStyle name="Check Cell 8 3" xfId="9332" xr:uid="{0C1EF447-1713-4E02-91D7-3F7C5D758251}"/>
    <cellStyle name="Check Cell 9 2" xfId="292" xr:uid="{00000000-0005-0000-0000-000051080000}"/>
    <cellStyle name="Check Cell 9 2 2" xfId="9334" xr:uid="{028873DD-66BB-49A2-BF45-61633739408E}"/>
    <cellStyle name="Coima [0]_laroux_2_pldt_2" xfId="3606" xr:uid="{00000000-0005-0000-0000-000052080000}"/>
    <cellStyle name="Comma" xfId="9" builtinId="3"/>
    <cellStyle name="Comma  - Style1" xfId="1521" xr:uid="{00000000-0005-0000-0000-000054080000}"/>
    <cellStyle name="Comma  - Style1 2" xfId="3609" xr:uid="{00000000-0005-0000-0000-000055080000}"/>
    <cellStyle name="Comma  - Style1 2 2" xfId="9335" xr:uid="{085AAAA9-A3BC-4E00-A5A0-B52609946A68}"/>
    <cellStyle name="Comma  - Style1 3" xfId="7377" xr:uid="{A436D753-6A3E-4030-84EC-CD162A575FEA}"/>
    <cellStyle name="Comma  - Style2" xfId="3610" xr:uid="{00000000-0005-0000-0000-000056080000}"/>
    <cellStyle name="Comma  - Style2 2" xfId="1938" xr:uid="{00000000-0005-0000-0000-000057080000}"/>
    <cellStyle name="Comma  - Style2 2 2" xfId="9336" xr:uid="{E1584BA2-F558-48A5-AF5C-413A0F9A4899}"/>
    <cellStyle name="Comma  - Style2 3" xfId="7378" xr:uid="{AFCFB304-AD5E-46E8-AAFB-0B06C884BDFF}"/>
    <cellStyle name="Comma  - Style3" xfId="3612" xr:uid="{00000000-0005-0000-0000-000058080000}"/>
    <cellStyle name="Comma  - Style3 2" xfId="3613" xr:uid="{00000000-0005-0000-0000-000059080000}"/>
    <cellStyle name="Comma  - Style3 2 2" xfId="9337" xr:uid="{07FF2DC5-5D41-4627-ADEC-B328D2FD8B6B}"/>
    <cellStyle name="Comma  - Style3 3" xfId="7379" xr:uid="{AD96EC9C-40AF-4C97-BAEE-EA84528EA03A}"/>
    <cellStyle name="Comma  - Style4" xfId="3614" xr:uid="{00000000-0005-0000-0000-00005A080000}"/>
    <cellStyle name="Comma  - Style4 2" xfId="3615" xr:uid="{00000000-0005-0000-0000-00005B080000}"/>
    <cellStyle name="Comma  - Style4 2 2" xfId="9338" xr:uid="{A857C929-87FE-4C0A-B8CA-216FA1E8972F}"/>
    <cellStyle name="Comma  - Style4 3" xfId="7380" xr:uid="{C4BE96BE-0296-4FF2-AA50-19B7E5C52831}"/>
    <cellStyle name="Comma  - Style5" xfId="3616" xr:uid="{00000000-0005-0000-0000-00005C080000}"/>
    <cellStyle name="Comma  - Style5 2" xfId="3617" xr:uid="{00000000-0005-0000-0000-00005D080000}"/>
    <cellStyle name="Comma  - Style5 2 2" xfId="9339" xr:uid="{C61CE5F6-9945-4E7D-8867-449514F87807}"/>
    <cellStyle name="Comma  - Style5 3" xfId="7381" xr:uid="{5D175EFA-3DC7-453E-99BE-16858B2F7EA8}"/>
    <cellStyle name="Comma  - Style6" xfId="3533" xr:uid="{00000000-0005-0000-0000-00005E080000}"/>
    <cellStyle name="Comma  - Style6 2" xfId="3618" xr:uid="{00000000-0005-0000-0000-00005F080000}"/>
    <cellStyle name="Comma  - Style6 2 2" xfId="9340" xr:uid="{D59CACEC-A4E2-4887-9BF6-5E86690EF46C}"/>
    <cellStyle name="Comma  - Style6 3" xfId="7382" xr:uid="{403D4AA0-22DB-4EA0-912E-83A477088695}"/>
    <cellStyle name="Comma  - Style7" xfId="3619" xr:uid="{00000000-0005-0000-0000-000060080000}"/>
    <cellStyle name="Comma  - Style7 2" xfId="1969" xr:uid="{00000000-0005-0000-0000-000061080000}"/>
    <cellStyle name="Comma  - Style7 3" xfId="7383" xr:uid="{4356A1DC-48E0-4F68-A9FA-193200E386DA}"/>
    <cellStyle name="Comma  - Style8" xfId="3620" xr:uid="{00000000-0005-0000-0000-000062080000}"/>
    <cellStyle name="Comma  - Style8 2" xfId="3621" xr:uid="{00000000-0005-0000-0000-000063080000}"/>
    <cellStyle name="Comma  - Style8 3" xfId="7384" xr:uid="{FFDAE953-AD6E-4595-9261-5F2F91C6A7D6}"/>
    <cellStyle name="Comma [0] 2" xfId="3624" xr:uid="{00000000-0005-0000-0000-000064080000}"/>
    <cellStyle name="Comma [0] 2 2" xfId="7385" xr:uid="{795F01BA-038C-41A9-9F3D-3597D1BEEF94}"/>
    <cellStyle name="Comma [0] 3" xfId="3255" xr:uid="{00000000-0005-0000-0000-000065080000}"/>
    <cellStyle name="Comma [00]" xfId="3626" xr:uid="{00000000-0005-0000-0000-000066080000}"/>
    <cellStyle name="Comma [00] 2" xfId="7386" xr:uid="{7F30301B-6DB7-475C-B066-53FAAC11559B}"/>
    <cellStyle name="Comma 10" xfId="3632" xr:uid="{00000000-0005-0000-0000-000067080000}"/>
    <cellStyle name="Comma 10 10" xfId="3633" xr:uid="{00000000-0005-0000-0000-000068080000}"/>
    <cellStyle name="Comma 10 10 2" xfId="3634" xr:uid="{00000000-0005-0000-0000-000069080000}"/>
    <cellStyle name="Comma 10 10 3" xfId="3635" xr:uid="{00000000-0005-0000-0000-00006A080000}"/>
    <cellStyle name="Comma 10 11" xfId="3637" xr:uid="{00000000-0005-0000-0000-00006B080000}"/>
    <cellStyle name="Comma 10 11 2" xfId="3638" xr:uid="{00000000-0005-0000-0000-00006C080000}"/>
    <cellStyle name="Comma 10 11 3" xfId="3639" xr:uid="{00000000-0005-0000-0000-00006D080000}"/>
    <cellStyle name="Comma 10 12" xfId="3640" xr:uid="{00000000-0005-0000-0000-00006E080000}"/>
    <cellStyle name="Comma 10 12 2" xfId="475" xr:uid="{00000000-0005-0000-0000-00006F080000}"/>
    <cellStyle name="Comma 10 12 3" xfId="1003" xr:uid="{00000000-0005-0000-0000-000070080000}"/>
    <cellStyle name="Comma 10 13" xfId="3641" xr:uid="{00000000-0005-0000-0000-000071080000}"/>
    <cellStyle name="Comma 10 13 2" xfId="3642" xr:uid="{00000000-0005-0000-0000-000072080000}"/>
    <cellStyle name="Comma 10 13 3" xfId="3643" xr:uid="{00000000-0005-0000-0000-000073080000}"/>
    <cellStyle name="Comma 10 14" xfId="207" xr:uid="{00000000-0005-0000-0000-000074080000}"/>
    <cellStyle name="Comma 10 14 2" xfId="3646" xr:uid="{00000000-0005-0000-0000-000075080000}"/>
    <cellStyle name="Comma 10 14 3" xfId="3649" xr:uid="{00000000-0005-0000-0000-000076080000}"/>
    <cellStyle name="Comma 10 15" xfId="3650" xr:uid="{00000000-0005-0000-0000-000077080000}"/>
    <cellStyle name="Comma 10 15 2" xfId="3654" xr:uid="{00000000-0005-0000-0000-000078080000}"/>
    <cellStyle name="Comma 10 15 3" xfId="3658" xr:uid="{00000000-0005-0000-0000-000079080000}"/>
    <cellStyle name="Comma 10 16" xfId="3660" xr:uid="{00000000-0005-0000-0000-00007A080000}"/>
    <cellStyle name="Comma 10 16 2" xfId="172" xr:uid="{00000000-0005-0000-0000-00007B080000}"/>
    <cellStyle name="Comma 10 16 3" xfId="3662" xr:uid="{00000000-0005-0000-0000-00007C080000}"/>
    <cellStyle name="Comma 10 17" xfId="3664" xr:uid="{00000000-0005-0000-0000-00007D080000}"/>
    <cellStyle name="Comma 10 17 2" xfId="1013" xr:uid="{00000000-0005-0000-0000-00007E080000}"/>
    <cellStyle name="Comma 10 17 3" xfId="3666" xr:uid="{00000000-0005-0000-0000-00007F080000}"/>
    <cellStyle name="Comma 10 18" xfId="248" xr:uid="{00000000-0005-0000-0000-000080080000}"/>
    <cellStyle name="Comma 10 18 2" xfId="2639" xr:uid="{00000000-0005-0000-0000-000081080000}"/>
    <cellStyle name="Comma 10 18 3" xfId="2646" xr:uid="{00000000-0005-0000-0000-000082080000}"/>
    <cellStyle name="Comma 10 19" xfId="3668" xr:uid="{00000000-0005-0000-0000-000083080000}"/>
    <cellStyle name="Comma 10 19 2" xfId="3669" xr:uid="{00000000-0005-0000-0000-000084080000}"/>
    <cellStyle name="Comma 10 19 3" xfId="3670" xr:uid="{00000000-0005-0000-0000-000085080000}"/>
    <cellStyle name="Comma 10 2" xfId="3673" xr:uid="{00000000-0005-0000-0000-000086080000}"/>
    <cellStyle name="Comma 10 2 2" xfId="3674" xr:uid="{00000000-0005-0000-0000-000087080000}"/>
    <cellStyle name="Comma 10 2 3" xfId="3675" xr:uid="{00000000-0005-0000-0000-000088080000}"/>
    <cellStyle name="Comma 10 20" xfId="3651" xr:uid="{00000000-0005-0000-0000-000089080000}"/>
    <cellStyle name="Comma 10 20 2" xfId="3655" xr:uid="{00000000-0005-0000-0000-00008A080000}"/>
    <cellStyle name="Comma 10 20 3" xfId="3659" xr:uid="{00000000-0005-0000-0000-00008B080000}"/>
    <cellStyle name="Comma 10 21" xfId="3661" xr:uid="{00000000-0005-0000-0000-00008C080000}"/>
    <cellStyle name="Comma 10 22" xfId="3665" xr:uid="{00000000-0005-0000-0000-00008D080000}"/>
    <cellStyle name="Comma 10 3" xfId="3679" xr:uid="{00000000-0005-0000-0000-00008E080000}"/>
    <cellStyle name="Comma 10 3 2" xfId="3680" xr:uid="{00000000-0005-0000-0000-00008F080000}"/>
    <cellStyle name="Comma 10 3 3" xfId="3681" xr:uid="{00000000-0005-0000-0000-000090080000}"/>
    <cellStyle name="Comma 10 4" xfId="2918" xr:uid="{00000000-0005-0000-0000-000091080000}"/>
    <cellStyle name="Comma 10 4 2" xfId="3682" xr:uid="{00000000-0005-0000-0000-000092080000}"/>
    <cellStyle name="Comma 10 4 3" xfId="3683" xr:uid="{00000000-0005-0000-0000-000093080000}"/>
    <cellStyle name="Comma 10 5" xfId="3684" xr:uid="{00000000-0005-0000-0000-000094080000}"/>
    <cellStyle name="Comma 10 5 2" xfId="1776" xr:uid="{00000000-0005-0000-0000-000095080000}"/>
    <cellStyle name="Comma 10 5 3" xfId="871" xr:uid="{00000000-0005-0000-0000-000096080000}"/>
    <cellStyle name="Comma 10 6" xfId="3685" xr:uid="{00000000-0005-0000-0000-000097080000}"/>
    <cellStyle name="Comma 10 6 2" xfId="3686" xr:uid="{00000000-0005-0000-0000-000098080000}"/>
    <cellStyle name="Comma 10 6 3" xfId="3689" xr:uid="{00000000-0005-0000-0000-000099080000}"/>
    <cellStyle name="Comma 10 7" xfId="3207" xr:uid="{00000000-0005-0000-0000-00009A080000}"/>
    <cellStyle name="Comma 10 7 2" xfId="454" xr:uid="{00000000-0005-0000-0000-00009B080000}"/>
    <cellStyle name="Comma 10 7 3" xfId="3690" xr:uid="{00000000-0005-0000-0000-00009C080000}"/>
    <cellStyle name="Comma 10 8" xfId="3692" xr:uid="{00000000-0005-0000-0000-00009D080000}"/>
    <cellStyle name="Comma 10 8 2" xfId="3693" xr:uid="{00000000-0005-0000-0000-00009E080000}"/>
    <cellStyle name="Comma 10 8 3" xfId="3694" xr:uid="{00000000-0005-0000-0000-00009F080000}"/>
    <cellStyle name="Comma 10 9" xfId="3695" xr:uid="{00000000-0005-0000-0000-0000A0080000}"/>
    <cellStyle name="Comma 10 9 2" xfId="3696" xr:uid="{00000000-0005-0000-0000-0000A1080000}"/>
    <cellStyle name="Comma 10 9 3" xfId="3697" xr:uid="{00000000-0005-0000-0000-0000A2080000}"/>
    <cellStyle name="Comma 10_Adjust_TAX_Q151" xfId="3700" xr:uid="{00000000-0005-0000-0000-0000A3080000}"/>
    <cellStyle name="Comma 100" xfId="3702" xr:uid="{00000000-0005-0000-0000-0000A4080000}"/>
    <cellStyle name="Comma 100 2" xfId="7198" xr:uid="{8D181520-C079-45C2-8E6E-0584042C2D0F}"/>
    <cellStyle name="Comma 101" xfId="3706" xr:uid="{00000000-0005-0000-0000-0000A5080000}"/>
    <cellStyle name="Comma 101 2" xfId="10959" xr:uid="{CE1551D1-F22E-4B45-A462-0B92A5B8B623}"/>
    <cellStyle name="Comma 102" xfId="1132" xr:uid="{00000000-0005-0000-0000-0000A6080000}"/>
    <cellStyle name="Comma 102 2" xfId="10980" xr:uid="{F3FE714B-A336-40EE-ADD6-1868C4B151C2}"/>
    <cellStyle name="Comma 103" xfId="2383" xr:uid="{00000000-0005-0000-0000-0000A7080000}"/>
    <cellStyle name="Comma 103 2" xfId="10949" xr:uid="{AC9A1EAC-EBA6-4060-A235-5327D388FD25}"/>
    <cellStyle name="Comma 104" xfId="2033" xr:uid="{00000000-0005-0000-0000-0000A8080000}"/>
    <cellStyle name="Comma 104 2" xfId="11001" xr:uid="{63B73038-D265-4644-BAE8-D1DDF4C0C37E}"/>
    <cellStyle name="Comma 105" xfId="2547" xr:uid="{00000000-0005-0000-0000-0000A9080000}"/>
    <cellStyle name="Comma 105 2" xfId="11055" xr:uid="{1A50BC05-BC60-4F9B-95D9-144D9591FFFA}"/>
    <cellStyle name="Comma 106" xfId="2549" xr:uid="{00000000-0005-0000-0000-0000AA080000}"/>
    <cellStyle name="Comma 106 2" xfId="11020" xr:uid="{631B8D60-9679-4D88-B790-42ABC672C58E}"/>
    <cellStyle name="Comma 107" xfId="3708" xr:uid="{00000000-0005-0000-0000-0000AB080000}"/>
    <cellStyle name="Comma 107 2" xfId="11037" xr:uid="{BAA9CCC1-D856-4773-AC4B-634B9591C4B8}"/>
    <cellStyle name="Comma 108" xfId="3237" xr:uid="{00000000-0005-0000-0000-0000AC080000}"/>
    <cellStyle name="Comma 108 2" xfId="11052" xr:uid="{C91CD51E-4974-4785-874D-A83113887719}"/>
    <cellStyle name="Comma 11" xfId="3711" xr:uid="{00000000-0005-0000-0000-0000AD080000}"/>
    <cellStyle name="Comma 11 10" xfId="3712" xr:uid="{00000000-0005-0000-0000-0000AE080000}"/>
    <cellStyle name="Comma 11 10 2" xfId="3713" xr:uid="{00000000-0005-0000-0000-0000AF080000}"/>
    <cellStyle name="Comma 11 10 3" xfId="3714" xr:uid="{00000000-0005-0000-0000-0000B0080000}"/>
    <cellStyle name="Comma 11 11" xfId="3715" xr:uid="{00000000-0005-0000-0000-0000B1080000}"/>
    <cellStyle name="Comma 11 11 2" xfId="3716" xr:uid="{00000000-0005-0000-0000-0000B2080000}"/>
    <cellStyle name="Comma 11 11 3" xfId="3717" xr:uid="{00000000-0005-0000-0000-0000B3080000}"/>
    <cellStyle name="Comma 11 12" xfId="3719" xr:uid="{00000000-0005-0000-0000-0000B4080000}"/>
    <cellStyle name="Comma 11 12 2" xfId="3720" xr:uid="{00000000-0005-0000-0000-0000B5080000}"/>
    <cellStyle name="Comma 11 12 3" xfId="3721" xr:uid="{00000000-0005-0000-0000-0000B6080000}"/>
    <cellStyle name="Comma 11 13" xfId="3723" xr:uid="{00000000-0005-0000-0000-0000B7080000}"/>
    <cellStyle name="Comma 11 13 2" xfId="3724" xr:uid="{00000000-0005-0000-0000-0000B8080000}"/>
    <cellStyle name="Comma 11 13 3" xfId="3730" xr:uid="{00000000-0005-0000-0000-0000B9080000}"/>
    <cellStyle name="Comma 11 14" xfId="1621" xr:uid="{00000000-0005-0000-0000-0000BA080000}"/>
    <cellStyle name="Comma 11 14 2" xfId="619" xr:uid="{00000000-0005-0000-0000-0000BB080000}"/>
    <cellStyle name="Comma 11 14 3" xfId="591" xr:uid="{00000000-0005-0000-0000-0000BC080000}"/>
    <cellStyle name="Comma 11 15" xfId="3735" xr:uid="{00000000-0005-0000-0000-0000BD080000}"/>
    <cellStyle name="Comma 11 15 2" xfId="1030" xr:uid="{00000000-0005-0000-0000-0000BE080000}"/>
    <cellStyle name="Comma 11 15 3" xfId="3737" xr:uid="{00000000-0005-0000-0000-0000BF080000}"/>
    <cellStyle name="Comma 11 16" xfId="3739" xr:uid="{00000000-0005-0000-0000-0000C0080000}"/>
    <cellStyle name="Comma 11 16 2" xfId="3741" xr:uid="{00000000-0005-0000-0000-0000C1080000}"/>
    <cellStyle name="Comma 11 16 3" xfId="3742" xr:uid="{00000000-0005-0000-0000-0000C2080000}"/>
    <cellStyle name="Comma 11 17" xfId="3743" xr:uid="{00000000-0005-0000-0000-0000C3080000}"/>
    <cellStyle name="Comma 11 17 2" xfId="3044" xr:uid="{00000000-0005-0000-0000-0000C4080000}"/>
    <cellStyle name="Comma 11 17 3" xfId="3116" xr:uid="{00000000-0005-0000-0000-0000C5080000}"/>
    <cellStyle name="Comma 11 18" xfId="3745" xr:uid="{00000000-0005-0000-0000-0000C6080000}"/>
    <cellStyle name="Comma 11 18 2" xfId="3748" xr:uid="{00000000-0005-0000-0000-0000C7080000}"/>
    <cellStyle name="Comma 11 18 3" xfId="3750" xr:uid="{00000000-0005-0000-0000-0000C8080000}"/>
    <cellStyle name="Comma 11 19" xfId="3751" xr:uid="{00000000-0005-0000-0000-0000C9080000}"/>
    <cellStyle name="Comma 11 19 2" xfId="3752" xr:uid="{00000000-0005-0000-0000-0000CA080000}"/>
    <cellStyle name="Comma 11 19 3" xfId="3753" xr:uid="{00000000-0005-0000-0000-0000CB080000}"/>
    <cellStyle name="Comma 11 2" xfId="3756" xr:uid="{00000000-0005-0000-0000-0000CC080000}"/>
    <cellStyle name="Comma 11 2 2" xfId="3758" xr:uid="{00000000-0005-0000-0000-0000CD080000}"/>
    <cellStyle name="Comma 11 2 3" xfId="2147" xr:uid="{00000000-0005-0000-0000-0000CE080000}"/>
    <cellStyle name="Comma 11 20" xfId="3736" xr:uid="{00000000-0005-0000-0000-0000CF080000}"/>
    <cellStyle name="Comma 11 20 2" xfId="1031" xr:uid="{00000000-0005-0000-0000-0000D0080000}"/>
    <cellStyle name="Comma 11 20 3" xfId="3738" xr:uid="{00000000-0005-0000-0000-0000D1080000}"/>
    <cellStyle name="Comma 11 21" xfId="3740" xr:uid="{00000000-0005-0000-0000-0000D2080000}"/>
    <cellStyle name="Comma 11 22" xfId="3744" xr:uid="{00000000-0005-0000-0000-0000D3080000}"/>
    <cellStyle name="Comma 11 3" xfId="3760" xr:uid="{00000000-0005-0000-0000-0000D4080000}"/>
    <cellStyle name="Comma 11 3 2" xfId="1228" xr:uid="{00000000-0005-0000-0000-0000D5080000}"/>
    <cellStyle name="Comma 11 3 3" xfId="2172" xr:uid="{00000000-0005-0000-0000-0000D6080000}"/>
    <cellStyle name="Comma 11 4" xfId="2924" xr:uid="{00000000-0005-0000-0000-0000D7080000}"/>
    <cellStyle name="Comma 11 4 2" xfId="3762" xr:uid="{00000000-0005-0000-0000-0000D8080000}"/>
    <cellStyle name="Comma 11 4 3" xfId="2182" xr:uid="{00000000-0005-0000-0000-0000D9080000}"/>
    <cellStyle name="Comma 11 5" xfId="3764" xr:uid="{00000000-0005-0000-0000-0000DA080000}"/>
    <cellStyle name="Comma 11 5 2" xfId="3766" xr:uid="{00000000-0005-0000-0000-0000DB080000}"/>
    <cellStyle name="Comma 11 5 3" xfId="65" xr:uid="{00000000-0005-0000-0000-0000DC080000}"/>
    <cellStyle name="Comma 11 6" xfId="3768" xr:uid="{00000000-0005-0000-0000-0000DD080000}"/>
    <cellStyle name="Comma 11 6 2" xfId="900" xr:uid="{00000000-0005-0000-0000-0000DE080000}"/>
    <cellStyle name="Comma 11 6 3" xfId="906" xr:uid="{00000000-0005-0000-0000-0000DF080000}"/>
    <cellStyle name="Comma 11 7" xfId="3211" xr:uid="{00000000-0005-0000-0000-0000E0080000}"/>
    <cellStyle name="Comma 11 7 2" xfId="3772" xr:uid="{00000000-0005-0000-0000-0000E1080000}"/>
    <cellStyle name="Comma 11 7 3" xfId="2238" xr:uid="{00000000-0005-0000-0000-0000E2080000}"/>
    <cellStyle name="Comma 11 8" xfId="3776" xr:uid="{00000000-0005-0000-0000-0000E3080000}"/>
    <cellStyle name="Comma 11 8 2" xfId="3780" xr:uid="{00000000-0005-0000-0000-0000E4080000}"/>
    <cellStyle name="Comma 11 8 3" xfId="3784" xr:uid="{00000000-0005-0000-0000-0000E5080000}"/>
    <cellStyle name="Comma 11 9" xfId="3788" xr:uid="{00000000-0005-0000-0000-0000E6080000}"/>
    <cellStyle name="Comma 11 9 2" xfId="3792" xr:uid="{00000000-0005-0000-0000-0000E7080000}"/>
    <cellStyle name="Comma 11 9 3" xfId="3796" xr:uid="{00000000-0005-0000-0000-0000E8080000}"/>
    <cellStyle name="Comma 11_Adjust_TAX_Q151" xfId="3797" xr:uid="{00000000-0005-0000-0000-0000E9080000}"/>
    <cellStyle name="Comma 111" xfId="2550" xr:uid="{00000000-0005-0000-0000-0000EA080000}"/>
    <cellStyle name="Comma 111 2" xfId="9341" xr:uid="{7B7345AB-66B5-4D55-826C-52EEDBA4E894}"/>
    <cellStyle name="Comma 12" xfId="3800" xr:uid="{00000000-0005-0000-0000-0000EB080000}"/>
    <cellStyle name="Comma 12 10" xfId="3802" xr:uid="{00000000-0005-0000-0000-0000EC080000}"/>
    <cellStyle name="Comma 12 10 2" xfId="2778" xr:uid="{00000000-0005-0000-0000-0000ED080000}"/>
    <cellStyle name="Comma 12 10 3" xfId="3803" xr:uid="{00000000-0005-0000-0000-0000EE080000}"/>
    <cellStyle name="Comma 12 11" xfId="3804" xr:uid="{00000000-0005-0000-0000-0000EF080000}"/>
    <cellStyle name="Comma 12 11 2" xfId="2849" xr:uid="{00000000-0005-0000-0000-0000F0080000}"/>
    <cellStyle name="Comma 12 11 3" xfId="3409" xr:uid="{00000000-0005-0000-0000-0000F1080000}"/>
    <cellStyle name="Comma 12 12" xfId="2895" xr:uid="{00000000-0005-0000-0000-0000F2080000}"/>
    <cellStyle name="Comma 12 12 2" xfId="2909" xr:uid="{00000000-0005-0000-0000-0000F3080000}"/>
    <cellStyle name="Comma 12 12 3" xfId="3806" xr:uid="{00000000-0005-0000-0000-0000F4080000}"/>
    <cellStyle name="Comma 12 13" xfId="3809" xr:uid="{00000000-0005-0000-0000-0000F5080000}"/>
    <cellStyle name="Comma 12 13 2" xfId="2942" xr:uid="{00000000-0005-0000-0000-0000F6080000}"/>
    <cellStyle name="Comma 12 13 3" xfId="3810" xr:uid="{00000000-0005-0000-0000-0000F7080000}"/>
    <cellStyle name="Comma 12 14" xfId="3811" xr:uid="{00000000-0005-0000-0000-0000F8080000}"/>
    <cellStyle name="Comma 12 14 2" xfId="2997" xr:uid="{00000000-0005-0000-0000-0000F9080000}"/>
    <cellStyle name="Comma 12 14 3" xfId="3812" xr:uid="{00000000-0005-0000-0000-0000FA080000}"/>
    <cellStyle name="Comma 12 15" xfId="3813" xr:uid="{00000000-0005-0000-0000-0000FB080000}"/>
    <cellStyle name="Comma 12 15 2" xfId="3028" xr:uid="{00000000-0005-0000-0000-0000FC080000}"/>
    <cellStyle name="Comma 12 15 3" xfId="3818" xr:uid="{00000000-0005-0000-0000-0000FD080000}"/>
    <cellStyle name="Comma 12 16" xfId="3820" xr:uid="{00000000-0005-0000-0000-0000FE080000}"/>
    <cellStyle name="Comma 12 16 2" xfId="3822" xr:uid="{00000000-0005-0000-0000-0000FF080000}"/>
    <cellStyle name="Comma 12 16 3" xfId="3823" xr:uid="{00000000-0005-0000-0000-000000090000}"/>
    <cellStyle name="Comma 12 17" xfId="3824" xr:uid="{00000000-0005-0000-0000-000001090000}"/>
    <cellStyle name="Comma 12 17 2" xfId="3826" xr:uid="{00000000-0005-0000-0000-000002090000}"/>
    <cellStyle name="Comma 12 17 3" xfId="3827" xr:uid="{00000000-0005-0000-0000-000003090000}"/>
    <cellStyle name="Comma 12 18" xfId="3829" xr:uid="{00000000-0005-0000-0000-000004090000}"/>
    <cellStyle name="Comma 12 18 2" xfId="3831" xr:uid="{00000000-0005-0000-0000-000005090000}"/>
    <cellStyle name="Comma 12 18 3" xfId="3833" xr:uid="{00000000-0005-0000-0000-000006090000}"/>
    <cellStyle name="Comma 12 19" xfId="3834" xr:uid="{00000000-0005-0000-0000-000007090000}"/>
    <cellStyle name="Comma 12 19 2" xfId="3835" xr:uid="{00000000-0005-0000-0000-000008090000}"/>
    <cellStyle name="Comma 12 19 3" xfId="3836" xr:uid="{00000000-0005-0000-0000-000009090000}"/>
    <cellStyle name="Comma 12 2" xfId="318" xr:uid="{00000000-0005-0000-0000-00000A090000}"/>
    <cellStyle name="Comma 12 2 2" xfId="1906" xr:uid="{00000000-0005-0000-0000-00000B090000}"/>
    <cellStyle name="Comma 12 2 3" xfId="3839" xr:uid="{00000000-0005-0000-0000-00000C090000}"/>
    <cellStyle name="Comma 12 20" xfId="3814" xr:uid="{00000000-0005-0000-0000-00000D090000}"/>
    <cellStyle name="Comma 12 20 2" xfId="3029" xr:uid="{00000000-0005-0000-0000-00000E090000}"/>
    <cellStyle name="Comma 12 20 3" xfId="3819" xr:uid="{00000000-0005-0000-0000-00000F090000}"/>
    <cellStyle name="Comma 12 21" xfId="3821" xr:uid="{00000000-0005-0000-0000-000010090000}"/>
    <cellStyle name="Comma 12 22" xfId="3825" xr:uid="{00000000-0005-0000-0000-000011090000}"/>
    <cellStyle name="Comma 12 3" xfId="323" xr:uid="{00000000-0005-0000-0000-000012090000}"/>
    <cellStyle name="Comma 12 3 2" xfId="2856" xr:uid="{00000000-0005-0000-0000-000013090000}"/>
    <cellStyle name="Comma 12 3 3" xfId="3842" xr:uid="{00000000-0005-0000-0000-000014090000}"/>
    <cellStyle name="Comma 12 4" xfId="330" xr:uid="{00000000-0005-0000-0000-000015090000}"/>
    <cellStyle name="Comma 12 4 2" xfId="2858" xr:uid="{00000000-0005-0000-0000-000016090000}"/>
    <cellStyle name="Comma 12 4 3" xfId="3845" xr:uid="{00000000-0005-0000-0000-000017090000}"/>
    <cellStyle name="Comma 12 5" xfId="338" xr:uid="{00000000-0005-0000-0000-000018090000}"/>
    <cellStyle name="Comma 12 5 2" xfId="940" xr:uid="{00000000-0005-0000-0000-000019090000}"/>
    <cellStyle name="Comma 12 5 3" xfId="1380" xr:uid="{00000000-0005-0000-0000-00001A090000}"/>
    <cellStyle name="Comma 12 6" xfId="342" xr:uid="{00000000-0005-0000-0000-00001B090000}"/>
    <cellStyle name="Comma 12 6 2" xfId="271" xr:uid="{00000000-0005-0000-0000-00001C090000}"/>
    <cellStyle name="Comma 12 6 3" xfId="285" xr:uid="{00000000-0005-0000-0000-00001D090000}"/>
    <cellStyle name="Comma 12 7" xfId="473" xr:uid="{00000000-0005-0000-0000-00001E090000}"/>
    <cellStyle name="Comma 12 7 2" xfId="122" xr:uid="{00000000-0005-0000-0000-00001F090000}"/>
    <cellStyle name="Comma 12 7 3" xfId="3848" xr:uid="{00000000-0005-0000-0000-000020090000}"/>
    <cellStyle name="Comma 12 8" xfId="3849" xr:uid="{00000000-0005-0000-0000-000021090000}"/>
    <cellStyle name="Comma 12 8 2" xfId="1055" xr:uid="{00000000-0005-0000-0000-000022090000}"/>
    <cellStyle name="Comma 12 8 3" xfId="3555" xr:uid="{00000000-0005-0000-0000-000023090000}"/>
    <cellStyle name="Comma 12 9" xfId="3850" xr:uid="{00000000-0005-0000-0000-000024090000}"/>
    <cellStyle name="Comma 12 9 2" xfId="2860" xr:uid="{00000000-0005-0000-0000-000025090000}"/>
    <cellStyle name="Comma 12 9 3" xfId="3853" xr:uid="{00000000-0005-0000-0000-000026090000}"/>
    <cellStyle name="Comma 12_Adjust_TAX_Q151" xfId="3855" xr:uid="{00000000-0005-0000-0000-000027090000}"/>
    <cellStyle name="Comma 13" xfId="3858" xr:uid="{00000000-0005-0000-0000-000028090000}"/>
    <cellStyle name="Comma 13 10" xfId="3859" xr:uid="{00000000-0005-0000-0000-000029090000}"/>
    <cellStyle name="Comma 13 11" xfId="3860" xr:uid="{00000000-0005-0000-0000-00002A090000}"/>
    <cellStyle name="Comma 13 2" xfId="601" xr:uid="{00000000-0005-0000-0000-00002B090000}"/>
    <cellStyle name="Comma 13 2 2" xfId="3861" xr:uid="{00000000-0005-0000-0000-00002C090000}"/>
    <cellStyle name="Comma 13 2 2 2" xfId="9342" xr:uid="{318A48EA-881B-4177-8891-9B817AA4BAB5}"/>
    <cellStyle name="Comma 13 2 3" xfId="7387" xr:uid="{1A19D3FA-0CF7-47E7-9AA2-60E62AEC1080}"/>
    <cellStyle name="Comma 13 3" xfId="1059" xr:uid="{00000000-0005-0000-0000-00002D090000}"/>
    <cellStyle name="Comma 13 3 2" xfId="3862" xr:uid="{00000000-0005-0000-0000-00002E090000}"/>
    <cellStyle name="Comma 13 3 2 2" xfId="9343" xr:uid="{AB7EA77E-FC21-4D56-90BA-858AFCB34A33}"/>
    <cellStyle name="Comma 13 3 3" xfId="7388" xr:uid="{A75E3CCA-99F0-4165-81ED-A1B59077A95E}"/>
    <cellStyle name="Comma 13 4" xfId="1064" xr:uid="{00000000-0005-0000-0000-00002F090000}"/>
    <cellStyle name="Comma 13 4 2" xfId="3863" xr:uid="{00000000-0005-0000-0000-000030090000}"/>
    <cellStyle name="Comma 13 4 2 2" xfId="3864" xr:uid="{00000000-0005-0000-0000-000031090000}"/>
    <cellStyle name="Comma 13 4 2 2 2" xfId="10922" xr:uid="{CA9352D1-5F90-4BD5-A655-2C41BD8EF34E}"/>
    <cellStyle name="Comma 13 4 2 3" xfId="9344" xr:uid="{7C56BFFB-1ADA-4C75-95DB-76035746F459}"/>
    <cellStyle name="Comma 13 4 3" xfId="7389" xr:uid="{6EA9DCFF-7080-4027-9E56-B4EBFCC20E23}"/>
    <cellStyle name="Comma 13 5" xfId="1075" xr:uid="{00000000-0005-0000-0000-000032090000}"/>
    <cellStyle name="Comma 13 5 2" xfId="3865" xr:uid="{00000000-0005-0000-0000-000033090000}"/>
    <cellStyle name="Comma 13 5 2 2" xfId="9345" xr:uid="{A3FDCD29-CAA0-4B89-9B82-529B34C2423D}"/>
    <cellStyle name="Comma 13 5 3" xfId="7390" xr:uid="{D207F415-8F5B-4B67-AEFA-16F46496FC8B}"/>
    <cellStyle name="Comma 13 6" xfId="1085" xr:uid="{00000000-0005-0000-0000-000034090000}"/>
    <cellStyle name="Comma 13 6 2" xfId="1238" xr:uid="{00000000-0005-0000-0000-000035090000}"/>
    <cellStyle name="Comma 13 6 2 2" xfId="9346" xr:uid="{B9A09DF1-0CDC-46A4-BFB6-7DEC51CEDAAD}"/>
    <cellStyle name="Comma 13 6 3" xfId="7391" xr:uid="{CBB60339-7815-499F-A4B2-6EA940FA30F8}"/>
    <cellStyle name="Comma 13 7" xfId="374" xr:uid="{00000000-0005-0000-0000-000036090000}"/>
    <cellStyle name="Comma 13 7 2" xfId="3869" xr:uid="{00000000-0005-0000-0000-000037090000}"/>
    <cellStyle name="Comma 13 7 2 2" xfId="9347" xr:uid="{53F7BBEE-C078-4CB7-A011-C1A2035A52CE}"/>
    <cellStyle name="Comma 13 7 3" xfId="7392" xr:uid="{8A062DF8-5934-4518-809F-122CC34F516A}"/>
    <cellStyle name="Comma 13 8" xfId="1094" xr:uid="{00000000-0005-0000-0000-000038090000}"/>
    <cellStyle name="Comma 13 8 2" xfId="3871" xr:uid="{00000000-0005-0000-0000-000039090000}"/>
    <cellStyle name="Comma 13 8 2 2" xfId="9348" xr:uid="{EDC642E2-7C2E-4DAF-BEA6-90B0A1F44780}"/>
    <cellStyle name="Comma 13 8 3" xfId="7393" xr:uid="{F0DCE85D-B4AE-471E-989E-C93756635968}"/>
    <cellStyle name="Comma 13 9" xfId="2103" xr:uid="{00000000-0005-0000-0000-00003A090000}"/>
    <cellStyle name="Comma 13 9 2" xfId="3872" xr:uid="{00000000-0005-0000-0000-00003B090000}"/>
    <cellStyle name="Comma 13 9 2 2" xfId="9349" xr:uid="{F4337C56-5DFB-4934-BCAA-D719E9F4B551}"/>
    <cellStyle name="Comma 13 9 3" xfId="7394" xr:uid="{9ACA027F-BA31-4EAF-A187-58A0D40613EA}"/>
    <cellStyle name="Comma 13_Adjust_TAX_Q151" xfId="3629" xr:uid="{00000000-0005-0000-0000-00003C090000}"/>
    <cellStyle name="Comma 14" xfId="3876" xr:uid="{00000000-0005-0000-0000-00003D090000}"/>
    <cellStyle name="Comma 14 2" xfId="3878" xr:uid="{00000000-0005-0000-0000-00003E090000}"/>
    <cellStyle name="Comma 14 2 2" xfId="7395" xr:uid="{6D912165-AE75-4DE5-A873-7325B7C0CADC}"/>
    <cellStyle name="Comma 14 3" xfId="3879" xr:uid="{00000000-0005-0000-0000-00003F090000}"/>
    <cellStyle name="Comma 14 3 2" xfId="3880" xr:uid="{00000000-0005-0000-0000-000040090000}"/>
    <cellStyle name="Comma 14 3 2 2" xfId="9350" xr:uid="{FB6CBE9C-3EB1-4183-9D1F-1A8D71C2D40C}"/>
    <cellStyle name="Comma 14 3 3" xfId="7741" xr:uid="{759BD47F-6262-4C30-9441-49D1F8812EDB}"/>
    <cellStyle name="Comma 14 4" xfId="962" xr:uid="{00000000-0005-0000-0000-000041090000}"/>
    <cellStyle name="Comma 14 4 2" xfId="975" xr:uid="{00000000-0005-0000-0000-000042090000}"/>
    <cellStyle name="Comma 14 4 2 2" xfId="9352" xr:uid="{B456E730-0265-4549-AA3B-881203E50739}"/>
    <cellStyle name="Comma 14 4 3" xfId="9351" xr:uid="{E1551514-1D89-4FE5-9D96-DC4DC272D9CF}"/>
    <cellStyle name="Comma 14 5" xfId="2931" xr:uid="{00000000-0005-0000-0000-000043090000}"/>
    <cellStyle name="Comma 14 5 2" xfId="9353" xr:uid="{E21A1CE5-4175-4CCE-B553-2D98545AEA75}"/>
    <cellStyle name="Comma 14 6" xfId="1801" xr:uid="{00000000-0005-0000-0000-000044090000}"/>
    <cellStyle name="Comma 14 6 2" xfId="10921" xr:uid="{F56452B1-BCCC-4453-B3E9-19BE79E230DD}"/>
    <cellStyle name="Comma 14 7" xfId="2750" xr:uid="{00000000-0005-0000-0000-000045090000}"/>
    <cellStyle name="Comma 14 7 2" xfId="10933" xr:uid="{C54AE2B0-1CB7-4FC1-9D45-719DF1A71448}"/>
    <cellStyle name="Comma 14 8" xfId="2771" xr:uid="{00000000-0005-0000-0000-000046090000}"/>
    <cellStyle name="Comma 14 8 2" xfId="10977" xr:uid="{8BFC9409-069F-4650-8853-18100E530100}"/>
    <cellStyle name="Comma 15" xfId="3882" xr:uid="{00000000-0005-0000-0000-000047090000}"/>
    <cellStyle name="Comma 15 2" xfId="3885" xr:uid="{00000000-0005-0000-0000-000048090000}"/>
    <cellStyle name="Comma 15 3" xfId="3887" xr:uid="{00000000-0005-0000-0000-000049090000}"/>
    <cellStyle name="Comma 16" xfId="3889" xr:uid="{00000000-0005-0000-0000-00004A090000}"/>
    <cellStyle name="Comma 16 2" xfId="3892" xr:uid="{00000000-0005-0000-0000-00004B090000}"/>
    <cellStyle name="Comma 16 3" xfId="3894" xr:uid="{00000000-0005-0000-0000-00004C090000}"/>
    <cellStyle name="Comma 17" xfId="3896" xr:uid="{00000000-0005-0000-0000-00004D090000}"/>
    <cellStyle name="Comma 17 2" xfId="3898" xr:uid="{00000000-0005-0000-0000-00004E090000}"/>
    <cellStyle name="Comma 17 3" xfId="3900" xr:uid="{00000000-0005-0000-0000-00004F090000}"/>
    <cellStyle name="Comma 18" xfId="967" xr:uid="{00000000-0005-0000-0000-000050090000}"/>
    <cellStyle name="Comma 18 10" xfId="3904" xr:uid="{00000000-0005-0000-0000-000051090000}"/>
    <cellStyle name="Comma 18 10 2" xfId="3908" xr:uid="{00000000-0005-0000-0000-000052090000}"/>
    <cellStyle name="Comma 18 10 2 2" xfId="9354" xr:uid="{EBD8DB7B-7277-4F71-93CB-07EDED2DB590}"/>
    <cellStyle name="Comma 18 10 3" xfId="7396" xr:uid="{EFB665F1-121E-46A7-9EC4-0FE0C4557BE0}"/>
    <cellStyle name="Comma 18 11" xfId="3912" xr:uid="{00000000-0005-0000-0000-000053090000}"/>
    <cellStyle name="Comma 18 11 2" xfId="3917" xr:uid="{00000000-0005-0000-0000-000054090000}"/>
    <cellStyle name="Comma 18 11 2 2" xfId="9355" xr:uid="{FFBB06A6-82B8-4B57-A0B5-C99400DECEB7}"/>
    <cellStyle name="Comma 18 11 3" xfId="7397" xr:uid="{D04F998C-B9D3-4573-A45D-C1828550E0C4}"/>
    <cellStyle name="Comma 18 12" xfId="546" xr:uid="{00000000-0005-0000-0000-000055090000}"/>
    <cellStyle name="Comma 18 12 2" xfId="180" xr:uid="{00000000-0005-0000-0000-000056090000}"/>
    <cellStyle name="Comma 18 12 2 2" xfId="9356" xr:uid="{C03ED443-54D0-4870-9FA4-A0C2BCF8FC3D}"/>
    <cellStyle name="Comma 18 12 3" xfId="7398" xr:uid="{C571FB55-675C-4714-AE8C-08E030B83C5D}"/>
    <cellStyle name="Comma 18 13" xfId="823" xr:uid="{00000000-0005-0000-0000-000057090000}"/>
    <cellStyle name="Comma 18 14" xfId="3922" xr:uid="{00000000-0005-0000-0000-000058090000}"/>
    <cellStyle name="Comma 18 2" xfId="3924" xr:uid="{00000000-0005-0000-0000-000059090000}"/>
    <cellStyle name="Comma 18 2 2" xfId="3926" xr:uid="{00000000-0005-0000-0000-00005A090000}"/>
    <cellStyle name="Comma 18 2 2 2" xfId="9357" xr:uid="{CB704091-4D80-452B-B667-3EC12D04BECC}"/>
    <cellStyle name="Comma 18 2 3" xfId="7399" xr:uid="{F8B86E8E-0344-4F9C-8746-C342ECA7E193}"/>
    <cellStyle name="Comma 18 3" xfId="3928" xr:uid="{00000000-0005-0000-0000-00005B090000}"/>
    <cellStyle name="Comma 18 3 2" xfId="504" xr:uid="{00000000-0005-0000-0000-00005C090000}"/>
    <cellStyle name="Comma 18 3 2 2" xfId="9358" xr:uid="{B76F5395-045A-4D8E-BE53-88D48C446E41}"/>
    <cellStyle name="Comma 18 3 3" xfId="7400" xr:uid="{D9C24896-B595-47C5-A6A9-E3B14B4D80F5}"/>
    <cellStyle name="Comma 18 4" xfId="408" xr:uid="{00000000-0005-0000-0000-00005D090000}"/>
    <cellStyle name="Comma 18 4 2" xfId="3935" xr:uid="{00000000-0005-0000-0000-00005E090000}"/>
    <cellStyle name="Comma 18 4 2 2" xfId="9359" xr:uid="{DE933246-9B71-4C19-AD72-E859FF680075}"/>
    <cellStyle name="Comma 18 4 3" xfId="7401" xr:uid="{4F51E1DC-A77F-4820-BC34-F89A57E0339E}"/>
    <cellStyle name="Comma 18 5" xfId="3938" xr:uid="{00000000-0005-0000-0000-00005F090000}"/>
    <cellStyle name="Comma 18 5 2" xfId="3940" xr:uid="{00000000-0005-0000-0000-000060090000}"/>
    <cellStyle name="Comma 18 5 2 2" xfId="9360" xr:uid="{8A1C42B5-169F-4A79-BD16-FF9F621D48A8}"/>
    <cellStyle name="Comma 18 5 3" xfId="7402" xr:uid="{18D27688-2E44-4723-9D77-8ED33067F110}"/>
    <cellStyle name="Comma 18 6" xfId="1262" xr:uid="{00000000-0005-0000-0000-000061090000}"/>
    <cellStyle name="Comma 18 6 2" xfId="3942" xr:uid="{00000000-0005-0000-0000-000062090000}"/>
    <cellStyle name="Comma 18 6 2 2" xfId="9361" xr:uid="{A3FF0B4A-1477-419C-BB2E-955BEBCE2DC9}"/>
    <cellStyle name="Comma 18 6 3" xfId="7403" xr:uid="{0E27D251-5280-4135-9672-2F53DC41E132}"/>
    <cellStyle name="Comma 18 7" xfId="2643" xr:uid="{00000000-0005-0000-0000-000063090000}"/>
    <cellStyle name="Comma 18 7 2" xfId="2956" xr:uid="{00000000-0005-0000-0000-000064090000}"/>
    <cellStyle name="Comma 18 7 2 2" xfId="9362" xr:uid="{9A86540E-C42A-41C5-8DB2-F8DC05C4073F}"/>
    <cellStyle name="Comma 18 7 3" xfId="7404" xr:uid="{8B346D0C-27F8-4088-B8EA-36FBFEF343DC}"/>
    <cellStyle name="Comma 18 8" xfId="2650" xr:uid="{00000000-0005-0000-0000-000065090000}"/>
    <cellStyle name="Comma 18 8 2" xfId="2973" xr:uid="{00000000-0005-0000-0000-000066090000}"/>
    <cellStyle name="Comma 18 8 2 2" xfId="9363" xr:uid="{0DA855E3-B3ED-4CA6-9C36-CC42E9222331}"/>
    <cellStyle name="Comma 18 8 3" xfId="7405" xr:uid="{FFBFD6D8-4850-4099-9A4E-A7FD31E3A64A}"/>
    <cellStyle name="Comma 18 9" xfId="2655" xr:uid="{00000000-0005-0000-0000-000067090000}"/>
    <cellStyle name="Comma 18 9 2" xfId="2978" xr:uid="{00000000-0005-0000-0000-000068090000}"/>
    <cellStyle name="Comma 18 9 2 2" xfId="9364" xr:uid="{20621EC0-7F24-4EE9-850D-5FDD034A6F78}"/>
    <cellStyle name="Comma 18 9 3" xfId="7406" xr:uid="{6DBD6A5F-FE5B-4628-B403-0DF3D1E10233}"/>
    <cellStyle name="Comma 18_Adjust_TAX_Q151" xfId="1297" xr:uid="{00000000-0005-0000-0000-000069090000}"/>
    <cellStyle name="Comma 19" xfId="3945" xr:uid="{00000000-0005-0000-0000-00006A090000}"/>
    <cellStyle name="Comma 19 2" xfId="3947" xr:uid="{00000000-0005-0000-0000-00006B090000}"/>
    <cellStyle name="Comma 19 3" xfId="3949" xr:uid="{00000000-0005-0000-0000-00006C090000}"/>
    <cellStyle name="Comma 2" xfId="1428" xr:uid="{00000000-0005-0000-0000-00006D090000}"/>
    <cellStyle name="Comma 2 10" xfId="3951" xr:uid="{00000000-0005-0000-0000-00006E090000}"/>
    <cellStyle name="Comma 2 10 2" xfId="3955" xr:uid="{00000000-0005-0000-0000-00006F090000}"/>
    <cellStyle name="Comma 2 10 2 2" xfId="9365" xr:uid="{E4BBD441-5BEE-4D2E-9110-D414394AA931}"/>
    <cellStyle name="Comma 2 11" xfId="3956" xr:uid="{00000000-0005-0000-0000-000070090000}"/>
    <cellStyle name="Comma 2 12" xfId="3957" xr:uid="{00000000-0005-0000-0000-000071090000}"/>
    <cellStyle name="Comma 2 13" xfId="2453" xr:uid="{00000000-0005-0000-0000-000072090000}"/>
    <cellStyle name="Comma 2 14" xfId="358" xr:uid="{00000000-0005-0000-0000-000073090000}"/>
    <cellStyle name="Comma 2 15" xfId="3958" xr:uid="{00000000-0005-0000-0000-000074090000}"/>
    <cellStyle name="Comma 2 15 2" xfId="3960" xr:uid="{00000000-0005-0000-0000-000075090000}"/>
    <cellStyle name="Comma 2 15 2 2" xfId="10970" xr:uid="{2A3899C5-473F-4C82-A4C6-FC251AC2CD7F}"/>
    <cellStyle name="Comma 2 15 3" xfId="7738" xr:uid="{F5BE5879-50F1-4979-B0D0-84C488D7AF3E}"/>
    <cellStyle name="Comma 2 16" xfId="3961" xr:uid="{00000000-0005-0000-0000-000076090000}"/>
    <cellStyle name="Comma 2 16 2" xfId="9366" xr:uid="{AEB6DF8B-FF34-4B39-852E-26F391B63413}"/>
    <cellStyle name="Comma 2 17" xfId="3964" xr:uid="{00000000-0005-0000-0000-000077090000}"/>
    <cellStyle name="Comma 2 17 2" xfId="9367" xr:uid="{ED59078D-26C3-4445-92B2-026519CC8AA7}"/>
    <cellStyle name="Comma 2 18" xfId="1709" xr:uid="{00000000-0005-0000-0000-000078090000}"/>
    <cellStyle name="Comma 2 18 2" xfId="9368" xr:uid="{DD7DA72B-C19B-439C-A48F-3B33C36E30D8}"/>
    <cellStyle name="Comma 2 19" xfId="719" xr:uid="{00000000-0005-0000-0000-000079090000}"/>
    <cellStyle name="Comma 2 19 2" xfId="9369" xr:uid="{CFA7FD6B-9CF7-4996-AED3-6510AC4D74B5}"/>
    <cellStyle name="Comma 2 2" xfId="3966" xr:uid="{00000000-0005-0000-0000-00007A090000}"/>
    <cellStyle name="Comma 2 2 10" xfId="1313" xr:uid="{00000000-0005-0000-0000-00007B090000}"/>
    <cellStyle name="Comma 2 2 11" xfId="3967" xr:uid="{00000000-0005-0000-0000-00007C090000}"/>
    <cellStyle name="Comma 2 2 12" xfId="3969" xr:uid="{00000000-0005-0000-0000-00007D090000}"/>
    <cellStyle name="Comma 2 2 13" xfId="3971" xr:uid="{00000000-0005-0000-0000-00007E090000}"/>
    <cellStyle name="Comma 2 2 14" xfId="3973" xr:uid="{00000000-0005-0000-0000-00007F090000}"/>
    <cellStyle name="Comma 2 2 15" xfId="3975" xr:uid="{00000000-0005-0000-0000-000080090000}"/>
    <cellStyle name="Comma 2 2 16" xfId="3978" xr:uid="{00000000-0005-0000-0000-000081090000}"/>
    <cellStyle name="Comma 2 2 17" xfId="3981" xr:uid="{00000000-0005-0000-0000-000082090000}"/>
    <cellStyle name="Comma 2 2 18" xfId="3983" xr:uid="{00000000-0005-0000-0000-000083090000}"/>
    <cellStyle name="Comma 2 2 19" xfId="3986" xr:uid="{00000000-0005-0000-0000-000084090000}"/>
    <cellStyle name="Comma 2 2 2" xfId="2316" xr:uid="{00000000-0005-0000-0000-000085090000}"/>
    <cellStyle name="Comma 2 2 2 2" xfId="3990" xr:uid="{00000000-0005-0000-0000-000086090000}"/>
    <cellStyle name="Comma 2 2 2 2 2" xfId="3993" xr:uid="{00000000-0005-0000-0000-000087090000}"/>
    <cellStyle name="Comma 2 2 2 2 2 2" xfId="7407" xr:uid="{2D8D2420-57D8-4C18-A7C7-852F380FC1B8}"/>
    <cellStyle name="Comma 2 2 2 3" xfId="3996" xr:uid="{00000000-0005-0000-0000-000088090000}"/>
    <cellStyle name="Comma 2 2 2 3 2" xfId="9370" xr:uid="{D8A2467B-AF6F-478A-87BB-065A0838B301}"/>
    <cellStyle name="Comma 2 2 2 6" xfId="1374" xr:uid="{00000000-0005-0000-0000-000089090000}"/>
    <cellStyle name="Comma 2 2 2 6 2" xfId="7408" xr:uid="{E42E96E4-6BD4-48C1-AC41-5C53C05AC891}"/>
    <cellStyle name="Comma 2 2 2 7" xfId="3998" xr:uid="{00000000-0005-0000-0000-00008A090000}"/>
    <cellStyle name="Comma 2 2 2 7 2" xfId="7409" xr:uid="{839E385F-09B9-4421-BA65-FF46618FCBD2}"/>
    <cellStyle name="Comma 2 2 20" xfId="3976" xr:uid="{00000000-0005-0000-0000-00008B090000}"/>
    <cellStyle name="Comma 2 2 21" xfId="3979" xr:uid="{00000000-0005-0000-0000-00008C090000}"/>
    <cellStyle name="Comma 2 2 3" xfId="2090" xr:uid="{00000000-0005-0000-0000-00008D090000}"/>
    <cellStyle name="Comma 2 2 3 2" xfId="3999" xr:uid="{00000000-0005-0000-0000-00008E090000}"/>
    <cellStyle name="Comma 2 2 3 2 2" xfId="9372" xr:uid="{6102878B-D734-4106-BFC7-F6909D7E3493}"/>
    <cellStyle name="Comma 2 2 3 3" xfId="9371" xr:uid="{DBF1C011-001B-4858-A1C5-FF567481052F}"/>
    <cellStyle name="Comma 2 2 4" xfId="688" xr:uid="{00000000-0005-0000-0000-00008F090000}"/>
    <cellStyle name="Comma 2 2 4 2" xfId="2515" xr:uid="{00000000-0005-0000-0000-000090090000}"/>
    <cellStyle name="Comma 2 2 4 2 2" xfId="9373" xr:uid="{5AA3731A-D733-4494-8B35-E82ACF19393D}"/>
    <cellStyle name="Comma 2 2 5" xfId="2319" xr:uid="{00000000-0005-0000-0000-000091090000}"/>
    <cellStyle name="Comma 2 2 6" xfId="4000" xr:uid="{00000000-0005-0000-0000-000092090000}"/>
    <cellStyle name="Comma 2 2 7" xfId="4001" xr:uid="{00000000-0005-0000-0000-000093090000}"/>
    <cellStyle name="Comma 2 2 8" xfId="4002" xr:uid="{00000000-0005-0000-0000-000094090000}"/>
    <cellStyle name="Comma 2 2 9" xfId="801" xr:uid="{00000000-0005-0000-0000-000095090000}"/>
    <cellStyle name="Comma 2 20" xfId="3959" xr:uid="{00000000-0005-0000-0000-000096090000}"/>
    <cellStyle name="Comma 2 20 2" xfId="9374" xr:uid="{FE662CA1-677F-4569-975D-C9E8ED2B21DC}"/>
    <cellStyle name="Comma 2 21" xfId="3962" xr:uid="{00000000-0005-0000-0000-000097090000}"/>
    <cellStyle name="Comma 2 21 2" xfId="9375" xr:uid="{27EC26C9-61E4-44F2-9BC3-B7991A149978}"/>
    <cellStyle name="Comma 2 22" xfId="3965" xr:uid="{00000000-0005-0000-0000-000098090000}"/>
    <cellStyle name="Comma 2 22 2" xfId="9376" xr:uid="{41AD4063-D7CF-428C-9EAE-8A8739708B61}"/>
    <cellStyle name="Comma 2 23" xfId="1710" xr:uid="{00000000-0005-0000-0000-000099090000}"/>
    <cellStyle name="Comma 2 23 2" xfId="9377" xr:uid="{D2C6F0C2-B972-4011-8713-5F137268BAD6}"/>
    <cellStyle name="Comma 2 24" xfId="720" xr:uid="{00000000-0005-0000-0000-00009A090000}"/>
    <cellStyle name="Comma 2 25" xfId="735" xr:uid="{00000000-0005-0000-0000-00009B090000}"/>
    <cellStyle name="Comma 2 26" xfId="381" xr:uid="{00000000-0005-0000-0000-00009C090000}"/>
    <cellStyle name="Comma 2 26 2" xfId="9378" xr:uid="{6C6DB126-012C-4350-BEA3-C9D4BBD41A88}"/>
    <cellStyle name="Comma 2 27" xfId="738" xr:uid="{00000000-0005-0000-0000-00009D090000}"/>
    <cellStyle name="Comma 2 27 2" xfId="9379" xr:uid="{ABF5DDD8-03A4-43EA-90DA-C29C051FDF3B}"/>
    <cellStyle name="Comma 2 28" xfId="14" xr:uid="{00000000-0005-0000-0000-00009E090000}"/>
    <cellStyle name="Comma 2 28 2" xfId="10939" xr:uid="{04F5B62D-7F69-404D-A684-F63FA8417A46}"/>
    <cellStyle name="Comma 2 29" xfId="7189" xr:uid="{313BB213-5384-4333-80D4-1E6C6A83C582}"/>
    <cellStyle name="Comma 2 3" xfId="4003" xr:uid="{00000000-0005-0000-0000-00009F090000}"/>
    <cellStyle name="Comma 2 3 2" xfId="4005" xr:uid="{00000000-0005-0000-0000-0000A0090000}"/>
    <cellStyle name="Comma 2 3 2 2" xfId="3636" xr:uid="{00000000-0005-0000-0000-0000A1090000}"/>
    <cellStyle name="Comma 2 3 2 2 2" xfId="9380" xr:uid="{4B596597-7E15-4298-886D-6AAD04D6757C}"/>
    <cellStyle name="Comma 2 3 2 2 3 3" xfId="4006" xr:uid="{00000000-0005-0000-0000-0000A2090000}"/>
    <cellStyle name="Comma 2 3 2 2 3 3 2" xfId="9381" xr:uid="{7034BDCC-E487-413F-B57A-1587AE2FC2D8}"/>
    <cellStyle name="Comma 2 3 3" xfId="4008" xr:uid="{00000000-0005-0000-0000-0000A3090000}"/>
    <cellStyle name="Comma 2 3 4" xfId="4011" xr:uid="{00000000-0005-0000-0000-0000A4090000}"/>
    <cellStyle name="Comma 2 3 4 2" xfId="10915" xr:uid="{CCD78E1F-B4E0-4E2B-B4AF-EF2BAD5F46A7}"/>
    <cellStyle name="Comma 2 3 5" xfId="3623" xr:uid="{00000000-0005-0000-0000-0000A5090000}"/>
    <cellStyle name="Comma 2 3 5 2" xfId="10923" xr:uid="{A52C09CC-C129-43C7-8DB5-A6DDC25F9B7D}"/>
    <cellStyle name="Comma 2 3 6" xfId="3252" xr:uid="{00000000-0005-0000-0000-0000A6090000}"/>
    <cellStyle name="Comma 2 3 6 2" xfId="10935" xr:uid="{2127F3AD-164E-4D70-BA66-E64766A9ECBC}"/>
    <cellStyle name="Comma 2 3 7" xfId="7203" xr:uid="{FF76247B-FE20-46D4-AF63-61C43E930AE2}"/>
    <cellStyle name="Comma 2 4" xfId="4012" xr:uid="{00000000-0005-0000-0000-0000A7090000}"/>
    <cellStyle name="Comma 2 4 2" xfId="4014" xr:uid="{00000000-0005-0000-0000-0000A8090000}"/>
    <cellStyle name="Comma 2 5" xfId="3873" xr:uid="{00000000-0005-0000-0000-0000A9090000}"/>
    <cellStyle name="Comma 2 5 2" xfId="4017" xr:uid="{00000000-0005-0000-0000-0000AA090000}"/>
    <cellStyle name="Comma 2 6" xfId="4019" xr:uid="{00000000-0005-0000-0000-0000AB090000}"/>
    <cellStyle name="Comma 2 6 2" xfId="4021" xr:uid="{00000000-0005-0000-0000-0000AC090000}"/>
    <cellStyle name="Comma 2 6 2 2" xfId="4023" xr:uid="{00000000-0005-0000-0000-0000AD090000}"/>
    <cellStyle name="Comma 2 6 2 3" xfId="7411" xr:uid="{8D320F49-F8E5-4126-999B-7807789E4F76}"/>
    <cellStyle name="Comma 2 6 3" xfId="4025" xr:uid="{00000000-0005-0000-0000-0000AE090000}"/>
    <cellStyle name="Comma 2 6 4" xfId="7410" xr:uid="{411DA107-8D01-47D5-B33A-8FCA5E420439}"/>
    <cellStyle name="Comma 2 7" xfId="2534" xr:uid="{00000000-0005-0000-0000-0000AF090000}"/>
    <cellStyle name="Comma 2 7 2" xfId="4030" xr:uid="{00000000-0005-0000-0000-0000B0090000}"/>
    <cellStyle name="Comma 2 8" xfId="2370" xr:uid="{00000000-0005-0000-0000-0000B1090000}"/>
    <cellStyle name="Comma 2 8 2" xfId="4031" xr:uid="{00000000-0005-0000-0000-0000B2090000}"/>
    <cellStyle name="Comma 2 8 3" xfId="7412" xr:uid="{2747FD2D-ABDD-4063-8261-35245D1F85D8}"/>
    <cellStyle name="Comma 2 9" xfId="2536" xr:uid="{00000000-0005-0000-0000-0000B3090000}"/>
    <cellStyle name="Comma 2 9 2" xfId="4032" xr:uid="{00000000-0005-0000-0000-0000B4090000}"/>
    <cellStyle name="Comma 2 9 2 2" xfId="9382" xr:uid="{F4EF87DE-24FC-4424-B0C6-4AEB3506A7DD}"/>
    <cellStyle name="Comma 2_Adjust_TAX_Q151" xfId="1418" xr:uid="{00000000-0005-0000-0000-0000B5090000}"/>
    <cellStyle name="Comma 20" xfId="3883" xr:uid="{00000000-0005-0000-0000-0000B6090000}"/>
    <cellStyle name="Comma 20 10" xfId="4034" xr:uid="{00000000-0005-0000-0000-0000B7090000}"/>
    <cellStyle name="Comma 20 10 2" xfId="4036" xr:uid="{00000000-0005-0000-0000-0000B8090000}"/>
    <cellStyle name="Comma 20 10 3" xfId="4037" xr:uid="{00000000-0005-0000-0000-0000B9090000}"/>
    <cellStyle name="Comma 20 11" xfId="4039" xr:uid="{00000000-0005-0000-0000-0000BA090000}"/>
    <cellStyle name="Comma 20 11 2" xfId="4045" xr:uid="{00000000-0005-0000-0000-0000BB090000}"/>
    <cellStyle name="Comma 20 11 3" xfId="4047" xr:uid="{00000000-0005-0000-0000-0000BC090000}"/>
    <cellStyle name="Comma 20 12" xfId="4048" xr:uid="{00000000-0005-0000-0000-0000BD090000}"/>
    <cellStyle name="Comma 20 12 2" xfId="4053" xr:uid="{00000000-0005-0000-0000-0000BE090000}"/>
    <cellStyle name="Comma 20 12 3" xfId="4054" xr:uid="{00000000-0005-0000-0000-0000BF090000}"/>
    <cellStyle name="Comma 20 13" xfId="4055" xr:uid="{00000000-0005-0000-0000-0000C0090000}"/>
    <cellStyle name="Comma 20 13 2" xfId="874" xr:uid="{00000000-0005-0000-0000-0000C1090000}"/>
    <cellStyle name="Comma 20 13 3" xfId="4056" xr:uid="{00000000-0005-0000-0000-0000C2090000}"/>
    <cellStyle name="Comma 20 14" xfId="1542" xr:uid="{00000000-0005-0000-0000-0000C3090000}"/>
    <cellStyle name="Comma 20 14 2" xfId="1551" xr:uid="{00000000-0005-0000-0000-0000C4090000}"/>
    <cellStyle name="Comma 20 14 3" xfId="346" xr:uid="{00000000-0005-0000-0000-0000C5090000}"/>
    <cellStyle name="Comma 20 15" xfId="4057" xr:uid="{00000000-0005-0000-0000-0000C6090000}"/>
    <cellStyle name="Comma 20 15 2" xfId="4059" xr:uid="{00000000-0005-0000-0000-0000C7090000}"/>
    <cellStyle name="Comma 20 15 3" xfId="4061" xr:uid="{00000000-0005-0000-0000-0000C8090000}"/>
    <cellStyle name="Comma 20 16" xfId="4063" xr:uid="{00000000-0005-0000-0000-0000C9090000}"/>
    <cellStyle name="Comma 20 16 2" xfId="4065" xr:uid="{00000000-0005-0000-0000-0000CA090000}"/>
    <cellStyle name="Comma 20 16 3" xfId="4066" xr:uid="{00000000-0005-0000-0000-0000CB090000}"/>
    <cellStyle name="Comma 20 17" xfId="4067" xr:uid="{00000000-0005-0000-0000-0000CC090000}"/>
    <cellStyle name="Comma 20 17 2" xfId="4069" xr:uid="{00000000-0005-0000-0000-0000CD090000}"/>
    <cellStyle name="Comma 20 17 3" xfId="4070" xr:uid="{00000000-0005-0000-0000-0000CE090000}"/>
    <cellStyle name="Comma 20 18" xfId="4071" xr:uid="{00000000-0005-0000-0000-0000CF090000}"/>
    <cellStyle name="Comma 20 18 2" xfId="4072" xr:uid="{00000000-0005-0000-0000-0000D0090000}"/>
    <cellStyle name="Comma 20 18 3" xfId="4073" xr:uid="{00000000-0005-0000-0000-0000D1090000}"/>
    <cellStyle name="Comma 20 19" xfId="4074" xr:uid="{00000000-0005-0000-0000-0000D2090000}"/>
    <cellStyle name="Comma 20 19 2" xfId="4075" xr:uid="{00000000-0005-0000-0000-0000D3090000}"/>
    <cellStyle name="Comma 20 19 3" xfId="4076" xr:uid="{00000000-0005-0000-0000-0000D4090000}"/>
    <cellStyle name="Comma 20 2" xfId="3886" xr:uid="{00000000-0005-0000-0000-0000D5090000}"/>
    <cellStyle name="Comma 20 2 2" xfId="4079" xr:uid="{00000000-0005-0000-0000-0000D6090000}"/>
    <cellStyle name="Comma 20 2 3" xfId="4082" xr:uid="{00000000-0005-0000-0000-0000D7090000}"/>
    <cellStyle name="Comma 20 20" xfId="4058" xr:uid="{00000000-0005-0000-0000-0000D8090000}"/>
    <cellStyle name="Comma 20 20 2" xfId="4060" xr:uid="{00000000-0005-0000-0000-0000D9090000}"/>
    <cellStyle name="Comma 20 20 3" xfId="4062" xr:uid="{00000000-0005-0000-0000-0000DA090000}"/>
    <cellStyle name="Comma 20 21" xfId="4064" xr:uid="{00000000-0005-0000-0000-0000DB090000}"/>
    <cellStyle name="Comma 20 22" xfId="4068" xr:uid="{00000000-0005-0000-0000-0000DC090000}"/>
    <cellStyle name="Comma 20 3" xfId="3888" xr:uid="{00000000-0005-0000-0000-0000DD090000}"/>
    <cellStyle name="Comma 20 3 2" xfId="1278" xr:uid="{00000000-0005-0000-0000-0000DE090000}"/>
    <cellStyle name="Comma 20 3 3" xfId="4084" xr:uid="{00000000-0005-0000-0000-0000DF090000}"/>
    <cellStyle name="Comma 20 4" xfId="2926" xr:uid="{00000000-0005-0000-0000-0000E0090000}"/>
    <cellStyle name="Comma 20 4 2" xfId="4085" xr:uid="{00000000-0005-0000-0000-0000E1090000}"/>
    <cellStyle name="Comma 20 4 3" xfId="4086" xr:uid="{00000000-0005-0000-0000-0000E2090000}"/>
    <cellStyle name="Comma 20 5" xfId="4087" xr:uid="{00000000-0005-0000-0000-0000E3090000}"/>
    <cellStyle name="Comma 20 5 2" xfId="1314" xr:uid="{00000000-0005-0000-0000-0000E4090000}"/>
    <cellStyle name="Comma 20 5 3" xfId="3968" xr:uid="{00000000-0005-0000-0000-0000E5090000}"/>
    <cellStyle name="Comma 20 6" xfId="1334" xr:uid="{00000000-0005-0000-0000-0000E6090000}"/>
    <cellStyle name="Comma 20 6 2" xfId="143" xr:uid="{00000000-0005-0000-0000-0000E7090000}"/>
    <cellStyle name="Comma 20 6 3" xfId="1669" xr:uid="{00000000-0005-0000-0000-0000E8090000}"/>
    <cellStyle name="Comma 20 7" xfId="2792" xr:uid="{00000000-0005-0000-0000-0000E9090000}"/>
    <cellStyle name="Comma 20 7 2" xfId="2811" xr:uid="{00000000-0005-0000-0000-0000EA090000}"/>
    <cellStyle name="Comma 20 7 3" xfId="2816" xr:uid="{00000000-0005-0000-0000-0000EB090000}"/>
    <cellStyle name="Comma 20 8" xfId="2828" xr:uid="{00000000-0005-0000-0000-0000EC090000}"/>
    <cellStyle name="Comma 20 8 2" xfId="2836" xr:uid="{00000000-0005-0000-0000-0000ED090000}"/>
    <cellStyle name="Comma 20 8 3" xfId="4088" xr:uid="{00000000-0005-0000-0000-0000EE090000}"/>
    <cellStyle name="Comma 20 9" xfId="2839" xr:uid="{00000000-0005-0000-0000-0000EF090000}"/>
    <cellStyle name="Comma 20 9 2" xfId="2841" xr:uid="{00000000-0005-0000-0000-0000F0090000}"/>
    <cellStyle name="Comma 20 9 3" xfId="4089" xr:uid="{00000000-0005-0000-0000-0000F1090000}"/>
    <cellStyle name="Comma 20_Adjust_TAX_Q151" xfId="1982" xr:uid="{00000000-0005-0000-0000-0000F2090000}"/>
    <cellStyle name="Comma 206" xfId="27" xr:uid="{00000000-0005-0000-0000-0000F3090000}"/>
    <cellStyle name="Comma 206 2" xfId="9383" xr:uid="{E8542C1F-18C4-45E9-A7B8-157EDF702820}"/>
    <cellStyle name="Comma 21" xfId="3890" xr:uid="{00000000-0005-0000-0000-0000F4090000}"/>
    <cellStyle name="Comma 21 10" xfId="3754" xr:uid="{00000000-0005-0000-0000-0000F5090000}"/>
    <cellStyle name="Comma 21 10 2" xfId="3757" xr:uid="{00000000-0005-0000-0000-0000F6090000}"/>
    <cellStyle name="Comma 21 10 3" xfId="2145" xr:uid="{00000000-0005-0000-0000-0000F7090000}"/>
    <cellStyle name="Comma 21 11" xfId="3759" xr:uid="{00000000-0005-0000-0000-0000F8090000}"/>
    <cellStyle name="Comma 21 11 2" xfId="1227" xr:uid="{00000000-0005-0000-0000-0000F9090000}"/>
    <cellStyle name="Comma 21 11 3" xfId="2170" xr:uid="{00000000-0005-0000-0000-0000FA090000}"/>
    <cellStyle name="Comma 21 12" xfId="2922" xr:uid="{00000000-0005-0000-0000-0000FB090000}"/>
    <cellStyle name="Comma 21 12 2" xfId="3761" xr:uid="{00000000-0005-0000-0000-0000FC090000}"/>
    <cellStyle name="Comma 21 12 3" xfId="2180" xr:uid="{00000000-0005-0000-0000-0000FD090000}"/>
    <cellStyle name="Comma 21 13" xfId="3763" xr:uid="{00000000-0005-0000-0000-0000FE090000}"/>
    <cellStyle name="Comma 21 13 2" xfId="3765" xr:uid="{00000000-0005-0000-0000-0000FF090000}"/>
    <cellStyle name="Comma 21 13 3" xfId="63" xr:uid="{00000000-0005-0000-0000-0000000A0000}"/>
    <cellStyle name="Comma 21 14" xfId="3767" xr:uid="{00000000-0005-0000-0000-0000010A0000}"/>
    <cellStyle name="Comma 21 14 2" xfId="897" xr:uid="{00000000-0005-0000-0000-0000020A0000}"/>
    <cellStyle name="Comma 21 14 3" xfId="902" xr:uid="{00000000-0005-0000-0000-0000030A0000}"/>
    <cellStyle name="Comma 21 15" xfId="3208" xr:uid="{00000000-0005-0000-0000-0000040A0000}"/>
    <cellStyle name="Comma 21 15 2" xfId="3769" xr:uid="{00000000-0005-0000-0000-0000050A0000}"/>
    <cellStyle name="Comma 21 15 3" xfId="2235" xr:uid="{00000000-0005-0000-0000-0000060A0000}"/>
    <cellStyle name="Comma 21 16" xfId="3773" xr:uid="{00000000-0005-0000-0000-0000070A0000}"/>
    <cellStyle name="Comma 21 16 2" xfId="3778" xr:uid="{00000000-0005-0000-0000-0000080A0000}"/>
    <cellStyle name="Comma 21 16 3" xfId="3782" xr:uid="{00000000-0005-0000-0000-0000090A0000}"/>
    <cellStyle name="Comma 21 17" xfId="3785" xr:uid="{00000000-0005-0000-0000-00000A0A0000}"/>
    <cellStyle name="Comma 21 17 2" xfId="3789" xr:uid="{00000000-0005-0000-0000-00000B0A0000}"/>
    <cellStyle name="Comma 21 17 3" xfId="3793" xr:uid="{00000000-0005-0000-0000-00000C0A0000}"/>
    <cellStyle name="Comma 21 18" xfId="986" xr:uid="{00000000-0005-0000-0000-00000D0A0000}"/>
    <cellStyle name="Comma 21 18 2" xfId="768" xr:uid="{00000000-0005-0000-0000-00000E0A0000}"/>
    <cellStyle name="Comma 21 18 3" xfId="775" xr:uid="{00000000-0005-0000-0000-00000F0A0000}"/>
    <cellStyle name="Comma 21 19" xfId="4090" xr:uid="{00000000-0005-0000-0000-0000100A0000}"/>
    <cellStyle name="Comma 21 19 2" xfId="4091" xr:uid="{00000000-0005-0000-0000-0000110A0000}"/>
    <cellStyle name="Comma 21 19 3" xfId="4092" xr:uid="{00000000-0005-0000-0000-0000120A0000}"/>
    <cellStyle name="Comma 21 2" xfId="3893" xr:uid="{00000000-0005-0000-0000-0000130A0000}"/>
    <cellStyle name="Comma 21 2 2" xfId="4093" xr:uid="{00000000-0005-0000-0000-0000140A0000}"/>
    <cellStyle name="Comma 21 2 3" xfId="4095" xr:uid="{00000000-0005-0000-0000-0000150A0000}"/>
    <cellStyle name="Comma 21 20" xfId="3209" xr:uid="{00000000-0005-0000-0000-0000160A0000}"/>
    <cellStyle name="Comma 21 20 2" xfId="3770" xr:uid="{00000000-0005-0000-0000-0000170A0000}"/>
    <cellStyle name="Comma 21 20 3" xfId="2236" xr:uid="{00000000-0005-0000-0000-0000180A0000}"/>
    <cellStyle name="Comma 21 21" xfId="3774" xr:uid="{00000000-0005-0000-0000-0000190A0000}"/>
    <cellStyle name="Comma 21 22" xfId="3786" xr:uid="{00000000-0005-0000-0000-00001A0A0000}"/>
    <cellStyle name="Comma 21 3" xfId="3895" xr:uid="{00000000-0005-0000-0000-00001B0A0000}"/>
    <cellStyle name="Comma 21 3 2" xfId="4096" xr:uid="{00000000-0005-0000-0000-00001C0A0000}"/>
    <cellStyle name="Comma 21 3 3" xfId="4097" xr:uid="{00000000-0005-0000-0000-00001D0A0000}"/>
    <cellStyle name="Comma 21 4" xfId="1125" xr:uid="{00000000-0005-0000-0000-00001E0A0000}"/>
    <cellStyle name="Comma 21 4 2" xfId="3718" xr:uid="{00000000-0005-0000-0000-00001F0A0000}"/>
    <cellStyle name="Comma 21 4 3" xfId="3722" xr:uid="{00000000-0005-0000-0000-0000200A0000}"/>
    <cellStyle name="Comma 21 5" xfId="4098" xr:uid="{00000000-0005-0000-0000-0000210A0000}"/>
    <cellStyle name="Comma 21 5 2" xfId="4099" xr:uid="{00000000-0005-0000-0000-0000220A0000}"/>
    <cellStyle name="Comma 21 5 3" xfId="4100" xr:uid="{00000000-0005-0000-0000-0000230A0000}"/>
    <cellStyle name="Comma 21 6" xfId="1144" xr:uid="{00000000-0005-0000-0000-0000240A0000}"/>
    <cellStyle name="Comma 21 6 2" xfId="2467" xr:uid="{00000000-0005-0000-0000-0000250A0000}"/>
    <cellStyle name="Comma 21 6 3" xfId="2469" xr:uid="{00000000-0005-0000-0000-0000260A0000}"/>
    <cellStyle name="Comma 21 7" xfId="171" xr:uid="{00000000-0005-0000-0000-0000270A0000}"/>
    <cellStyle name="Comma 21 7 2" xfId="2867" xr:uid="{00000000-0005-0000-0000-0000280A0000}"/>
    <cellStyle name="Comma 21 7 3" xfId="2880" xr:uid="{00000000-0005-0000-0000-0000290A0000}"/>
    <cellStyle name="Comma 21 8" xfId="2888" xr:uid="{00000000-0005-0000-0000-00002A0A0000}"/>
    <cellStyle name="Comma 21 8 2" xfId="2890" xr:uid="{00000000-0005-0000-0000-00002B0A0000}"/>
    <cellStyle name="Comma 21 8 3" xfId="3098" xr:uid="{00000000-0005-0000-0000-00002C0A0000}"/>
    <cellStyle name="Comma 21 9" xfId="2892" xr:uid="{00000000-0005-0000-0000-00002D0A0000}"/>
    <cellStyle name="Comma 21 9 2" xfId="2894" xr:uid="{00000000-0005-0000-0000-00002E0A0000}"/>
    <cellStyle name="Comma 21 9 3" xfId="3808" xr:uid="{00000000-0005-0000-0000-00002F0A0000}"/>
    <cellStyle name="Comma 21_Adjust_TAX_Q151" xfId="4101" xr:uid="{00000000-0005-0000-0000-0000300A0000}"/>
    <cellStyle name="Comma 22" xfId="3897" xr:uid="{00000000-0005-0000-0000-0000310A0000}"/>
    <cellStyle name="Comma 22 2" xfId="3899" xr:uid="{00000000-0005-0000-0000-0000320A0000}"/>
    <cellStyle name="Comma 22 3" xfId="3901" xr:uid="{00000000-0005-0000-0000-0000330A0000}"/>
    <cellStyle name="Comma 23" xfId="968" xr:uid="{00000000-0005-0000-0000-0000340A0000}"/>
    <cellStyle name="Comma 23 10" xfId="3905" xr:uid="{00000000-0005-0000-0000-0000350A0000}"/>
    <cellStyle name="Comma 23 10 2" xfId="3909" xr:uid="{00000000-0005-0000-0000-0000360A0000}"/>
    <cellStyle name="Comma 23 10 3" xfId="4106" xr:uid="{00000000-0005-0000-0000-0000370A0000}"/>
    <cellStyle name="Comma 23 11" xfId="3913" xr:uid="{00000000-0005-0000-0000-0000380A0000}"/>
    <cellStyle name="Comma 23 11 2" xfId="3918" xr:uid="{00000000-0005-0000-0000-0000390A0000}"/>
    <cellStyle name="Comma 23 11 3" xfId="4109" xr:uid="{00000000-0005-0000-0000-00003A0A0000}"/>
    <cellStyle name="Comma 23 12" xfId="547" xr:uid="{00000000-0005-0000-0000-00003B0A0000}"/>
    <cellStyle name="Comma 23 12 2" xfId="181" xr:uid="{00000000-0005-0000-0000-00003C0A0000}"/>
    <cellStyle name="Comma 23 12 3" xfId="4112" xr:uid="{00000000-0005-0000-0000-00003D0A0000}"/>
    <cellStyle name="Comma 23 13" xfId="824" xr:uid="{00000000-0005-0000-0000-00003E0A0000}"/>
    <cellStyle name="Comma 23 13 2" xfId="4115" xr:uid="{00000000-0005-0000-0000-00003F0A0000}"/>
    <cellStyle name="Comma 23 13 3" xfId="4118" xr:uid="{00000000-0005-0000-0000-0000400A0000}"/>
    <cellStyle name="Comma 23 14" xfId="3923" xr:uid="{00000000-0005-0000-0000-0000410A0000}"/>
    <cellStyle name="Comma 23 14 2" xfId="1846" xr:uid="{00000000-0005-0000-0000-0000420A0000}"/>
    <cellStyle name="Comma 23 14 3" xfId="1851" xr:uid="{00000000-0005-0000-0000-0000430A0000}"/>
    <cellStyle name="Comma 23 15" xfId="2679" xr:uid="{00000000-0005-0000-0000-0000440A0000}"/>
    <cellStyle name="Comma 23 15 2" xfId="3508" xr:uid="{00000000-0005-0000-0000-0000450A0000}"/>
    <cellStyle name="Comma 23 15 3" xfId="4121" xr:uid="{00000000-0005-0000-0000-0000460A0000}"/>
    <cellStyle name="Comma 23 16" xfId="2687" xr:uid="{00000000-0005-0000-0000-0000470A0000}"/>
    <cellStyle name="Comma 23 16 2" xfId="4125" xr:uid="{00000000-0005-0000-0000-0000480A0000}"/>
    <cellStyle name="Comma 23 16 3" xfId="4128" xr:uid="{00000000-0005-0000-0000-0000490A0000}"/>
    <cellStyle name="Comma 23 17" xfId="2695" xr:uid="{00000000-0005-0000-0000-00004A0A0000}"/>
    <cellStyle name="Comma 23 17 2" xfId="1591" xr:uid="{00000000-0005-0000-0000-00004B0A0000}"/>
    <cellStyle name="Comma 23 17 3" xfId="1597" xr:uid="{00000000-0005-0000-0000-00004C0A0000}"/>
    <cellStyle name="Comma 23 18" xfId="2698" xr:uid="{00000000-0005-0000-0000-00004D0A0000}"/>
    <cellStyle name="Comma 23 18 2" xfId="4129" xr:uid="{00000000-0005-0000-0000-00004E0A0000}"/>
    <cellStyle name="Comma 23 18 3" xfId="4130" xr:uid="{00000000-0005-0000-0000-00004F0A0000}"/>
    <cellStyle name="Comma 23 19" xfId="4131" xr:uid="{00000000-0005-0000-0000-0000500A0000}"/>
    <cellStyle name="Comma 23 19 2" xfId="2754" xr:uid="{00000000-0005-0000-0000-0000510A0000}"/>
    <cellStyle name="Comma 23 19 3" xfId="2757" xr:uid="{00000000-0005-0000-0000-0000520A0000}"/>
    <cellStyle name="Comma 23 2" xfId="3925" xr:uid="{00000000-0005-0000-0000-0000530A0000}"/>
    <cellStyle name="Comma 23 2 2" xfId="3927" xr:uid="{00000000-0005-0000-0000-0000540A0000}"/>
    <cellStyle name="Comma 23 2 3" xfId="4132" xr:uid="{00000000-0005-0000-0000-0000550A0000}"/>
    <cellStyle name="Comma 23 20" xfId="2680" xr:uid="{00000000-0005-0000-0000-0000560A0000}"/>
    <cellStyle name="Comma 23 20 2" xfId="3509" xr:uid="{00000000-0005-0000-0000-0000570A0000}"/>
    <cellStyle name="Comma 23 20 3" xfId="4122" xr:uid="{00000000-0005-0000-0000-0000580A0000}"/>
    <cellStyle name="Comma 23 21" xfId="2688" xr:uid="{00000000-0005-0000-0000-0000590A0000}"/>
    <cellStyle name="Comma 23 22" xfId="2696" xr:uid="{00000000-0005-0000-0000-00005A0A0000}"/>
    <cellStyle name="Comma 23 3" xfId="3929" xr:uid="{00000000-0005-0000-0000-00005B0A0000}"/>
    <cellStyle name="Comma 23 3 2" xfId="505" xr:uid="{00000000-0005-0000-0000-00005C0A0000}"/>
    <cellStyle name="Comma 23 3 3" xfId="4133" xr:uid="{00000000-0005-0000-0000-00005D0A0000}"/>
    <cellStyle name="Comma 23 4" xfId="409" xr:uid="{00000000-0005-0000-0000-00005E0A0000}"/>
    <cellStyle name="Comma 23 4 2" xfId="3936" xr:uid="{00000000-0005-0000-0000-00005F0A0000}"/>
    <cellStyle name="Comma 23 4 3" xfId="4140" xr:uid="{00000000-0005-0000-0000-0000600A0000}"/>
    <cellStyle name="Comma 23 5" xfId="3939" xr:uid="{00000000-0005-0000-0000-0000610A0000}"/>
    <cellStyle name="Comma 23 5 2" xfId="3941" xr:uid="{00000000-0005-0000-0000-0000620A0000}"/>
    <cellStyle name="Comma 23 5 3" xfId="4141" xr:uid="{00000000-0005-0000-0000-0000630A0000}"/>
    <cellStyle name="Comma 23 6" xfId="1263" xr:uid="{00000000-0005-0000-0000-0000640A0000}"/>
    <cellStyle name="Comma 23 6 2" xfId="3943" xr:uid="{00000000-0005-0000-0000-0000650A0000}"/>
    <cellStyle name="Comma 23 6 3" xfId="4142" xr:uid="{00000000-0005-0000-0000-0000660A0000}"/>
    <cellStyle name="Comma 23 7" xfId="2644" xr:uid="{00000000-0005-0000-0000-0000670A0000}"/>
    <cellStyle name="Comma 23 7 2" xfId="2957" xr:uid="{00000000-0005-0000-0000-0000680A0000}"/>
    <cellStyle name="Comma 23 7 3" xfId="2964" xr:uid="{00000000-0005-0000-0000-0000690A0000}"/>
    <cellStyle name="Comma 23 8" xfId="2651" xr:uid="{00000000-0005-0000-0000-00006A0A0000}"/>
    <cellStyle name="Comma 23 8 2" xfId="2974" xr:uid="{00000000-0005-0000-0000-00006B0A0000}"/>
    <cellStyle name="Comma 23 8 3" xfId="4145" xr:uid="{00000000-0005-0000-0000-00006C0A0000}"/>
    <cellStyle name="Comma 23 9" xfId="2656" xr:uid="{00000000-0005-0000-0000-00006D0A0000}"/>
    <cellStyle name="Comma 23 9 2" xfId="2979" xr:uid="{00000000-0005-0000-0000-00006E0A0000}"/>
    <cellStyle name="Comma 23 9 3" xfId="4147" xr:uid="{00000000-0005-0000-0000-00006F0A0000}"/>
    <cellStyle name="Comma 23_Adjust_TAX_Q151" xfId="1298" xr:uid="{00000000-0005-0000-0000-0000700A0000}"/>
    <cellStyle name="Comma 24" xfId="3946" xr:uid="{00000000-0005-0000-0000-0000710A0000}"/>
    <cellStyle name="Comma 24 10" xfId="2206" xr:uid="{00000000-0005-0000-0000-0000720A0000}"/>
    <cellStyle name="Comma 24 10 2" xfId="226" xr:uid="{00000000-0005-0000-0000-0000730A0000}"/>
    <cellStyle name="Comma 24 10 3" xfId="231" xr:uid="{00000000-0005-0000-0000-0000740A0000}"/>
    <cellStyle name="Comma 24 11" xfId="2213" xr:uid="{00000000-0005-0000-0000-0000750A0000}"/>
    <cellStyle name="Comma 24 11 2" xfId="3488" xr:uid="{00000000-0005-0000-0000-0000760A0000}"/>
    <cellStyle name="Comma 24 11 3" xfId="4154" xr:uid="{00000000-0005-0000-0000-0000770A0000}"/>
    <cellStyle name="Comma 24 12" xfId="2221" xr:uid="{00000000-0005-0000-0000-0000780A0000}"/>
    <cellStyle name="Comma 24 12 2" xfId="4157" xr:uid="{00000000-0005-0000-0000-0000790A0000}"/>
    <cellStyle name="Comma 24 12 3" xfId="1754" xr:uid="{00000000-0005-0000-0000-00007A0A0000}"/>
    <cellStyle name="Comma 24 13" xfId="1690" xr:uid="{00000000-0005-0000-0000-00007B0A0000}"/>
    <cellStyle name="Comma 24 13 2" xfId="3590" xr:uid="{00000000-0005-0000-0000-00007C0A0000}"/>
    <cellStyle name="Comma 24 13 3" xfId="4159" xr:uid="{00000000-0005-0000-0000-00007D0A0000}"/>
    <cellStyle name="Comma 24 14" xfId="1702" xr:uid="{00000000-0005-0000-0000-00007E0A0000}"/>
    <cellStyle name="Comma 24 14 2" xfId="1662" xr:uid="{00000000-0005-0000-0000-00007F0A0000}"/>
    <cellStyle name="Comma 24 14 3" xfId="586" xr:uid="{00000000-0005-0000-0000-0000800A0000}"/>
    <cellStyle name="Comma 24 15" xfId="4161" xr:uid="{00000000-0005-0000-0000-0000810A0000}"/>
    <cellStyle name="Comma 24 15 2" xfId="4166" xr:uid="{00000000-0005-0000-0000-0000820A0000}"/>
    <cellStyle name="Comma 24 15 3" xfId="4169" xr:uid="{00000000-0005-0000-0000-0000830A0000}"/>
    <cellStyle name="Comma 24 16" xfId="4172" xr:uid="{00000000-0005-0000-0000-0000840A0000}"/>
    <cellStyle name="Comma 24 16 2" xfId="4177" xr:uid="{00000000-0005-0000-0000-0000850A0000}"/>
    <cellStyle name="Comma 24 16 3" xfId="4181" xr:uid="{00000000-0005-0000-0000-0000860A0000}"/>
    <cellStyle name="Comma 24 17" xfId="4183" xr:uid="{00000000-0005-0000-0000-0000870A0000}"/>
    <cellStyle name="Comma 24 17 2" xfId="4186" xr:uid="{00000000-0005-0000-0000-0000880A0000}"/>
    <cellStyle name="Comma 24 17 3" xfId="4189" xr:uid="{00000000-0005-0000-0000-0000890A0000}"/>
    <cellStyle name="Comma 24 18" xfId="4190" xr:uid="{00000000-0005-0000-0000-00008A0A0000}"/>
    <cellStyle name="Comma 24 18 2" xfId="4192" xr:uid="{00000000-0005-0000-0000-00008B0A0000}"/>
    <cellStyle name="Comma 24 18 3" xfId="4193" xr:uid="{00000000-0005-0000-0000-00008C0A0000}"/>
    <cellStyle name="Comma 24 19" xfId="1367" xr:uid="{00000000-0005-0000-0000-00008D0A0000}"/>
    <cellStyle name="Comma 24 19 2" xfId="2795" xr:uid="{00000000-0005-0000-0000-00008E0A0000}"/>
    <cellStyle name="Comma 24 19 3" xfId="2798" xr:uid="{00000000-0005-0000-0000-00008F0A0000}"/>
    <cellStyle name="Comma 24 2" xfId="3948" xr:uid="{00000000-0005-0000-0000-0000900A0000}"/>
    <cellStyle name="Comma 24 2 2" xfId="4194" xr:uid="{00000000-0005-0000-0000-0000910A0000}"/>
    <cellStyle name="Comma 24 2 3" xfId="4195" xr:uid="{00000000-0005-0000-0000-0000920A0000}"/>
    <cellStyle name="Comma 24 20" xfId="4162" xr:uid="{00000000-0005-0000-0000-0000930A0000}"/>
    <cellStyle name="Comma 24 20 2" xfId="4167" xr:uid="{00000000-0005-0000-0000-0000940A0000}"/>
    <cellStyle name="Comma 24 20 3" xfId="4170" xr:uid="{00000000-0005-0000-0000-0000950A0000}"/>
    <cellStyle name="Comma 24 21" xfId="4173" xr:uid="{00000000-0005-0000-0000-0000960A0000}"/>
    <cellStyle name="Comma 24 22" xfId="4184" xr:uid="{00000000-0005-0000-0000-0000970A0000}"/>
    <cellStyle name="Comma 24 3" xfId="3950" xr:uid="{00000000-0005-0000-0000-0000980A0000}"/>
    <cellStyle name="Comma 24 3 2" xfId="535" xr:uid="{00000000-0005-0000-0000-0000990A0000}"/>
    <cellStyle name="Comma 24 3 3" xfId="2422" xr:uid="{00000000-0005-0000-0000-00009A0A0000}"/>
    <cellStyle name="Comma 24 4" xfId="1947" xr:uid="{00000000-0005-0000-0000-00009B0A0000}"/>
    <cellStyle name="Comma 24 4 2" xfId="3628" xr:uid="{00000000-0005-0000-0000-00009C0A0000}"/>
    <cellStyle name="Comma 24 4 3" xfId="4198" xr:uid="{00000000-0005-0000-0000-00009D0A0000}"/>
    <cellStyle name="Comma 24 5" xfId="534" xr:uid="{00000000-0005-0000-0000-00009E0A0000}"/>
    <cellStyle name="Comma 24 5 2" xfId="811" xr:uid="{00000000-0005-0000-0000-00009F0A0000}"/>
    <cellStyle name="Comma 24 5 3" xfId="1476" xr:uid="{00000000-0005-0000-0000-0000A00A0000}"/>
    <cellStyle name="Comma 24 6" xfId="1803" xr:uid="{00000000-0005-0000-0000-0000A10A0000}"/>
    <cellStyle name="Comma 24 6 2" xfId="206" xr:uid="{00000000-0005-0000-0000-0000A20A0000}"/>
    <cellStyle name="Comma 24 6 3" xfId="214" xr:uid="{00000000-0005-0000-0000-0000A30A0000}"/>
    <cellStyle name="Comma 24 7" xfId="2402" xr:uid="{00000000-0005-0000-0000-0000A40A0000}"/>
    <cellStyle name="Comma 24 7 2" xfId="3008" xr:uid="{00000000-0005-0000-0000-0000A50A0000}"/>
    <cellStyle name="Comma 24 7 3" xfId="3010" xr:uid="{00000000-0005-0000-0000-0000A60A0000}"/>
    <cellStyle name="Comma 24 8" xfId="2407" xr:uid="{00000000-0005-0000-0000-0000A70A0000}"/>
    <cellStyle name="Comma 24 8 2" xfId="3018" xr:uid="{00000000-0005-0000-0000-0000A80A0000}"/>
    <cellStyle name="Comma 24 8 3" xfId="4199" xr:uid="{00000000-0005-0000-0000-0000A90A0000}"/>
    <cellStyle name="Comma 24 9" xfId="2411" xr:uid="{00000000-0005-0000-0000-0000AA0A0000}"/>
    <cellStyle name="Comma 24 9 2" xfId="3023" xr:uid="{00000000-0005-0000-0000-0000AB0A0000}"/>
    <cellStyle name="Comma 24 9 3" xfId="4203" xr:uid="{00000000-0005-0000-0000-0000AC0A0000}"/>
    <cellStyle name="Comma 24_Adjust_TAX_Q151" xfId="530" xr:uid="{00000000-0005-0000-0000-0000AD0A0000}"/>
    <cellStyle name="Comma 25" xfId="4204" xr:uid="{00000000-0005-0000-0000-0000AE0A0000}"/>
    <cellStyle name="Comma 25 10" xfId="514" xr:uid="{00000000-0005-0000-0000-0000AF0A0000}"/>
    <cellStyle name="Comma 25 10 2" xfId="3425" xr:uid="{00000000-0005-0000-0000-0000B00A0000}"/>
    <cellStyle name="Comma 25 10 3" xfId="3428" xr:uid="{00000000-0005-0000-0000-0000B10A0000}"/>
    <cellStyle name="Comma 25 11" xfId="1720" xr:uid="{00000000-0005-0000-0000-0000B20A0000}"/>
    <cellStyle name="Comma 25 11 2" xfId="4206" xr:uid="{00000000-0005-0000-0000-0000B30A0000}"/>
    <cellStyle name="Comma 25 11 3" xfId="4208" xr:uid="{00000000-0005-0000-0000-0000B40A0000}"/>
    <cellStyle name="Comma 25 12" xfId="1823" xr:uid="{00000000-0005-0000-0000-0000B50A0000}"/>
    <cellStyle name="Comma 25 12 2" xfId="4210" xr:uid="{00000000-0005-0000-0000-0000B60A0000}"/>
    <cellStyle name="Comma 25 12 3" xfId="4212" xr:uid="{00000000-0005-0000-0000-0000B70A0000}"/>
    <cellStyle name="Comma 25 13" xfId="1836" xr:uid="{00000000-0005-0000-0000-0000B80A0000}"/>
    <cellStyle name="Comma 25 13 2" xfId="4215" xr:uid="{00000000-0005-0000-0000-0000B90A0000}"/>
    <cellStyle name="Comma 25 13 3" xfId="4217" xr:uid="{00000000-0005-0000-0000-0000BA0A0000}"/>
    <cellStyle name="Comma 25 14" xfId="1847" xr:uid="{00000000-0005-0000-0000-0000BB0A0000}"/>
    <cellStyle name="Comma 25 14 2" xfId="4220" xr:uid="{00000000-0005-0000-0000-0000BC0A0000}"/>
    <cellStyle name="Comma 25 14 3" xfId="118" xr:uid="{00000000-0005-0000-0000-0000BD0A0000}"/>
    <cellStyle name="Comma 25 15" xfId="4222" xr:uid="{00000000-0005-0000-0000-0000BE0A0000}"/>
    <cellStyle name="Comma 25 15 2" xfId="4228" xr:uid="{00000000-0005-0000-0000-0000BF0A0000}"/>
    <cellStyle name="Comma 25 15 3" xfId="4233" xr:uid="{00000000-0005-0000-0000-0000C00A0000}"/>
    <cellStyle name="Comma 25 16" xfId="4237" xr:uid="{00000000-0005-0000-0000-0000C10A0000}"/>
    <cellStyle name="Comma 25 16 2" xfId="4243" xr:uid="{00000000-0005-0000-0000-0000C20A0000}"/>
    <cellStyle name="Comma 25 16 3" xfId="4246" xr:uid="{00000000-0005-0000-0000-0000C30A0000}"/>
    <cellStyle name="Comma 25 17" xfId="4248" xr:uid="{00000000-0005-0000-0000-0000C40A0000}"/>
    <cellStyle name="Comma 25 17 2" xfId="4252" xr:uid="{00000000-0005-0000-0000-0000C50A0000}"/>
    <cellStyle name="Comma 25 17 3" xfId="4254" xr:uid="{00000000-0005-0000-0000-0000C60A0000}"/>
    <cellStyle name="Comma 25 18" xfId="4256" xr:uid="{00000000-0005-0000-0000-0000C70A0000}"/>
    <cellStyle name="Comma 25 18 2" xfId="4259" xr:uid="{00000000-0005-0000-0000-0000C80A0000}"/>
    <cellStyle name="Comma 25 18 3" xfId="4263" xr:uid="{00000000-0005-0000-0000-0000C90A0000}"/>
    <cellStyle name="Comma 25 19" xfId="254" xr:uid="{00000000-0005-0000-0000-0000CA0A0000}"/>
    <cellStyle name="Comma 25 19 2" xfId="105" xr:uid="{00000000-0005-0000-0000-0000CB0A0000}"/>
    <cellStyle name="Comma 25 19 3" xfId="1147" xr:uid="{00000000-0005-0000-0000-0000CC0A0000}"/>
    <cellStyle name="Comma 25 2" xfId="4265" xr:uid="{00000000-0005-0000-0000-0000CD0A0000}"/>
    <cellStyle name="Comma 25 2 2" xfId="847" xr:uid="{00000000-0005-0000-0000-0000CE0A0000}"/>
    <cellStyle name="Comma 25 2 3" xfId="683" xr:uid="{00000000-0005-0000-0000-0000CF0A0000}"/>
    <cellStyle name="Comma 25 20" xfId="4223" xr:uid="{00000000-0005-0000-0000-0000D00A0000}"/>
    <cellStyle name="Comma 25 20 2" xfId="4229" xr:uid="{00000000-0005-0000-0000-0000D10A0000}"/>
    <cellStyle name="Comma 25 20 3" xfId="4234" xr:uid="{00000000-0005-0000-0000-0000D20A0000}"/>
    <cellStyle name="Comma 25 21" xfId="4238" xr:uid="{00000000-0005-0000-0000-0000D30A0000}"/>
    <cellStyle name="Comma 25 22" xfId="4249" xr:uid="{00000000-0005-0000-0000-0000D40A0000}"/>
    <cellStyle name="Comma 25 3" xfId="4267" xr:uid="{00000000-0005-0000-0000-0000D50A0000}"/>
    <cellStyle name="Comma 25 3 2" xfId="2042" xr:uid="{00000000-0005-0000-0000-0000D60A0000}"/>
    <cellStyle name="Comma 25 3 3" xfId="2560" xr:uid="{00000000-0005-0000-0000-0000D70A0000}"/>
    <cellStyle name="Comma 25 4" xfId="654" xr:uid="{00000000-0005-0000-0000-0000D80A0000}"/>
    <cellStyle name="Comma 25 4 2" xfId="4269" xr:uid="{00000000-0005-0000-0000-0000D90A0000}"/>
    <cellStyle name="Comma 25 4 3" xfId="4271" xr:uid="{00000000-0005-0000-0000-0000DA0A0000}"/>
    <cellStyle name="Comma 25 5" xfId="1950" xr:uid="{00000000-0005-0000-0000-0000DB0A0000}"/>
    <cellStyle name="Comma 25 5 2" xfId="34" xr:uid="{00000000-0005-0000-0000-0000DC0A0000}"/>
    <cellStyle name="Comma 25 5 3" xfId="3085" xr:uid="{00000000-0005-0000-0000-0000DD0A0000}"/>
    <cellStyle name="Comma 25 6" xfId="4273" xr:uid="{00000000-0005-0000-0000-0000DE0A0000}"/>
    <cellStyle name="Comma 25 6 2" xfId="4275" xr:uid="{00000000-0005-0000-0000-0000DF0A0000}"/>
    <cellStyle name="Comma 25 6 3" xfId="4102" xr:uid="{00000000-0005-0000-0000-0000E00A0000}"/>
    <cellStyle name="Comma 25 7" xfId="2659" xr:uid="{00000000-0005-0000-0000-0000E10A0000}"/>
    <cellStyle name="Comma 25 7 2" xfId="4277" xr:uid="{00000000-0005-0000-0000-0000E20A0000}"/>
    <cellStyle name="Comma 25 7 3" xfId="4279" xr:uid="{00000000-0005-0000-0000-0000E30A0000}"/>
    <cellStyle name="Comma 25 8" xfId="2662" xr:uid="{00000000-0005-0000-0000-0000E40A0000}"/>
    <cellStyle name="Comma 25 8 2" xfId="4281" xr:uid="{00000000-0005-0000-0000-0000E50A0000}"/>
    <cellStyle name="Comma 25 8 3" xfId="4283" xr:uid="{00000000-0005-0000-0000-0000E60A0000}"/>
    <cellStyle name="Comma 25 9" xfId="2665" xr:uid="{00000000-0005-0000-0000-0000E70A0000}"/>
    <cellStyle name="Comma 25 9 2" xfId="3503" xr:uid="{00000000-0005-0000-0000-0000E80A0000}"/>
    <cellStyle name="Comma 25 9 3" xfId="4285" xr:uid="{00000000-0005-0000-0000-0000E90A0000}"/>
    <cellStyle name="Comma 25_Adjust_TAX_Q151" xfId="4287" xr:uid="{00000000-0005-0000-0000-0000EA0A0000}"/>
    <cellStyle name="Comma 26" xfId="3644" xr:uid="{00000000-0005-0000-0000-0000EB0A0000}"/>
    <cellStyle name="Comma 26 10" xfId="4295" xr:uid="{00000000-0005-0000-0000-0000EC0A0000}"/>
    <cellStyle name="Comma 26 10 2" xfId="3102" xr:uid="{00000000-0005-0000-0000-0000ED0A0000}"/>
    <cellStyle name="Comma 26 10 3" xfId="3107" xr:uid="{00000000-0005-0000-0000-0000EE0A0000}"/>
    <cellStyle name="Comma 26 11" xfId="4302" xr:uid="{00000000-0005-0000-0000-0000EF0A0000}"/>
    <cellStyle name="Comma 26 11 2" xfId="3537" xr:uid="{00000000-0005-0000-0000-0000F00A0000}"/>
    <cellStyle name="Comma 26 11 3" xfId="4305" xr:uid="{00000000-0005-0000-0000-0000F10A0000}"/>
    <cellStyle name="Comma 26 12" xfId="3933" xr:uid="{00000000-0005-0000-0000-0000F20A0000}"/>
    <cellStyle name="Comma 26 12 2" xfId="4307" xr:uid="{00000000-0005-0000-0000-0000F30A0000}"/>
    <cellStyle name="Comma 26 12 3" xfId="4309" xr:uid="{00000000-0005-0000-0000-0000F40A0000}"/>
    <cellStyle name="Comma 26 13" xfId="4138" xr:uid="{00000000-0005-0000-0000-0000F50A0000}"/>
    <cellStyle name="Comma 26 13 2" xfId="4311" xr:uid="{00000000-0005-0000-0000-0000F60A0000}"/>
    <cellStyle name="Comma 26 13 3" xfId="4313" xr:uid="{00000000-0005-0000-0000-0000F70A0000}"/>
    <cellStyle name="Comma 26 14" xfId="4317" xr:uid="{00000000-0005-0000-0000-0000F80A0000}"/>
    <cellStyle name="Comma 26 14 2" xfId="4320" xr:uid="{00000000-0005-0000-0000-0000F90A0000}"/>
    <cellStyle name="Comma 26 14 3" xfId="130" xr:uid="{00000000-0005-0000-0000-0000FA0A0000}"/>
    <cellStyle name="Comma 26 15" xfId="4324" xr:uid="{00000000-0005-0000-0000-0000FB0A0000}"/>
    <cellStyle name="Comma 26 15 2" xfId="4328" xr:uid="{00000000-0005-0000-0000-0000FC0A0000}"/>
    <cellStyle name="Comma 26 15 3" xfId="4332" xr:uid="{00000000-0005-0000-0000-0000FD0A0000}"/>
    <cellStyle name="Comma 26 16" xfId="4338" xr:uid="{00000000-0005-0000-0000-0000FE0A0000}"/>
    <cellStyle name="Comma 26 16 2" xfId="4342" xr:uid="{00000000-0005-0000-0000-0000FF0A0000}"/>
    <cellStyle name="Comma 26 16 3" xfId="4344" xr:uid="{00000000-0005-0000-0000-0000000B0000}"/>
    <cellStyle name="Comma 26 17" xfId="238" xr:uid="{00000000-0005-0000-0000-0000010B0000}"/>
    <cellStyle name="Comma 26 17 2" xfId="779" xr:uid="{00000000-0005-0000-0000-0000020B0000}"/>
    <cellStyle name="Comma 26 17 3" xfId="641" xr:uid="{00000000-0005-0000-0000-0000030B0000}"/>
    <cellStyle name="Comma 26 18" xfId="4347" xr:uid="{00000000-0005-0000-0000-0000040B0000}"/>
    <cellStyle name="Comma 26 18 2" xfId="4349" xr:uid="{00000000-0005-0000-0000-0000050B0000}"/>
    <cellStyle name="Comma 26 18 3" xfId="4352" xr:uid="{00000000-0005-0000-0000-0000060B0000}"/>
    <cellStyle name="Comma 26 19" xfId="4355" xr:uid="{00000000-0005-0000-0000-0000070B0000}"/>
    <cellStyle name="Comma 26 19 2" xfId="2580" xr:uid="{00000000-0005-0000-0000-0000080B0000}"/>
    <cellStyle name="Comma 26 19 3" xfId="2591" xr:uid="{00000000-0005-0000-0000-0000090B0000}"/>
    <cellStyle name="Comma 26 2" xfId="3902" xr:uid="{00000000-0005-0000-0000-00000A0B0000}"/>
    <cellStyle name="Comma 26 2 2" xfId="3906" xr:uid="{00000000-0005-0000-0000-00000B0B0000}"/>
    <cellStyle name="Comma 26 2 3" xfId="4104" xr:uid="{00000000-0005-0000-0000-00000C0B0000}"/>
    <cellStyle name="Comma 26 20" xfId="4325" xr:uid="{00000000-0005-0000-0000-00000D0B0000}"/>
    <cellStyle name="Comma 26 20 2" xfId="4329" xr:uid="{00000000-0005-0000-0000-00000E0B0000}"/>
    <cellStyle name="Comma 26 20 3" xfId="4333" xr:uid="{00000000-0005-0000-0000-00000F0B0000}"/>
    <cellStyle name="Comma 26 21" xfId="4339" xr:uid="{00000000-0005-0000-0000-0000100B0000}"/>
    <cellStyle name="Comma 26 22" xfId="239" xr:uid="{00000000-0005-0000-0000-0000110B0000}"/>
    <cellStyle name="Comma 26 3" xfId="3910" xr:uid="{00000000-0005-0000-0000-0000120B0000}"/>
    <cellStyle name="Comma 26 3 2" xfId="3914" xr:uid="{00000000-0005-0000-0000-0000130B0000}"/>
    <cellStyle name="Comma 26 3 3" xfId="4107" xr:uid="{00000000-0005-0000-0000-0000140B0000}"/>
    <cellStyle name="Comma 26 4" xfId="544" xr:uid="{00000000-0005-0000-0000-0000150B0000}"/>
    <cellStyle name="Comma 26 4 2" xfId="178" xr:uid="{00000000-0005-0000-0000-0000160B0000}"/>
    <cellStyle name="Comma 26 4 3" xfId="4110" xr:uid="{00000000-0005-0000-0000-0000170B0000}"/>
    <cellStyle name="Comma 26 5" xfId="821" xr:uid="{00000000-0005-0000-0000-0000180B0000}"/>
    <cellStyle name="Comma 26 5 2" xfId="4113" xr:uid="{00000000-0005-0000-0000-0000190B0000}"/>
    <cellStyle name="Comma 26 5 3" xfId="4116" xr:uid="{00000000-0005-0000-0000-00001A0B0000}"/>
    <cellStyle name="Comma 26 6" xfId="3920" xr:uid="{00000000-0005-0000-0000-00001B0B0000}"/>
    <cellStyle name="Comma 26 6 2" xfId="1843" xr:uid="{00000000-0005-0000-0000-00001C0B0000}"/>
    <cellStyle name="Comma 26 6 3" xfId="1854" xr:uid="{00000000-0005-0000-0000-00001D0B0000}"/>
    <cellStyle name="Comma 26 7" xfId="2676" xr:uid="{00000000-0005-0000-0000-00001E0B0000}"/>
    <cellStyle name="Comma 26 7 2" xfId="3506" xr:uid="{00000000-0005-0000-0000-00001F0B0000}"/>
    <cellStyle name="Comma 26 7 3" xfId="4119" xr:uid="{00000000-0005-0000-0000-0000200B0000}"/>
    <cellStyle name="Comma 26 8" xfId="2684" xr:uid="{00000000-0005-0000-0000-0000210B0000}"/>
    <cellStyle name="Comma 26 8 2" xfId="4123" xr:uid="{00000000-0005-0000-0000-0000220B0000}"/>
    <cellStyle name="Comma 26 8 3" xfId="4126" xr:uid="{00000000-0005-0000-0000-0000230B0000}"/>
    <cellStyle name="Comma 26 9" xfId="2692" xr:uid="{00000000-0005-0000-0000-0000240B0000}"/>
    <cellStyle name="Comma 26 9 2" xfId="1588" xr:uid="{00000000-0005-0000-0000-0000250B0000}"/>
    <cellStyle name="Comma 26 9 3" xfId="1594" xr:uid="{00000000-0005-0000-0000-0000260B0000}"/>
    <cellStyle name="Comma 26_Adjust_TAX_Q151" xfId="4357" xr:uid="{00000000-0005-0000-0000-0000270B0000}"/>
    <cellStyle name="Comma 27" xfId="3647" xr:uid="{00000000-0005-0000-0000-0000280B0000}"/>
    <cellStyle name="Comma 27 10" xfId="632" xr:uid="{00000000-0005-0000-0000-0000290B0000}"/>
    <cellStyle name="Comma 27 10 2" xfId="3134" xr:uid="{00000000-0005-0000-0000-00002A0B0000}"/>
    <cellStyle name="Comma 27 10 3" xfId="2617" xr:uid="{00000000-0005-0000-0000-00002B0B0000}"/>
    <cellStyle name="Comma 27 11" xfId="4361" xr:uid="{00000000-0005-0000-0000-00002C0B0000}"/>
    <cellStyle name="Comma 27 11 2" xfId="4362" xr:uid="{00000000-0005-0000-0000-00002D0B0000}"/>
    <cellStyle name="Comma 27 11 3" xfId="4363" xr:uid="{00000000-0005-0000-0000-00002E0B0000}"/>
    <cellStyle name="Comma 27 12" xfId="2981" xr:uid="{00000000-0005-0000-0000-00002F0B0000}"/>
    <cellStyle name="Comma 27 12 2" xfId="4364" xr:uid="{00000000-0005-0000-0000-0000300B0000}"/>
    <cellStyle name="Comma 27 12 3" xfId="1015" xr:uid="{00000000-0005-0000-0000-0000310B0000}"/>
    <cellStyle name="Comma 27 13" xfId="4150" xr:uid="{00000000-0005-0000-0000-0000320B0000}"/>
    <cellStyle name="Comma 27 13 2" xfId="4366" xr:uid="{00000000-0005-0000-0000-0000330B0000}"/>
    <cellStyle name="Comma 27 13 3" xfId="4368" xr:uid="{00000000-0005-0000-0000-0000340B0000}"/>
    <cellStyle name="Comma 27 14" xfId="4373" xr:uid="{00000000-0005-0000-0000-0000350B0000}"/>
    <cellStyle name="Comma 27 14 2" xfId="4377" xr:uid="{00000000-0005-0000-0000-0000360B0000}"/>
    <cellStyle name="Comma 27 14 3" xfId="1683" xr:uid="{00000000-0005-0000-0000-0000370B0000}"/>
    <cellStyle name="Comma 27 15" xfId="4379" xr:uid="{00000000-0005-0000-0000-0000380B0000}"/>
    <cellStyle name="Comma 27 15 2" xfId="1177" xr:uid="{00000000-0005-0000-0000-0000390B0000}"/>
    <cellStyle name="Comma 27 15 3" xfId="4381" xr:uid="{00000000-0005-0000-0000-00003A0B0000}"/>
    <cellStyle name="Comma 27 16" xfId="4384" xr:uid="{00000000-0005-0000-0000-00003B0B0000}"/>
    <cellStyle name="Comma 27 16 2" xfId="4387" xr:uid="{00000000-0005-0000-0000-00003C0B0000}"/>
    <cellStyle name="Comma 27 16 3" xfId="4389" xr:uid="{00000000-0005-0000-0000-00003D0B0000}"/>
    <cellStyle name="Comma 27 17" xfId="2396" xr:uid="{00000000-0005-0000-0000-00003E0B0000}"/>
    <cellStyle name="Comma 27 17 2" xfId="3264" xr:uid="{00000000-0005-0000-0000-00003F0B0000}"/>
    <cellStyle name="Comma 27 17 3" xfId="3268" xr:uid="{00000000-0005-0000-0000-0000400B0000}"/>
    <cellStyle name="Comma 27 18" xfId="4393" xr:uid="{00000000-0005-0000-0000-0000410B0000}"/>
    <cellStyle name="Comma 27 18 2" xfId="726" xr:uid="{00000000-0005-0000-0000-0000420B0000}"/>
    <cellStyle name="Comma 27 18 3" xfId="733" xr:uid="{00000000-0005-0000-0000-0000430B0000}"/>
    <cellStyle name="Comma 27 19" xfId="4395" xr:uid="{00000000-0005-0000-0000-0000440B0000}"/>
    <cellStyle name="Comma 27 19 2" xfId="2949" xr:uid="{00000000-0005-0000-0000-0000450B0000}"/>
    <cellStyle name="Comma 27 19 3" xfId="2735" xr:uid="{00000000-0005-0000-0000-0000460B0000}"/>
    <cellStyle name="Comma 27 2" xfId="4396" xr:uid="{00000000-0005-0000-0000-0000470B0000}"/>
    <cellStyle name="Comma 27 2 2" xfId="925" xr:uid="{00000000-0005-0000-0000-0000480B0000}"/>
    <cellStyle name="Comma 27 2 3" xfId="932" xr:uid="{00000000-0005-0000-0000-0000490B0000}"/>
    <cellStyle name="Comma 27 20" xfId="4380" xr:uid="{00000000-0005-0000-0000-00004A0B0000}"/>
    <cellStyle name="Comma 27 20 2" xfId="1178" xr:uid="{00000000-0005-0000-0000-00004B0B0000}"/>
    <cellStyle name="Comma 27 20 3" xfId="4382" xr:uid="{00000000-0005-0000-0000-00004C0B0000}"/>
    <cellStyle name="Comma 27 21" xfId="4385" xr:uid="{00000000-0005-0000-0000-00004D0B0000}"/>
    <cellStyle name="Comma 27 22" xfId="2397" xr:uid="{00000000-0005-0000-0000-00004E0B0000}"/>
    <cellStyle name="Comma 27 3" xfId="4398" xr:uid="{00000000-0005-0000-0000-00004F0B0000}"/>
    <cellStyle name="Comma 27 3 2" xfId="470" xr:uid="{00000000-0005-0000-0000-0000500B0000}"/>
    <cellStyle name="Comma 27 3 3" xfId="1000" xr:uid="{00000000-0005-0000-0000-0000510B0000}"/>
    <cellStyle name="Comma 27 4" xfId="4400" xr:uid="{00000000-0005-0000-0000-0000520B0000}"/>
    <cellStyle name="Comma 27 4 2" xfId="367" xr:uid="{00000000-0005-0000-0000-0000530B0000}"/>
    <cellStyle name="Comma 27 4 3" xfId="1095" xr:uid="{00000000-0005-0000-0000-0000540B0000}"/>
    <cellStyle name="Comma 27 5" xfId="204" xr:uid="{00000000-0005-0000-0000-0000550B0000}"/>
    <cellStyle name="Comma 27 5 2" xfId="1451" xr:uid="{00000000-0005-0000-0000-0000560B0000}"/>
    <cellStyle name="Comma 27 5 3" xfId="3035" xr:uid="{00000000-0005-0000-0000-0000570B0000}"/>
    <cellStyle name="Comma 27 6" xfId="220" xr:uid="{00000000-0005-0000-0000-0000580B0000}"/>
    <cellStyle name="Comma 27 6 2" xfId="1921" xr:uid="{00000000-0005-0000-0000-0000590B0000}"/>
    <cellStyle name="Comma 27 6 3" xfId="414" xr:uid="{00000000-0005-0000-0000-00005A0B0000}"/>
    <cellStyle name="Comma 27 7" xfId="2704" xr:uid="{00000000-0005-0000-0000-00005B0B0000}"/>
    <cellStyle name="Comma 27 7 2" xfId="165" xr:uid="{00000000-0005-0000-0000-00005C0B0000}"/>
    <cellStyle name="Comma 27 7 3" xfId="1357" xr:uid="{00000000-0005-0000-0000-00005D0B0000}"/>
    <cellStyle name="Comma 27 8" xfId="2709" xr:uid="{00000000-0005-0000-0000-00005E0B0000}"/>
    <cellStyle name="Comma 27 8 2" xfId="1007" xr:uid="{00000000-0005-0000-0000-00005F0B0000}"/>
    <cellStyle name="Comma 27 8 3" xfId="461" xr:uid="{00000000-0005-0000-0000-0000600B0000}"/>
    <cellStyle name="Comma 27 9" xfId="2713" xr:uid="{00000000-0005-0000-0000-0000610B0000}"/>
    <cellStyle name="Comma 27 9 2" xfId="2363" xr:uid="{00000000-0005-0000-0000-0000620B0000}"/>
    <cellStyle name="Comma 27 9 3" xfId="1229" xr:uid="{00000000-0005-0000-0000-0000630B0000}"/>
    <cellStyle name="Comma 27_Adjust_TAX_Q151" xfId="4401" xr:uid="{00000000-0005-0000-0000-0000640B0000}"/>
    <cellStyle name="Comma 28" xfId="1494" xr:uid="{00000000-0005-0000-0000-0000650B0000}"/>
    <cellStyle name="Comma 28 2" xfId="1501" xr:uid="{00000000-0005-0000-0000-0000660B0000}"/>
    <cellStyle name="Comma 28 2 2" xfId="58" xr:uid="{00000000-0005-0000-0000-0000670B0000}"/>
    <cellStyle name="Comma 28 3" xfId="2153" xr:uid="{00000000-0005-0000-0000-0000680B0000}"/>
    <cellStyle name="Comma 28 4" xfId="2159" xr:uid="{00000000-0005-0000-0000-0000690B0000}"/>
    <cellStyle name="Comma 28 5" xfId="834" xr:uid="{00000000-0005-0000-0000-00006A0B0000}"/>
    <cellStyle name="Comma 28 5 2" xfId="4402" xr:uid="{00000000-0005-0000-0000-00006B0B0000}"/>
    <cellStyle name="Comma 29" xfId="1208" xr:uid="{00000000-0005-0000-0000-00006C0B0000}"/>
    <cellStyle name="Comma 29 2" xfId="1218" xr:uid="{00000000-0005-0000-0000-00006D0B0000}"/>
    <cellStyle name="Comma 29 3" xfId="2173" xr:uid="{00000000-0005-0000-0000-00006E0B0000}"/>
    <cellStyle name="Comma 3" xfId="4403" xr:uid="{00000000-0005-0000-0000-00006F0B0000}"/>
    <cellStyle name="Comma 3 10" xfId="4405" xr:uid="{00000000-0005-0000-0000-0000700B0000}"/>
    <cellStyle name="Comma 3 10 2" xfId="4406" xr:uid="{00000000-0005-0000-0000-0000710B0000}"/>
    <cellStyle name="Comma 3 10 2 2" xfId="9384" xr:uid="{70EAD22B-9F50-4547-8EB8-4C3882884EB3}"/>
    <cellStyle name="Comma 3 10 3" xfId="7414" xr:uid="{1035CE75-94CE-411D-8344-9304B2F8E09F}"/>
    <cellStyle name="Comma 3 11" xfId="4407" xr:uid="{00000000-0005-0000-0000-0000720B0000}"/>
    <cellStyle name="Comma 3 11 2" xfId="3801" xr:uid="{00000000-0005-0000-0000-0000730B0000}"/>
    <cellStyle name="Comma 3 11 2 2" xfId="9385" xr:uid="{CA9963C7-9610-4BEB-AFA1-1AB497228276}"/>
    <cellStyle name="Comma 3 11 3" xfId="7415" xr:uid="{52BC5230-B0FD-40B4-BFF5-0E19D4186E42}"/>
    <cellStyle name="Comma 3 12" xfId="4408" xr:uid="{00000000-0005-0000-0000-0000740B0000}"/>
    <cellStyle name="Comma 3 12 2" xfId="4409" xr:uid="{00000000-0005-0000-0000-0000750B0000}"/>
    <cellStyle name="Comma 3 12 2 2" xfId="9386" xr:uid="{A13E0750-28DA-4FE9-9582-C93FDB24D58E}"/>
    <cellStyle name="Comma 3 12 3" xfId="7416" xr:uid="{DB32EEBB-A00E-4804-A26B-76273F5AB0A7}"/>
    <cellStyle name="Comma 3 13" xfId="4412" xr:uid="{00000000-0005-0000-0000-0000760B0000}"/>
    <cellStyle name="Comma 3 13 2" xfId="4413" xr:uid="{00000000-0005-0000-0000-0000770B0000}"/>
    <cellStyle name="Comma 3 13 2 2" xfId="9387" xr:uid="{855A73D6-D883-445E-8E46-673212D13C39}"/>
    <cellStyle name="Comma 3 13 3" xfId="7417" xr:uid="{FD75EA1A-03BC-4CDB-924F-CA37226318BF}"/>
    <cellStyle name="Comma 3 14" xfId="4414" xr:uid="{00000000-0005-0000-0000-0000780B0000}"/>
    <cellStyle name="Comma 3 14 2" xfId="4415" xr:uid="{00000000-0005-0000-0000-0000790B0000}"/>
    <cellStyle name="Comma 3 14 2 2" xfId="9388" xr:uid="{514AA7DC-DEAF-4922-A14D-D32293DE2862}"/>
    <cellStyle name="Comma 3 14 3" xfId="7418" xr:uid="{85A2CBA0-B46C-4AE1-AF16-47AE6C5F055F}"/>
    <cellStyle name="Comma 3 15" xfId="4416" xr:uid="{00000000-0005-0000-0000-00007A0B0000}"/>
    <cellStyle name="Comma 3 15 2" xfId="1021" xr:uid="{00000000-0005-0000-0000-00007B0B0000}"/>
    <cellStyle name="Comma 3 15 2 2" xfId="9389" xr:uid="{3A6AD9AA-1F4B-4042-A618-93E40EFB3922}"/>
    <cellStyle name="Comma 3 15 3" xfId="7419" xr:uid="{6982981F-37AC-4FD9-8C0D-52E734769DF5}"/>
    <cellStyle name="Comma 3 16" xfId="4418" xr:uid="{00000000-0005-0000-0000-00007C0B0000}"/>
    <cellStyle name="Comma 3 16 2" xfId="4420" xr:uid="{00000000-0005-0000-0000-00007D0B0000}"/>
    <cellStyle name="Comma 3 16 2 2" xfId="9390" xr:uid="{8D059D2F-668D-462F-B5A5-0946768C0416}"/>
    <cellStyle name="Comma 3 16 3" xfId="7420" xr:uid="{8C5B9D67-C7A7-4A37-B507-89F338C278F4}"/>
    <cellStyle name="Comma 3 17" xfId="4423" xr:uid="{00000000-0005-0000-0000-00007E0B0000}"/>
    <cellStyle name="Comma 3 17 2" xfId="4425" xr:uid="{00000000-0005-0000-0000-00007F0B0000}"/>
    <cellStyle name="Comma 3 17 2 2" xfId="9391" xr:uid="{A4350B11-C678-4DA0-9124-F1FF5F6F1F18}"/>
    <cellStyle name="Comma 3 17 3" xfId="7421" xr:uid="{827AB289-B923-4863-ACA8-A13847313704}"/>
    <cellStyle name="Comma 3 18" xfId="4428" xr:uid="{00000000-0005-0000-0000-0000800B0000}"/>
    <cellStyle name="Comma 3 18 2" xfId="3168" xr:uid="{00000000-0005-0000-0000-0000810B0000}"/>
    <cellStyle name="Comma 3 18 2 2" xfId="9392" xr:uid="{828E49DC-F681-4C77-BBA9-7F614A598808}"/>
    <cellStyle name="Comma 3 18 3" xfId="7422" xr:uid="{6E9BF5BC-C602-4143-A1C1-0F44C9177975}"/>
    <cellStyle name="Comma 3 19" xfId="4430" xr:uid="{00000000-0005-0000-0000-0000820B0000}"/>
    <cellStyle name="Comma 3 19 2" xfId="4432" xr:uid="{00000000-0005-0000-0000-0000830B0000}"/>
    <cellStyle name="Comma 3 19 2 2" xfId="9393" xr:uid="{F5BE9D53-4C67-4BE0-8D99-F7DDE86829D0}"/>
    <cellStyle name="Comma 3 19 3" xfId="7423" xr:uid="{90381F27-822F-477C-95DF-D7CC609B272E}"/>
    <cellStyle name="Comma 3 2" xfId="3083" xr:uid="{00000000-0005-0000-0000-0000840B0000}"/>
    <cellStyle name="Comma 3 2 2" xfId="1886" xr:uid="{00000000-0005-0000-0000-0000850B0000}"/>
    <cellStyle name="Comma 3 2 3" xfId="7424" xr:uid="{DC05D02B-750C-4D87-B1BF-359433630CB5}"/>
    <cellStyle name="Comma 3 20" xfId="4417" xr:uid="{00000000-0005-0000-0000-0000860B0000}"/>
    <cellStyle name="Comma 3 20 2" xfId="1022" xr:uid="{00000000-0005-0000-0000-0000870B0000}"/>
    <cellStyle name="Comma 3 20 2 2" xfId="9394" xr:uid="{305634F3-38E7-45ED-8635-4BE56C03912D}"/>
    <cellStyle name="Comma 3 20 3" xfId="7425" xr:uid="{AAE1D47E-0592-46FC-8DDD-AAAB369FDF60}"/>
    <cellStyle name="Comma 3 21" xfId="4419" xr:uid="{00000000-0005-0000-0000-0000880B0000}"/>
    <cellStyle name="Comma 3 21 2" xfId="4421" xr:uid="{00000000-0005-0000-0000-0000890B0000}"/>
    <cellStyle name="Comma 3 21 3" xfId="579" xr:uid="{00000000-0005-0000-0000-00008A0B0000}"/>
    <cellStyle name="Comma 3 22" xfId="4424" xr:uid="{00000000-0005-0000-0000-00008B0B0000}"/>
    <cellStyle name="Comma 3 22 2" xfId="4426" xr:uid="{00000000-0005-0000-0000-00008C0B0000}"/>
    <cellStyle name="Comma 3 22 3" xfId="99" xr:uid="{00000000-0005-0000-0000-00008D0B0000}"/>
    <cellStyle name="Comma 3 23" xfId="4429" xr:uid="{00000000-0005-0000-0000-00008E0B0000}"/>
    <cellStyle name="Comma 3 23 2" xfId="3169" xr:uid="{00000000-0005-0000-0000-00008F0B0000}"/>
    <cellStyle name="Comma 3 24" xfId="4431" xr:uid="{00000000-0005-0000-0000-0000900B0000}"/>
    <cellStyle name="Comma 3 25" xfId="1771" xr:uid="{00000000-0005-0000-0000-0000910B0000}"/>
    <cellStyle name="Comma 3 25 2" xfId="7426" xr:uid="{786F05F3-9E04-46E0-BAFB-AACFE7A8EE3E}"/>
    <cellStyle name="Comma 3 26" xfId="4433" xr:uid="{00000000-0005-0000-0000-0000920B0000}"/>
    <cellStyle name="Comma 3 27" xfId="4435" xr:uid="{00000000-0005-0000-0000-0000930B0000}"/>
    <cellStyle name="Comma 3 27 2" xfId="9395" xr:uid="{F9A8B210-64F2-4EA3-9703-449864409ACC}"/>
    <cellStyle name="Comma 3 28" xfId="7413" xr:uid="{26AB9D1F-B6C2-4497-A5B1-BEE8AA04DF3B}"/>
    <cellStyle name="Comma 3 3" xfId="4436" xr:uid="{00000000-0005-0000-0000-0000940B0000}"/>
    <cellStyle name="Comma 3 3 2" xfId="4438" xr:uid="{00000000-0005-0000-0000-0000950B0000}"/>
    <cellStyle name="Comma 3 3 2 2" xfId="9396" xr:uid="{B253FD78-BD10-4443-B60E-4B9A907D6AB9}"/>
    <cellStyle name="Comma 3 3 3" xfId="7427" xr:uid="{A6185D2A-9955-4D1A-A552-6CF9E7BFC10A}"/>
    <cellStyle name="Comma 3 4" xfId="4439" xr:uid="{00000000-0005-0000-0000-0000960B0000}"/>
    <cellStyle name="Comma 3 4 2" xfId="4440" xr:uid="{00000000-0005-0000-0000-0000970B0000}"/>
    <cellStyle name="Comma 3 4 2 2" xfId="9397" xr:uid="{75CCB4EA-EF84-4B01-8FBB-66D0DD9B4114}"/>
    <cellStyle name="Comma 3 4 3" xfId="7428" xr:uid="{50C194F8-EBBC-42E2-8369-52291257528B}"/>
    <cellStyle name="Comma 3 5" xfId="4442" xr:uid="{00000000-0005-0000-0000-0000980B0000}"/>
    <cellStyle name="Comma 3 5 2" xfId="4443" xr:uid="{00000000-0005-0000-0000-0000990B0000}"/>
    <cellStyle name="Comma 3 5 2 2" xfId="9398" xr:uid="{41086E25-66CC-4B88-8141-234CBEFA7F5C}"/>
    <cellStyle name="Comma 3 5 3" xfId="7429" xr:uid="{AC19CE4A-A952-4235-96E6-0E099827EB57}"/>
    <cellStyle name="Comma 3 6" xfId="4445" xr:uid="{00000000-0005-0000-0000-00009A0B0000}"/>
    <cellStyle name="Comma 3 6 2" xfId="4446" xr:uid="{00000000-0005-0000-0000-00009B0B0000}"/>
    <cellStyle name="Comma 3 6 2 2" xfId="9399" xr:uid="{94EDC3D6-BE1F-43AB-B4ED-6F46E9ED8BB9}"/>
    <cellStyle name="Comma 3 6 3" xfId="7430" xr:uid="{A8BEF762-514B-484A-AE2A-30584954CB74}"/>
    <cellStyle name="Comma 3 7" xfId="2541" xr:uid="{00000000-0005-0000-0000-00009C0B0000}"/>
    <cellStyle name="Comma 3 7 2" xfId="4448" xr:uid="{00000000-0005-0000-0000-00009D0B0000}"/>
    <cellStyle name="Comma 3 7 2 2" xfId="9400" xr:uid="{0144EF17-3CF4-4AE4-BEF5-E52C2F5F5838}"/>
    <cellStyle name="Comma 3 7 3" xfId="7431" xr:uid="{E6FCAFBD-8ABB-485A-9644-1D8E929F59CC}"/>
    <cellStyle name="Comma 3 8" xfId="2376" xr:uid="{00000000-0005-0000-0000-00009E0B0000}"/>
    <cellStyle name="Comma 3 8 2" xfId="2167" xr:uid="{00000000-0005-0000-0000-00009F0B0000}"/>
    <cellStyle name="Comma 3 8 2 2" xfId="9401" xr:uid="{5E153359-5757-48BA-9873-E297852FE47D}"/>
    <cellStyle name="Comma 3 8 3" xfId="7432" xr:uid="{B774DAC4-933A-40E6-87E7-9B202D072A10}"/>
    <cellStyle name="Comma 3 9" xfId="2016" xr:uid="{00000000-0005-0000-0000-0000A00B0000}"/>
    <cellStyle name="Comma 3 9 2" xfId="4450" xr:uid="{00000000-0005-0000-0000-0000A10B0000}"/>
    <cellStyle name="Comma 3 9 2 2" xfId="9402" xr:uid="{8BD21F23-EF32-4ACE-A7D1-4915AB01ED57}"/>
    <cellStyle name="Comma 3 9 3" xfId="7433" xr:uid="{3A333D52-03BE-416A-866B-9E5A8F8F7448}"/>
    <cellStyle name="Comma 3_70_09.30.09" xfId="2164" xr:uid="{00000000-0005-0000-0000-0000A20B0000}"/>
    <cellStyle name="Comma 30" xfId="4205" xr:uid="{00000000-0005-0000-0000-0000A30B0000}"/>
    <cellStyle name="Comma 30 10" xfId="515" xr:uid="{00000000-0005-0000-0000-0000A40B0000}"/>
    <cellStyle name="Comma 30 10 2" xfId="3426" xr:uid="{00000000-0005-0000-0000-0000A50B0000}"/>
    <cellStyle name="Comma 30 10 3" xfId="3429" xr:uid="{00000000-0005-0000-0000-0000A60B0000}"/>
    <cellStyle name="Comma 30 11" xfId="1721" xr:uid="{00000000-0005-0000-0000-0000A70B0000}"/>
    <cellStyle name="Comma 30 11 2" xfId="4207" xr:uid="{00000000-0005-0000-0000-0000A80B0000}"/>
    <cellStyle name="Comma 30 11 3" xfId="4209" xr:uid="{00000000-0005-0000-0000-0000A90B0000}"/>
    <cellStyle name="Comma 30 12" xfId="1824" xr:uid="{00000000-0005-0000-0000-0000AA0B0000}"/>
    <cellStyle name="Comma 30 12 2" xfId="4211" xr:uid="{00000000-0005-0000-0000-0000AB0B0000}"/>
    <cellStyle name="Comma 30 12 3" xfId="4213" xr:uid="{00000000-0005-0000-0000-0000AC0B0000}"/>
    <cellStyle name="Comma 30 13" xfId="1837" xr:uid="{00000000-0005-0000-0000-0000AD0B0000}"/>
    <cellStyle name="Comma 30 13 2" xfId="4216" xr:uid="{00000000-0005-0000-0000-0000AE0B0000}"/>
    <cellStyle name="Comma 30 13 3" xfId="4218" xr:uid="{00000000-0005-0000-0000-0000AF0B0000}"/>
    <cellStyle name="Comma 30 14" xfId="1848" xr:uid="{00000000-0005-0000-0000-0000B00B0000}"/>
    <cellStyle name="Comma 30 14 2" xfId="4221" xr:uid="{00000000-0005-0000-0000-0000B10B0000}"/>
    <cellStyle name="Comma 30 14 3" xfId="119" xr:uid="{00000000-0005-0000-0000-0000B20B0000}"/>
    <cellStyle name="Comma 30 15" xfId="4224" xr:uid="{00000000-0005-0000-0000-0000B30B0000}"/>
    <cellStyle name="Comma 30 15 2" xfId="4230" xr:uid="{00000000-0005-0000-0000-0000B40B0000}"/>
    <cellStyle name="Comma 30 15 3" xfId="4235" xr:uid="{00000000-0005-0000-0000-0000B50B0000}"/>
    <cellStyle name="Comma 30 16" xfId="4239" xr:uid="{00000000-0005-0000-0000-0000B60B0000}"/>
    <cellStyle name="Comma 30 16 2" xfId="4244" xr:uid="{00000000-0005-0000-0000-0000B70B0000}"/>
    <cellStyle name="Comma 30 16 3" xfId="4247" xr:uid="{00000000-0005-0000-0000-0000B80B0000}"/>
    <cellStyle name="Comma 30 17" xfId="4250" xr:uid="{00000000-0005-0000-0000-0000B90B0000}"/>
    <cellStyle name="Comma 30 17 2" xfId="4253" xr:uid="{00000000-0005-0000-0000-0000BA0B0000}"/>
    <cellStyle name="Comma 30 17 3" xfId="4255" xr:uid="{00000000-0005-0000-0000-0000BB0B0000}"/>
    <cellStyle name="Comma 30 18" xfId="4257" xr:uid="{00000000-0005-0000-0000-0000BC0B0000}"/>
    <cellStyle name="Comma 30 18 2" xfId="4260" xr:uid="{00000000-0005-0000-0000-0000BD0B0000}"/>
    <cellStyle name="Comma 30 18 3" xfId="4264" xr:uid="{00000000-0005-0000-0000-0000BE0B0000}"/>
    <cellStyle name="Comma 30 19" xfId="255" xr:uid="{00000000-0005-0000-0000-0000BF0B0000}"/>
    <cellStyle name="Comma 30 19 2" xfId="106" xr:uid="{00000000-0005-0000-0000-0000C00B0000}"/>
    <cellStyle name="Comma 30 19 3" xfId="1148" xr:uid="{00000000-0005-0000-0000-0000C10B0000}"/>
    <cellStyle name="Comma 30 2" xfId="4266" xr:uid="{00000000-0005-0000-0000-0000C20B0000}"/>
    <cellStyle name="Comma 30 2 2" xfId="848" xr:uid="{00000000-0005-0000-0000-0000C30B0000}"/>
    <cellStyle name="Comma 30 2 3" xfId="684" xr:uid="{00000000-0005-0000-0000-0000C40B0000}"/>
    <cellStyle name="Comma 30 20" xfId="4225" xr:uid="{00000000-0005-0000-0000-0000C50B0000}"/>
    <cellStyle name="Comma 30 20 2" xfId="4231" xr:uid="{00000000-0005-0000-0000-0000C60B0000}"/>
    <cellStyle name="Comma 30 20 3" xfId="4236" xr:uid="{00000000-0005-0000-0000-0000C70B0000}"/>
    <cellStyle name="Comma 30 21" xfId="4240" xr:uid="{00000000-0005-0000-0000-0000C80B0000}"/>
    <cellStyle name="Comma 30 22" xfId="4251" xr:uid="{00000000-0005-0000-0000-0000C90B0000}"/>
    <cellStyle name="Comma 30 3" xfId="4268" xr:uid="{00000000-0005-0000-0000-0000CA0B0000}"/>
    <cellStyle name="Comma 30 3 2" xfId="2043" xr:uid="{00000000-0005-0000-0000-0000CB0B0000}"/>
    <cellStyle name="Comma 30 3 3" xfId="2561" xr:uid="{00000000-0005-0000-0000-0000CC0B0000}"/>
    <cellStyle name="Comma 30 4" xfId="655" xr:uid="{00000000-0005-0000-0000-0000CD0B0000}"/>
    <cellStyle name="Comma 30 4 2" xfId="4270" xr:uid="{00000000-0005-0000-0000-0000CE0B0000}"/>
    <cellStyle name="Comma 30 4 3" xfId="4272" xr:uid="{00000000-0005-0000-0000-0000CF0B0000}"/>
    <cellStyle name="Comma 30 5" xfId="1951" xr:uid="{00000000-0005-0000-0000-0000D00B0000}"/>
    <cellStyle name="Comma 30 5 2" xfId="35" xr:uid="{00000000-0005-0000-0000-0000D10B0000}"/>
    <cellStyle name="Comma 30 5 3" xfId="3086" xr:uid="{00000000-0005-0000-0000-0000D20B0000}"/>
    <cellStyle name="Comma 30 6" xfId="4274" xr:uid="{00000000-0005-0000-0000-0000D30B0000}"/>
    <cellStyle name="Comma 30 6 2" xfId="4276" xr:uid="{00000000-0005-0000-0000-0000D40B0000}"/>
    <cellStyle name="Comma 30 6 3" xfId="4103" xr:uid="{00000000-0005-0000-0000-0000D50B0000}"/>
    <cellStyle name="Comma 30 7" xfId="2660" xr:uid="{00000000-0005-0000-0000-0000D60B0000}"/>
    <cellStyle name="Comma 30 7 2" xfId="4278" xr:uid="{00000000-0005-0000-0000-0000D70B0000}"/>
    <cellStyle name="Comma 30 7 3" xfId="4280" xr:uid="{00000000-0005-0000-0000-0000D80B0000}"/>
    <cellStyle name="Comma 30 8" xfId="2663" xr:uid="{00000000-0005-0000-0000-0000D90B0000}"/>
    <cellStyle name="Comma 30 8 2" xfId="4282" xr:uid="{00000000-0005-0000-0000-0000DA0B0000}"/>
    <cellStyle name="Comma 30 8 3" xfId="4284" xr:uid="{00000000-0005-0000-0000-0000DB0B0000}"/>
    <cellStyle name="Comma 30 9" xfId="2666" xr:uid="{00000000-0005-0000-0000-0000DC0B0000}"/>
    <cellStyle name="Comma 30 9 2" xfId="3504" xr:uid="{00000000-0005-0000-0000-0000DD0B0000}"/>
    <cellStyle name="Comma 30 9 3" xfId="4286" xr:uid="{00000000-0005-0000-0000-0000DE0B0000}"/>
    <cellStyle name="Comma 30_Adjust_TAX_Q151" xfId="4288" xr:uid="{00000000-0005-0000-0000-0000DF0B0000}"/>
    <cellStyle name="Comma 31" xfId="3645" xr:uid="{00000000-0005-0000-0000-0000E00B0000}"/>
    <cellStyle name="Comma 31 10" xfId="4296" xr:uid="{00000000-0005-0000-0000-0000E10B0000}"/>
    <cellStyle name="Comma 31 10 2" xfId="3103" xr:uid="{00000000-0005-0000-0000-0000E20B0000}"/>
    <cellStyle name="Comma 31 10 3" xfId="3108" xr:uid="{00000000-0005-0000-0000-0000E30B0000}"/>
    <cellStyle name="Comma 31 11" xfId="4303" xr:uid="{00000000-0005-0000-0000-0000E40B0000}"/>
    <cellStyle name="Comma 31 11 2" xfId="3538" xr:uid="{00000000-0005-0000-0000-0000E50B0000}"/>
    <cellStyle name="Comma 31 11 3" xfId="4306" xr:uid="{00000000-0005-0000-0000-0000E60B0000}"/>
    <cellStyle name="Comma 31 12" xfId="3934" xr:uid="{00000000-0005-0000-0000-0000E70B0000}"/>
    <cellStyle name="Comma 31 12 2" xfId="4308" xr:uid="{00000000-0005-0000-0000-0000E80B0000}"/>
    <cellStyle name="Comma 31 12 3" xfId="4310" xr:uid="{00000000-0005-0000-0000-0000E90B0000}"/>
    <cellStyle name="Comma 31 13" xfId="4139" xr:uid="{00000000-0005-0000-0000-0000EA0B0000}"/>
    <cellStyle name="Comma 31 13 2" xfId="4312" xr:uid="{00000000-0005-0000-0000-0000EB0B0000}"/>
    <cellStyle name="Comma 31 13 3" xfId="4314" xr:uid="{00000000-0005-0000-0000-0000EC0B0000}"/>
    <cellStyle name="Comma 31 14" xfId="4318" xr:uid="{00000000-0005-0000-0000-0000ED0B0000}"/>
    <cellStyle name="Comma 31 14 2" xfId="4321" xr:uid="{00000000-0005-0000-0000-0000EE0B0000}"/>
    <cellStyle name="Comma 31 14 3" xfId="131" xr:uid="{00000000-0005-0000-0000-0000EF0B0000}"/>
    <cellStyle name="Comma 31 15" xfId="4326" xr:uid="{00000000-0005-0000-0000-0000F00B0000}"/>
    <cellStyle name="Comma 31 15 2" xfId="4330" xr:uid="{00000000-0005-0000-0000-0000F10B0000}"/>
    <cellStyle name="Comma 31 15 3" xfId="4334" xr:uid="{00000000-0005-0000-0000-0000F20B0000}"/>
    <cellStyle name="Comma 31 16" xfId="4340" xr:uid="{00000000-0005-0000-0000-0000F30B0000}"/>
    <cellStyle name="Comma 31 16 2" xfId="4343" xr:uid="{00000000-0005-0000-0000-0000F40B0000}"/>
    <cellStyle name="Comma 31 16 3" xfId="4345" xr:uid="{00000000-0005-0000-0000-0000F50B0000}"/>
    <cellStyle name="Comma 31 17" xfId="240" xr:uid="{00000000-0005-0000-0000-0000F60B0000}"/>
    <cellStyle name="Comma 31 17 2" xfId="780" xr:uid="{00000000-0005-0000-0000-0000F70B0000}"/>
    <cellStyle name="Comma 31 17 3" xfId="642" xr:uid="{00000000-0005-0000-0000-0000F80B0000}"/>
    <cellStyle name="Comma 31 18" xfId="4348" xr:uid="{00000000-0005-0000-0000-0000F90B0000}"/>
    <cellStyle name="Comma 31 18 2" xfId="4350" xr:uid="{00000000-0005-0000-0000-0000FA0B0000}"/>
    <cellStyle name="Comma 31 18 3" xfId="4353" xr:uid="{00000000-0005-0000-0000-0000FB0B0000}"/>
    <cellStyle name="Comma 31 19" xfId="4356" xr:uid="{00000000-0005-0000-0000-0000FC0B0000}"/>
    <cellStyle name="Comma 31 19 2" xfId="2581" xr:uid="{00000000-0005-0000-0000-0000FD0B0000}"/>
    <cellStyle name="Comma 31 19 3" xfId="2592" xr:uid="{00000000-0005-0000-0000-0000FE0B0000}"/>
    <cellStyle name="Comma 31 2" xfId="3903" xr:uid="{00000000-0005-0000-0000-0000FF0B0000}"/>
    <cellStyle name="Comma 31 2 2" xfId="3907" xr:uid="{00000000-0005-0000-0000-0000000C0000}"/>
    <cellStyle name="Comma 31 2 3" xfId="4105" xr:uid="{00000000-0005-0000-0000-0000010C0000}"/>
    <cellStyle name="Comma 31 20" xfId="4327" xr:uid="{00000000-0005-0000-0000-0000020C0000}"/>
    <cellStyle name="Comma 31 20 2" xfId="4331" xr:uid="{00000000-0005-0000-0000-0000030C0000}"/>
    <cellStyle name="Comma 31 20 3" xfId="4335" xr:uid="{00000000-0005-0000-0000-0000040C0000}"/>
    <cellStyle name="Comma 31 21" xfId="4341" xr:uid="{00000000-0005-0000-0000-0000050C0000}"/>
    <cellStyle name="Comma 31 22" xfId="241" xr:uid="{00000000-0005-0000-0000-0000060C0000}"/>
    <cellStyle name="Comma 31 3" xfId="3911" xr:uid="{00000000-0005-0000-0000-0000070C0000}"/>
    <cellStyle name="Comma 31 3 2" xfId="3915" xr:uid="{00000000-0005-0000-0000-0000080C0000}"/>
    <cellStyle name="Comma 31 3 3" xfId="4108" xr:uid="{00000000-0005-0000-0000-0000090C0000}"/>
    <cellStyle name="Comma 31 4" xfId="545" xr:uid="{00000000-0005-0000-0000-00000A0C0000}"/>
    <cellStyle name="Comma 31 4 2" xfId="179" xr:uid="{00000000-0005-0000-0000-00000B0C0000}"/>
    <cellStyle name="Comma 31 4 3" xfId="4111" xr:uid="{00000000-0005-0000-0000-00000C0C0000}"/>
    <cellStyle name="Comma 31 5" xfId="822" xr:uid="{00000000-0005-0000-0000-00000D0C0000}"/>
    <cellStyle name="Comma 31 5 2" xfId="4114" xr:uid="{00000000-0005-0000-0000-00000E0C0000}"/>
    <cellStyle name="Comma 31 5 3" xfId="4117" xr:uid="{00000000-0005-0000-0000-00000F0C0000}"/>
    <cellStyle name="Comma 31 6" xfId="3921" xr:uid="{00000000-0005-0000-0000-0000100C0000}"/>
    <cellStyle name="Comma 31 6 2" xfId="1844" xr:uid="{00000000-0005-0000-0000-0000110C0000}"/>
    <cellStyle name="Comma 31 6 3" xfId="1855" xr:uid="{00000000-0005-0000-0000-0000120C0000}"/>
    <cellStyle name="Comma 31 7" xfId="2677" xr:uid="{00000000-0005-0000-0000-0000130C0000}"/>
    <cellStyle name="Comma 31 7 2" xfId="3507" xr:uid="{00000000-0005-0000-0000-0000140C0000}"/>
    <cellStyle name="Comma 31 7 3" xfId="4120" xr:uid="{00000000-0005-0000-0000-0000150C0000}"/>
    <cellStyle name="Comma 31 8" xfId="2685" xr:uid="{00000000-0005-0000-0000-0000160C0000}"/>
    <cellStyle name="Comma 31 8 2" xfId="4124" xr:uid="{00000000-0005-0000-0000-0000170C0000}"/>
    <cellStyle name="Comma 31 8 3" xfId="4127" xr:uid="{00000000-0005-0000-0000-0000180C0000}"/>
    <cellStyle name="Comma 31 9" xfId="2693" xr:uid="{00000000-0005-0000-0000-0000190C0000}"/>
    <cellStyle name="Comma 31 9 2" xfId="1589" xr:uid="{00000000-0005-0000-0000-00001A0C0000}"/>
    <cellStyle name="Comma 31 9 3" xfId="1595" xr:uid="{00000000-0005-0000-0000-00001B0C0000}"/>
    <cellStyle name="Comma 31_Adjust_TAX_Q151" xfId="4358" xr:uid="{00000000-0005-0000-0000-00001C0C0000}"/>
    <cellStyle name="Comma 32" xfId="3648" xr:uid="{00000000-0005-0000-0000-00001D0C0000}"/>
    <cellStyle name="Comma 32 2" xfId="4397" xr:uid="{00000000-0005-0000-0000-00001E0C0000}"/>
    <cellStyle name="Comma 32 3" xfId="4399" xr:uid="{00000000-0005-0000-0000-00001F0C0000}"/>
    <cellStyle name="Comma 33" xfId="1495" xr:uid="{00000000-0005-0000-0000-0000200C0000}"/>
    <cellStyle name="Comma 33 2" xfId="1502" xr:uid="{00000000-0005-0000-0000-0000210C0000}"/>
    <cellStyle name="Comma 33 3" xfId="2154" xr:uid="{00000000-0005-0000-0000-0000220C0000}"/>
    <cellStyle name="Comma 34" xfId="1209" xr:uid="{00000000-0005-0000-0000-0000230C0000}"/>
    <cellStyle name="Comma 34 2" xfId="1219" xr:uid="{00000000-0005-0000-0000-0000240C0000}"/>
    <cellStyle name="Comma 34 3" xfId="2174" xr:uid="{00000000-0005-0000-0000-0000250C0000}"/>
    <cellStyle name="Comma 35" xfId="4453" xr:uid="{00000000-0005-0000-0000-0000260C0000}"/>
    <cellStyle name="Comma 35 10" xfId="431" xr:uid="{00000000-0005-0000-0000-0000270C0000}"/>
    <cellStyle name="Comma 35 10 2" xfId="1270" xr:uid="{00000000-0005-0000-0000-0000280C0000}"/>
    <cellStyle name="Comma 35 10 3" xfId="1284" xr:uid="{00000000-0005-0000-0000-0000290C0000}"/>
    <cellStyle name="Comma 35 11" xfId="4457" xr:uid="{00000000-0005-0000-0000-00002A0C0000}"/>
    <cellStyle name="Comma 35 11 2" xfId="4461" xr:uid="{00000000-0005-0000-0000-00002B0C0000}"/>
    <cellStyle name="Comma 35 11 3" xfId="4464" xr:uid="{00000000-0005-0000-0000-00002C0C0000}"/>
    <cellStyle name="Comma 35 12" xfId="4469" xr:uid="{00000000-0005-0000-0000-00002D0C0000}"/>
    <cellStyle name="Comma 35 12 2" xfId="4472" xr:uid="{00000000-0005-0000-0000-00002E0C0000}"/>
    <cellStyle name="Comma 35 12 3" xfId="4474" xr:uid="{00000000-0005-0000-0000-00002F0C0000}"/>
    <cellStyle name="Comma 35 13" xfId="4479" xr:uid="{00000000-0005-0000-0000-0000300C0000}"/>
    <cellStyle name="Comma 35 13 2" xfId="4482" xr:uid="{00000000-0005-0000-0000-0000310C0000}"/>
    <cellStyle name="Comma 35 13 3" xfId="4484" xr:uid="{00000000-0005-0000-0000-0000320C0000}"/>
    <cellStyle name="Comma 35 14" xfId="1930" xr:uid="{00000000-0005-0000-0000-0000330C0000}"/>
    <cellStyle name="Comma 35 14 2" xfId="4488" xr:uid="{00000000-0005-0000-0000-0000340C0000}"/>
    <cellStyle name="Comma 35 14 3" xfId="3527" xr:uid="{00000000-0005-0000-0000-0000350C0000}"/>
    <cellStyle name="Comma 35 15" xfId="421" xr:uid="{00000000-0005-0000-0000-0000360C0000}"/>
    <cellStyle name="Comma 35 15 2" xfId="4040" xr:uid="{00000000-0005-0000-0000-0000370C0000}"/>
    <cellStyle name="Comma 35 15 3" xfId="4049" xr:uid="{00000000-0005-0000-0000-0000380C0000}"/>
    <cellStyle name="Comma 35 16" xfId="4492" xr:uid="{00000000-0005-0000-0000-0000390C0000}"/>
    <cellStyle name="Comma 35 16 2" xfId="4499" xr:uid="{00000000-0005-0000-0000-00003A0C0000}"/>
    <cellStyle name="Comma 35 16 3" xfId="4503" xr:uid="{00000000-0005-0000-0000-00003B0C0000}"/>
    <cellStyle name="Comma 35 17" xfId="3726" xr:uid="{00000000-0005-0000-0000-00003C0C0000}"/>
    <cellStyle name="Comma 35 17 2" xfId="3157" xr:uid="{00000000-0005-0000-0000-00003D0C0000}"/>
    <cellStyle name="Comma 35 17 3" xfId="3403" xr:uid="{00000000-0005-0000-0000-00003E0C0000}"/>
    <cellStyle name="Comma 35 18" xfId="3732" xr:uid="{00000000-0005-0000-0000-00003F0C0000}"/>
    <cellStyle name="Comma 35 18 2" xfId="2001" xr:uid="{00000000-0005-0000-0000-0000400C0000}"/>
    <cellStyle name="Comma 35 18 3" xfId="2010" xr:uid="{00000000-0005-0000-0000-0000410C0000}"/>
    <cellStyle name="Comma 35 19" xfId="4506" xr:uid="{00000000-0005-0000-0000-0000420C0000}"/>
    <cellStyle name="Comma 35 19 2" xfId="3677" xr:uid="{00000000-0005-0000-0000-0000430C0000}"/>
    <cellStyle name="Comma 35 19 3" xfId="2916" xr:uid="{00000000-0005-0000-0000-0000440C0000}"/>
    <cellStyle name="Comma 35 2" xfId="2184" xr:uid="{00000000-0005-0000-0000-0000450C0000}"/>
    <cellStyle name="Comma 35 2 2" xfId="4510" xr:uid="{00000000-0005-0000-0000-0000460C0000}"/>
    <cellStyle name="Comma 35 2 3" xfId="4512" xr:uid="{00000000-0005-0000-0000-0000470C0000}"/>
    <cellStyle name="Comma 35 20" xfId="422" xr:uid="{00000000-0005-0000-0000-0000480C0000}"/>
    <cellStyle name="Comma 35 20 2" xfId="4041" xr:uid="{00000000-0005-0000-0000-0000490C0000}"/>
    <cellStyle name="Comma 35 20 3" xfId="4050" xr:uid="{00000000-0005-0000-0000-00004A0C0000}"/>
    <cellStyle name="Comma 35 21" xfId="4493" xr:uid="{00000000-0005-0000-0000-00004B0C0000}"/>
    <cellStyle name="Comma 35 22" xfId="3727" xr:uid="{00000000-0005-0000-0000-00004C0C0000}"/>
    <cellStyle name="Comma 35 3" xfId="2187" xr:uid="{00000000-0005-0000-0000-00004D0C0000}"/>
    <cellStyle name="Comma 35 3 2" xfId="4515" xr:uid="{00000000-0005-0000-0000-00004E0C0000}"/>
    <cellStyle name="Comma 35 3 3" xfId="4517" xr:uid="{00000000-0005-0000-0000-00004F0C0000}"/>
    <cellStyle name="Comma 35 4" xfId="2193" xr:uid="{00000000-0005-0000-0000-0000500C0000}"/>
    <cellStyle name="Comma 35 4 2" xfId="4521" xr:uid="{00000000-0005-0000-0000-0000510C0000}"/>
    <cellStyle name="Comma 35 4 3" xfId="4524" xr:uid="{00000000-0005-0000-0000-0000520C0000}"/>
    <cellStyle name="Comma 35 5" xfId="2197" xr:uid="{00000000-0005-0000-0000-0000530C0000}"/>
    <cellStyle name="Comma 35 5 2" xfId="4527" xr:uid="{00000000-0005-0000-0000-0000540C0000}"/>
    <cellStyle name="Comma 35 5 3" xfId="4529" xr:uid="{00000000-0005-0000-0000-0000550C0000}"/>
    <cellStyle name="Comma 35 6" xfId="670" xr:uid="{00000000-0005-0000-0000-0000560C0000}"/>
    <cellStyle name="Comma 35 6 2" xfId="2116" xr:uid="{00000000-0005-0000-0000-0000570C0000}"/>
    <cellStyle name="Comma 35 6 3" xfId="2120" xr:uid="{00000000-0005-0000-0000-0000580C0000}"/>
    <cellStyle name="Comma 35 7" xfId="2721" xr:uid="{00000000-0005-0000-0000-0000590C0000}"/>
    <cellStyle name="Comma 35 7 2" xfId="4533" xr:uid="{00000000-0005-0000-0000-00005A0C0000}"/>
    <cellStyle name="Comma 35 7 3" xfId="4535" xr:uid="{00000000-0005-0000-0000-00005B0C0000}"/>
    <cellStyle name="Comma 35 8" xfId="2724" xr:uid="{00000000-0005-0000-0000-00005C0C0000}"/>
    <cellStyle name="Comma 35 8 2" xfId="4537" xr:uid="{00000000-0005-0000-0000-00005D0C0000}"/>
    <cellStyle name="Comma 35 8 3" xfId="4539" xr:uid="{00000000-0005-0000-0000-00005E0C0000}"/>
    <cellStyle name="Comma 35 9" xfId="2727" xr:uid="{00000000-0005-0000-0000-00005F0C0000}"/>
    <cellStyle name="Comma 35 9 2" xfId="4543" xr:uid="{00000000-0005-0000-0000-0000600C0000}"/>
    <cellStyle name="Comma 35 9 3" xfId="4547" xr:uid="{00000000-0005-0000-0000-0000610C0000}"/>
    <cellStyle name="Comma 35_Adjust_TAX_Q151" xfId="2341" xr:uid="{00000000-0005-0000-0000-0000620C0000}"/>
    <cellStyle name="Comma 36" xfId="4549" xr:uid="{00000000-0005-0000-0000-0000630C0000}"/>
    <cellStyle name="Comma 36 2" xfId="2203" xr:uid="{00000000-0005-0000-0000-0000640C0000}"/>
    <cellStyle name="Comma 36 3" xfId="2207" xr:uid="{00000000-0005-0000-0000-0000650C0000}"/>
    <cellStyle name="Comma 37" xfId="2775" xr:uid="{00000000-0005-0000-0000-0000660C0000}"/>
    <cellStyle name="Comma 37 10" xfId="4551" xr:uid="{00000000-0005-0000-0000-0000670C0000}"/>
    <cellStyle name="Comma 37 10 2" xfId="1559" xr:uid="{00000000-0005-0000-0000-0000680C0000}"/>
    <cellStyle name="Comma 37 10 3" xfId="3089" xr:uid="{00000000-0005-0000-0000-0000690C0000}"/>
    <cellStyle name="Comma 37 11" xfId="4553" xr:uid="{00000000-0005-0000-0000-00006A0C0000}"/>
    <cellStyle name="Comma 37 11 2" xfId="4556" xr:uid="{00000000-0005-0000-0000-00006B0C0000}"/>
    <cellStyle name="Comma 37 11 3" xfId="4559" xr:uid="{00000000-0005-0000-0000-00006C0C0000}"/>
    <cellStyle name="Comma 37 12" xfId="3019" xr:uid="{00000000-0005-0000-0000-00006D0C0000}"/>
    <cellStyle name="Comma 37 12 2" xfId="4563" xr:uid="{00000000-0005-0000-0000-00006E0C0000}"/>
    <cellStyle name="Comma 37 12 3" xfId="1611" xr:uid="{00000000-0005-0000-0000-00006F0C0000}"/>
    <cellStyle name="Comma 37 13" xfId="4201" xr:uid="{00000000-0005-0000-0000-0000700C0000}"/>
    <cellStyle name="Comma 37 13 2" xfId="4566" xr:uid="{00000000-0005-0000-0000-0000710C0000}"/>
    <cellStyle name="Comma 37 13 3" xfId="4569" xr:uid="{00000000-0005-0000-0000-0000720C0000}"/>
    <cellStyle name="Comma 37 14" xfId="4572" xr:uid="{00000000-0005-0000-0000-0000730C0000}"/>
    <cellStyle name="Comma 37 14 2" xfId="4576" xr:uid="{00000000-0005-0000-0000-0000740C0000}"/>
    <cellStyle name="Comma 37 14 3" xfId="4579" xr:uid="{00000000-0005-0000-0000-0000750C0000}"/>
    <cellStyle name="Comma 37 15" xfId="4582" xr:uid="{00000000-0005-0000-0000-0000760C0000}"/>
    <cellStyle name="Comma 37 15 2" xfId="4588" xr:uid="{00000000-0005-0000-0000-0000770C0000}"/>
    <cellStyle name="Comma 37 15 3" xfId="4593" xr:uid="{00000000-0005-0000-0000-0000780C0000}"/>
    <cellStyle name="Comma 37 16" xfId="4598" xr:uid="{00000000-0005-0000-0000-0000790C0000}"/>
    <cellStyle name="Comma 37 16 2" xfId="4605" xr:uid="{00000000-0005-0000-0000-00007A0C0000}"/>
    <cellStyle name="Comma 37 16 3" xfId="4608" xr:uid="{00000000-0005-0000-0000-00007B0C0000}"/>
    <cellStyle name="Comma 37 17" xfId="4611" xr:uid="{00000000-0005-0000-0000-00007C0C0000}"/>
    <cellStyle name="Comma 37 17 2" xfId="4617" xr:uid="{00000000-0005-0000-0000-00007D0C0000}"/>
    <cellStyle name="Comma 37 17 3" xfId="4620" xr:uid="{00000000-0005-0000-0000-00007E0C0000}"/>
    <cellStyle name="Comma 37 18" xfId="4623" xr:uid="{00000000-0005-0000-0000-00007F0C0000}"/>
    <cellStyle name="Comma 37 18 2" xfId="4626" xr:uid="{00000000-0005-0000-0000-0000800C0000}"/>
    <cellStyle name="Comma 37 18 3" xfId="2107" xr:uid="{00000000-0005-0000-0000-0000810C0000}"/>
    <cellStyle name="Comma 37 19" xfId="4628" xr:uid="{00000000-0005-0000-0000-0000820C0000}"/>
    <cellStyle name="Comma 37 19 2" xfId="1496" xr:uid="{00000000-0005-0000-0000-0000830C0000}"/>
    <cellStyle name="Comma 37 19 3" xfId="1210" xr:uid="{00000000-0005-0000-0000-0000840C0000}"/>
    <cellStyle name="Comma 37 2" xfId="909" xr:uid="{00000000-0005-0000-0000-0000850C0000}"/>
    <cellStyle name="Comma 37 2 2" xfId="2104" xr:uid="{00000000-0005-0000-0000-0000860C0000}"/>
    <cellStyle name="Comma 37 2 3" xfId="4630" xr:uid="{00000000-0005-0000-0000-0000870C0000}"/>
    <cellStyle name="Comma 37 20" xfId="4583" xr:uid="{00000000-0005-0000-0000-0000880C0000}"/>
    <cellStyle name="Comma 37 20 2" xfId="4589" xr:uid="{00000000-0005-0000-0000-0000890C0000}"/>
    <cellStyle name="Comma 37 20 3" xfId="4594" xr:uid="{00000000-0005-0000-0000-00008A0C0000}"/>
    <cellStyle name="Comma 37 21" xfId="4599" xr:uid="{00000000-0005-0000-0000-00008B0C0000}"/>
    <cellStyle name="Comma 37 22" xfId="4612" xr:uid="{00000000-0005-0000-0000-00008C0C0000}"/>
    <cellStyle name="Comma 37 3" xfId="2223" xr:uid="{00000000-0005-0000-0000-00008D0C0000}"/>
    <cellStyle name="Comma 37 3 2" xfId="1204" xr:uid="{00000000-0005-0000-0000-00008E0C0000}"/>
    <cellStyle name="Comma 37 3 3" xfId="4451" xr:uid="{00000000-0005-0000-0000-00008F0C0000}"/>
    <cellStyle name="Comma 37 4" xfId="2231" xr:uid="{00000000-0005-0000-0000-0000900C0000}"/>
    <cellStyle name="Comma 37 4 2" xfId="496" xr:uid="{00000000-0005-0000-0000-0000910C0000}"/>
    <cellStyle name="Comma 37 4 3" xfId="4634" xr:uid="{00000000-0005-0000-0000-0000920C0000}"/>
    <cellStyle name="Comma 37 5" xfId="1614" xr:uid="{00000000-0005-0000-0000-0000930C0000}"/>
    <cellStyle name="Comma 37 5 2" xfId="2896" xr:uid="{00000000-0005-0000-0000-0000940C0000}"/>
    <cellStyle name="Comma 37 5 3" xfId="4636" xr:uid="{00000000-0005-0000-0000-0000950C0000}"/>
    <cellStyle name="Comma 37 6" xfId="2078" xr:uid="{00000000-0005-0000-0000-0000960C0000}"/>
    <cellStyle name="Comma 37 6 2" xfId="2933" xr:uid="{00000000-0005-0000-0000-0000970C0000}"/>
    <cellStyle name="Comma 37 6 3" xfId="4638" xr:uid="{00000000-0005-0000-0000-0000980C0000}"/>
    <cellStyle name="Comma 37 7" xfId="1648" xr:uid="{00000000-0005-0000-0000-0000990C0000}"/>
    <cellStyle name="Comma 37 7 2" xfId="1629" xr:uid="{00000000-0005-0000-0000-00009A0C0000}"/>
    <cellStyle name="Comma 37 7 3" xfId="2985" xr:uid="{00000000-0005-0000-0000-00009B0C0000}"/>
    <cellStyle name="Comma 37 8" xfId="4640" xr:uid="{00000000-0005-0000-0000-00009C0C0000}"/>
    <cellStyle name="Comma 37 8 2" xfId="2418" xr:uid="{00000000-0005-0000-0000-00009D0C0000}"/>
    <cellStyle name="Comma 37 8 3" xfId="1394" xr:uid="{00000000-0005-0000-0000-00009E0C0000}"/>
    <cellStyle name="Comma 37 9" xfId="4642" xr:uid="{00000000-0005-0000-0000-00009F0C0000}"/>
    <cellStyle name="Comma 37 9 2" xfId="2668" xr:uid="{00000000-0005-0000-0000-0000A00C0000}"/>
    <cellStyle name="Comma 37 9 3" xfId="4644" xr:uid="{00000000-0005-0000-0000-0000A10C0000}"/>
    <cellStyle name="Comma 37_Adjust_TAX_Q151" xfId="1622" xr:uid="{00000000-0005-0000-0000-0000A20C0000}"/>
    <cellStyle name="Comma 38" xfId="4647" xr:uid="{00000000-0005-0000-0000-0000A30C0000}"/>
    <cellStyle name="Comma 38 2" xfId="2242" xr:uid="{00000000-0005-0000-0000-0000A40C0000}"/>
    <cellStyle name="Comma 38 3" xfId="2245" xr:uid="{00000000-0005-0000-0000-0000A50C0000}"/>
    <cellStyle name="Comma 39" xfId="4649" xr:uid="{00000000-0005-0000-0000-0000A60C0000}"/>
    <cellStyle name="Comma 39 10" xfId="4651" xr:uid="{00000000-0005-0000-0000-0000A70C0000}"/>
    <cellStyle name="Comma 39 10 2" xfId="4652" xr:uid="{00000000-0005-0000-0000-0000A80C0000}"/>
    <cellStyle name="Comma 39 10 3" xfId="4653" xr:uid="{00000000-0005-0000-0000-0000A90C0000}"/>
    <cellStyle name="Comma 39 11" xfId="4656" xr:uid="{00000000-0005-0000-0000-0000AA0C0000}"/>
    <cellStyle name="Comma 39 11 2" xfId="4657" xr:uid="{00000000-0005-0000-0000-0000AB0C0000}"/>
    <cellStyle name="Comma 39 11 3" xfId="4658" xr:uid="{00000000-0005-0000-0000-0000AC0C0000}"/>
    <cellStyle name="Comma 39 12" xfId="4659" xr:uid="{00000000-0005-0000-0000-0000AD0C0000}"/>
    <cellStyle name="Comma 39 12 2" xfId="4660" xr:uid="{00000000-0005-0000-0000-0000AE0C0000}"/>
    <cellStyle name="Comma 39 12 3" xfId="4661" xr:uid="{00000000-0005-0000-0000-0000AF0C0000}"/>
    <cellStyle name="Comma 39 13" xfId="1097" xr:uid="{00000000-0005-0000-0000-0000B00C0000}"/>
    <cellStyle name="Comma 39 13 2" xfId="4663" xr:uid="{00000000-0005-0000-0000-0000B10C0000}"/>
    <cellStyle name="Comma 39 13 3" xfId="4666" xr:uid="{00000000-0005-0000-0000-0000B20C0000}"/>
    <cellStyle name="Comma 39 14" xfId="2148" xr:uid="{00000000-0005-0000-0000-0000B30C0000}"/>
    <cellStyle name="Comma 39 14 2" xfId="4668" xr:uid="{00000000-0005-0000-0000-0000B40C0000}"/>
    <cellStyle name="Comma 39 14 3" xfId="4669" xr:uid="{00000000-0005-0000-0000-0000B50C0000}"/>
    <cellStyle name="Comma 39 15" xfId="4670" xr:uid="{00000000-0005-0000-0000-0000B60C0000}"/>
    <cellStyle name="Comma 39 15 2" xfId="4672" xr:uid="{00000000-0005-0000-0000-0000B70C0000}"/>
    <cellStyle name="Comma 39 15 3" xfId="4674" xr:uid="{00000000-0005-0000-0000-0000B80C0000}"/>
    <cellStyle name="Comma 39 16" xfId="4174" xr:uid="{00000000-0005-0000-0000-0000B90C0000}"/>
    <cellStyle name="Comma 39 16 2" xfId="710" xr:uid="{00000000-0005-0000-0000-0000BA0C0000}"/>
    <cellStyle name="Comma 39 16 3" xfId="85" xr:uid="{00000000-0005-0000-0000-0000BB0C0000}"/>
    <cellStyle name="Comma 39 17" xfId="4178" xr:uid="{00000000-0005-0000-0000-0000BC0C0000}"/>
    <cellStyle name="Comma 39 17 2" xfId="4677" xr:uid="{00000000-0005-0000-0000-0000BD0C0000}"/>
    <cellStyle name="Comma 39 17 3" xfId="4679" xr:uid="{00000000-0005-0000-0000-0000BE0C0000}"/>
    <cellStyle name="Comma 39 18" xfId="4680" xr:uid="{00000000-0005-0000-0000-0000BF0C0000}"/>
    <cellStyle name="Comma 39 18 2" xfId="4682" xr:uid="{00000000-0005-0000-0000-0000C00C0000}"/>
    <cellStyle name="Comma 39 18 3" xfId="4684" xr:uid="{00000000-0005-0000-0000-0000C10C0000}"/>
    <cellStyle name="Comma 39 19" xfId="4686" xr:uid="{00000000-0005-0000-0000-0000C20C0000}"/>
    <cellStyle name="Comma 39 19 2" xfId="4687" xr:uid="{00000000-0005-0000-0000-0000C30C0000}"/>
    <cellStyle name="Comma 39 19 3" xfId="4688" xr:uid="{00000000-0005-0000-0000-0000C40C0000}"/>
    <cellStyle name="Comma 39 2" xfId="4690" xr:uid="{00000000-0005-0000-0000-0000C50C0000}"/>
    <cellStyle name="Comma 39 2 2" xfId="4692" xr:uid="{00000000-0005-0000-0000-0000C60C0000}"/>
    <cellStyle name="Comma 39 2 3" xfId="4695" xr:uid="{00000000-0005-0000-0000-0000C70C0000}"/>
    <cellStyle name="Comma 39 20" xfId="4671" xr:uid="{00000000-0005-0000-0000-0000C80C0000}"/>
    <cellStyle name="Comma 39 20 2" xfId="4673" xr:uid="{00000000-0005-0000-0000-0000C90C0000}"/>
    <cellStyle name="Comma 39 20 3" xfId="4675" xr:uid="{00000000-0005-0000-0000-0000CA0C0000}"/>
    <cellStyle name="Comma 39 21" xfId="4175" xr:uid="{00000000-0005-0000-0000-0000CB0C0000}"/>
    <cellStyle name="Comma 39 22" xfId="4179" xr:uid="{00000000-0005-0000-0000-0000CC0C0000}"/>
    <cellStyle name="Comma 39 3" xfId="4698" xr:uid="{00000000-0005-0000-0000-0000CD0C0000}"/>
    <cellStyle name="Comma 39 3 2" xfId="4700" xr:uid="{00000000-0005-0000-0000-0000CE0C0000}"/>
    <cellStyle name="Comma 39 3 3" xfId="459" xr:uid="{00000000-0005-0000-0000-0000CF0C0000}"/>
    <cellStyle name="Comma 39 4" xfId="4702" xr:uid="{00000000-0005-0000-0000-0000D00C0000}"/>
    <cellStyle name="Comma 39 4 2" xfId="4704" xr:uid="{00000000-0005-0000-0000-0000D10C0000}"/>
    <cellStyle name="Comma 39 4 3" xfId="4706" xr:uid="{00000000-0005-0000-0000-0000D20C0000}"/>
    <cellStyle name="Comma 39 5" xfId="4709" xr:uid="{00000000-0005-0000-0000-0000D30C0000}"/>
    <cellStyle name="Comma 39 5 2" xfId="4712" xr:uid="{00000000-0005-0000-0000-0000D40C0000}"/>
    <cellStyle name="Comma 39 5 3" xfId="4714" xr:uid="{00000000-0005-0000-0000-0000D50C0000}"/>
    <cellStyle name="Comma 39 6" xfId="184" xr:uid="{00000000-0005-0000-0000-0000D60C0000}"/>
    <cellStyle name="Comma 39 6 2" xfId="4715" xr:uid="{00000000-0005-0000-0000-0000D70C0000}"/>
    <cellStyle name="Comma 39 6 3" xfId="3049" xr:uid="{00000000-0005-0000-0000-0000D80C0000}"/>
    <cellStyle name="Comma 39 7" xfId="4718" xr:uid="{00000000-0005-0000-0000-0000D90C0000}"/>
    <cellStyle name="Comma 39 7 2" xfId="4719" xr:uid="{00000000-0005-0000-0000-0000DA0C0000}"/>
    <cellStyle name="Comma 39 7 3" xfId="4720" xr:uid="{00000000-0005-0000-0000-0000DB0C0000}"/>
    <cellStyle name="Comma 39 8" xfId="4723" xr:uid="{00000000-0005-0000-0000-0000DC0C0000}"/>
    <cellStyle name="Comma 39 8 2" xfId="4725" xr:uid="{00000000-0005-0000-0000-0000DD0C0000}"/>
    <cellStyle name="Comma 39 8 3" xfId="4726" xr:uid="{00000000-0005-0000-0000-0000DE0C0000}"/>
    <cellStyle name="Comma 39 9" xfId="4728" xr:uid="{00000000-0005-0000-0000-0000DF0C0000}"/>
    <cellStyle name="Comma 39 9 2" xfId="4729" xr:uid="{00000000-0005-0000-0000-0000E00C0000}"/>
    <cellStyle name="Comma 39 9 3" xfId="4730" xr:uid="{00000000-0005-0000-0000-0000E10C0000}"/>
    <cellStyle name="Comma 39_Adjust_TAX_Q151" xfId="3489" xr:uid="{00000000-0005-0000-0000-0000E20C0000}"/>
    <cellStyle name="Comma 4" xfId="4731" xr:uid="{00000000-0005-0000-0000-0000E30C0000}"/>
    <cellStyle name="Comma 4 10" xfId="4732" xr:uid="{00000000-0005-0000-0000-0000E40C0000}"/>
    <cellStyle name="Comma 4 10 2" xfId="9403" xr:uid="{6EC0774B-EAD6-4655-9996-A9A6A4B2AF42}"/>
    <cellStyle name="Comma 4 11" xfId="4733" xr:uid="{00000000-0005-0000-0000-0000E50C0000}"/>
    <cellStyle name="Comma 4 11 2" xfId="9404" xr:uid="{26A3AF41-554D-4E17-9752-7DF4DA8DCBDF}"/>
    <cellStyle name="Comma 4 12" xfId="3512" xr:uid="{00000000-0005-0000-0000-0000E60C0000}"/>
    <cellStyle name="Comma 4 12 2" xfId="9405" xr:uid="{A6E7CB0E-0269-47CB-993F-827258C05B13}"/>
    <cellStyle name="Comma 4 13" xfId="4735" xr:uid="{00000000-0005-0000-0000-0000E70C0000}"/>
    <cellStyle name="Comma 4 13 2" xfId="9406" xr:uid="{31907976-1765-413D-B926-D162CB32B03C}"/>
    <cellStyle name="Comma 4 14" xfId="4737" xr:uid="{00000000-0005-0000-0000-0000E80C0000}"/>
    <cellStyle name="Comma 4 14 2" xfId="9407" xr:uid="{9D563D1E-3819-4DE7-8B7B-68AA18E7449C}"/>
    <cellStyle name="Comma 4 15" xfId="4664" xr:uid="{00000000-0005-0000-0000-0000E90C0000}"/>
    <cellStyle name="Comma 4 15 2" xfId="9408" xr:uid="{1963FAE7-A206-4AF2-A5DF-47DAB0C565CC}"/>
    <cellStyle name="Comma 4 16" xfId="4667" xr:uid="{00000000-0005-0000-0000-0000EA0C0000}"/>
    <cellStyle name="Comma 4 16 2" xfId="9409" xr:uid="{9CBAD010-FC74-49BA-8B73-EEAD0D0F3CD8}"/>
    <cellStyle name="Comma 4 17" xfId="7434" xr:uid="{8C1488B7-7A1A-4C97-B269-0A0D072E9453}"/>
    <cellStyle name="Comma 4 2" xfId="4739" xr:uid="{00000000-0005-0000-0000-0000EB0C0000}"/>
    <cellStyle name="Comma 4 2 2" xfId="3369" xr:uid="{00000000-0005-0000-0000-0000EC0C0000}"/>
    <cellStyle name="Comma 4 2 3" xfId="4740" xr:uid="{00000000-0005-0000-0000-0000ED0C0000}"/>
    <cellStyle name="Comma 4 3" xfId="4742" xr:uid="{00000000-0005-0000-0000-0000EE0C0000}"/>
    <cellStyle name="Comma 4 3 2" xfId="4744" xr:uid="{00000000-0005-0000-0000-0000EF0C0000}"/>
    <cellStyle name="Comma 4 3 3" xfId="4745" xr:uid="{00000000-0005-0000-0000-0000F00C0000}"/>
    <cellStyle name="Comma 4 4" xfId="4747" xr:uid="{00000000-0005-0000-0000-0000F10C0000}"/>
    <cellStyle name="Comma 4 5" xfId="3703" xr:uid="{00000000-0005-0000-0000-0000F20C0000}"/>
    <cellStyle name="Comma 4 6" xfId="3707" xr:uid="{00000000-0005-0000-0000-0000F30C0000}"/>
    <cellStyle name="Comma 4 6 2" xfId="9410" xr:uid="{B6518BA2-1755-444C-A436-8C2FC7FE446A}"/>
    <cellStyle name="Comma 4 7" xfId="1133" xr:uid="{00000000-0005-0000-0000-0000F40C0000}"/>
    <cellStyle name="Comma 4 7 2" xfId="9411" xr:uid="{6F501AFF-16DD-4403-8D26-AEAE90413B60}"/>
    <cellStyle name="Comma 4 8" xfId="2384" xr:uid="{00000000-0005-0000-0000-0000F50C0000}"/>
    <cellStyle name="Comma 4 8 2" xfId="9412" xr:uid="{18ADFF41-5778-400F-B2E9-FA8D70F2417A}"/>
    <cellStyle name="Comma 4 9" xfId="2034" xr:uid="{00000000-0005-0000-0000-0000F60C0000}"/>
    <cellStyle name="Comma 4 9 2" xfId="9413" xr:uid="{98A4FA6D-846B-4793-ACF4-5D9D70642F91}"/>
    <cellStyle name="Comma 4_Adjust_TAX_Q151" xfId="2460" xr:uid="{00000000-0005-0000-0000-0000F70C0000}"/>
    <cellStyle name="Comma 40" xfId="4454" xr:uid="{00000000-0005-0000-0000-0000F80C0000}"/>
    <cellStyle name="Comma 40 10" xfId="432" xr:uid="{00000000-0005-0000-0000-0000F90C0000}"/>
    <cellStyle name="Comma 40 10 2" xfId="1271" xr:uid="{00000000-0005-0000-0000-0000FA0C0000}"/>
    <cellStyle name="Comma 40 10 3" xfId="1285" xr:uid="{00000000-0005-0000-0000-0000FB0C0000}"/>
    <cellStyle name="Comma 40 11" xfId="4458" xr:uid="{00000000-0005-0000-0000-0000FC0C0000}"/>
    <cellStyle name="Comma 40 11 2" xfId="4462" xr:uid="{00000000-0005-0000-0000-0000FD0C0000}"/>
    <cellStyle name="Comma 40 11 3" xfId="4465" xr:uid="{00000000-0005-0000-0000-0000FE0C0000}"/>
    <cellStyle name="Comma 40 12" xfId="4470" xr:uid="{00000000-0005-0000-0000-0000FF0C0000}"/>
    <cellStyle name="Comma 40 12 2" xfId="4473" xr:uid="{00000000-0005-0000-0000-0000000D0000}"/>
    <cellStyle name="Comma 40 12 3" xfId="4475" xr:uid="{00000000-0005-0000-0000-0000010D0000}"/>
    <cellStyle name="Comma 40 13" xfId="4480" xr:uid="{00000000-0005-0000-0000-0000020D0000}"/>
    <cellStyle name="Comma 40 13 2" xfId="4483" xr:uid="{00000000-0005-0000-0000-0000030D0000}"/>
    <cellStyle name="Comma 40 13 3" xfId="4485" xr:uid="{00000000-0005-0000-0000-0000040D0000}"/>
    <cellStyle name="Comma 40 14" xfId="1931" xr:uid="{00000000-0005-0000-0000-0000050D0000}"/>
    <cellStyle name="Comma 40 14 2" xfId="4489" xr:uid="{00000000-0005-0000-0000-0000060D0000}"/>
    <cellStyle name="Comma 40 14 3" xfId="3528" xr:uid="{00000000-0005-0000-0000-0000070D0000}"/>
    <cellStyle name="Comma 40 15" xfId="423" xr:uid="{00000000-0005-0000-0000-0000080D0000}"/>
    <cellStyle name="Comma 40 15 2" xfId="4042" xr:uid="{00000000-0005-0000-0000-0000090D0000}"/>
    <cellStyle name="Comma 40 15 3" xfId="4051" xr:uid="{00000000-0005-0000-0000-00000A0D0000}"/>
    <cellStyle name="Comma 40 16" xfId="4494" xr:uid="{00000000-0005-0000-0000-00000B0D0000}"/>
    <cellStyle name="Comma 40 16 2" xfId="4500" xr:uid="{00000000-0005-0000-0000-00000C0D0000}"/>
    <cellStyle name="Comma 40 16 3" xfId="4504" xr:uid="{00000000-0005-0000-0000-00000D0D0000}"/>
    <cellStyle name="Comma 40 17" xfId="3728" xr:uid="{00000000-0005-0000-0000-00000E0D0000}"/>
    <cellStyle name="Comma 40 17 2" xfId="3158" xr:uid="{00000000-0005-0000-0000-00000F0D0000}"/>
    <cellStyle name="Comma 40 17 3" xfId="3404" xr:uid="{00000000-0005-0000-0000-0000100D0000}"/>
    <cellStyle name="Comma 40 18" xfId="3733" xr:uid="{00000000-0005-0000-0000-0000110D0000}"/>
    <cellStyle name="Comma 40 18 2" xfId="2002" xr:uid="{00000000-0005-0000-0000-0000120D0000}"/>
    <cellStyle name="Comma 40 18 3" xfId="2011" xr:uid="{00000000-0005-0000-0000-0000130D0000}"/>
    <cellStyle name="Comma 40 19" xfId="4507" xr:uid="{00000000-0005-0000-0000-0000140D0000}"/>
    <cellStyle name="Comma 40 19 2" xfId="3678" xr:uid="{00000000-0005-0000-0000-0000150D0000}"/>
    <cellStyle name="Comma 40 19 3" xfId="2917" xr:uid="{00000000-0005-0000-0000-0000160D0000}"/>
    <cellStyle name="Comma 40 2" xfId="2185" xr:uid="{00000000-0005-0000-0000-0000170D0000}"/>
    <cellStyle name="Comma 40 2 2" xfId="4511" xr:uid="{00000000-0005-0000-0000-0000180D0000}"/>
    <cellStyle name="Comma 40 2 3" xfId="4513" xr:uid="{00000000-0005-0000-0000-0000190D0000}"/>
    <cellStyle name="Comma 40 20" xfId="424" xr:uid="{00000000-0005-0000-0000-00001A0D0000}"/>
    <cellStyle name="Comma 40 20 2" xfId="4043" xr:uid="{00000000-0005-0000-0000-00001B0D0000}"/>
    <cellStyle name="Comma 40 20 3" xfId="4052" xr:uid="{00000000-0005-0000-0000-00001C0D0000}"/>
    <cellStyle name="Comma 40 21" xfId="4495" xr:uid="{00000000-0005-0000-0000-00001D0D0000}"/>
    <cellStyle name="Comma 40 22" xfId="3729" xr:uid="{00000000-0005-0000-0000-00001E0D0000}"/>
    <cellStyle name="Comma 40 3" xfId="2188" xr:uid="{00000000-0005-0000-0000-00001F0D0000}"/>
    <cellStyle name="Comma 40 3 2" xfId="4516" xr:uid="{00000000-0005-0000-0000-0000200D0000}"/>
    <cellStyle name="Comma 40 3 3" xfId="4518" xr:uid="{00000000-0005-0000-0000-0000210D0000}"/>
    <cellStyle name="Comma 40 4" xfId="2194" xr:uid="{00000000-0005-0000-0000-0000220D0000}"/>
    <cellStyle name="Comma 40 4 2" xfId="4522" xr:uid="{00000000-0005-0000-0000-0000230D0000}"/>
    <cellStyle name="Comma 40 4 3" xfId="4525" xr:uid="{00000000-0005-0000-0000-0000240D0000}"/>
    <cellStyle name="Comma 40 5" xfId="2198" xr:uid="{00000000-0005-0000-0000-0000250D0000}"/>
    <cellStyle name="Comma 40 5 2" xfId="4528" xr:uid="{00000000-0005-0000-0000-0000260D0000}"/>
    <cellStyle name="Comma 40 5 3" xfId="4530" xr:uid="{00000000-0005-0000-0000-0000270D0000}"/>
    <cellStyle name="Comma 40 6" xfId="671" xr:uid="{00000000-0005-0000-0000-0000280D0000}"/>
    <cellStyle name="Comma 40 6 2" xfId="2117" xr:uid="{00000000-0005-0000-0000-0000290D0000}"/>
    <cellStyle name="Comma 40 6 3" xfId="2121" xr:uid="{00000000-0005-0000-0000-00002A0D0000}"/>
    <cellStyle name="Comma 40 7" xfId="2722" xr:uid="{00000000-0005-0000-0000-00002B0D0000}"/>
    <cellStyle name="Comma 40 7 2" xfId="4534" xr:uid="{00000000-0005-0000-0000-00002C0D0000}"/>
    <cellStyle name="Comma 40 7 3" xfId="4536" xr:uid="{00000000-0005-0000-0000-00002D0D0000}"/>
    <cellStyle name="Comma 40 8" xfId="2725" xr:uid="{00000000-0005-0000-0000-00002E0D0000}"/>
    <cellStyle name="Comma 40 8 2" xfId="4538" xr:uid="{00000000-0005-0000-0000-00002F0D0000}"/>
    <cellStyle name="Comma 40 8 3" xfId="4540" xr:uid="{00000000-0005-0000-0000-0000300D0000}"/>
    <cellStyle name="Comma 40 9" xfId="2728" xr:uid="{00000000-0005-0000-0000-0000310D0000}"/>
    <cellStyle name="Comma 40 9 2" xfId="4544" xr:uid="{00000000-0005-0000-0000-0000320D0000}"/>
    <cellStyle name="Comma 40 9 3" xfId="4548" xr:uid="{00000000-0005-0000-0000-0000330D0000}"/>
    <cellStyle name="Comma 40_Adjust_TAX_Q151" xfId="2342" xr:uid="{00000000-0005-0000-0000-0000340D0000}"/>
    <cellStyle name="Comma 41" xfId="4550" xr:uid="{00000000-0005-0000-0000-0000350D0000}"/>
    <cellStyle name="Comma 41 10" xfId="4749" xr:uid="{00000000-0005-0000-0000-0000360D0000}"/>
    <cellStyle name="Comma 41 10 2" xfId="3972" xr:uid="{00000000-0005-0000-0000-0000370D0000}"/>
    <cellStyle name="Comma 41 10 3" xfId="3974" xr:uid="{00000000-0005-0000-0000-0000380D0000}"/>
    <cellStyle name="Comma 41 11" xfId="661" xr:uid="{00000000-0005-0000-0000-0000390D0000}"/>
    <cellStyle name="Comma 41 11 2" xfId="864" xr:uid="{00000000-0005-0000-0000-00003A0D0000}"/>
    <cellStyle name="Comma 41 11 3" xfId="1672" xr:uid="{00000000-0005-0000-0000-00003B0D0000}"/>
    <cellStyle name="Comma 41 12" xfId="3627" xr:uid="{00000000-0005-0000-0000-00003C0D0000}"/>
    <cellStyle name="Comma 41 12 2" xfId="2491" xr:uid="{00000000-0005-0000-0000-00003D0D0000}"/>
    <cellStyle name="Comma 41 12 3" xfId="2821" xr:uid="{00000000-0005-0000-0000-00003E0D0000}"/>
    <cellStyle name="Comma 41 13" xfId="4197" xr:uid="{00000000-0005-0000-0000-00003F0D0000}"/>
    <cellStyle name="Comma 41 13 2" xfId="4752" xr:uid="{00000000-0005-0000-0000-0000400D0000}"/>
    <cellStyle name="Comma 41 13 3" xfId="4753" xr:uid="{00000000-0005-0000-0000-0000410D0000}"/>
    <cellStyle name="Comma 41 14" xfId="4755" xr:uid="{00000000-0005-0000-0000-0000420D0000}"/>
    <cellStyle name="Comma 41 14 2" xfId="4758" xr:uid="{00000000-0005-0000-0000-0000430D0000}"/>
    <cellStyle name="Comma 41 14 3" xfId="4759" xr:uid="{00000000-0005-0000-0000-0000440D0000}"/>
    <cellStyle name="Comma 41 15" xfId="4761" xr:uid="{00000000-0005-0000-0000-0000450D0000}"/>
    <cellStyle name="Comma 41 15 2" xfId="4765" xr:uid="{00000000-0005-0000-0000-0000460D0000}"/>
    <cellStyle name="Comma 41 15 3" xfId="4770" xr:uid="{00000000-0005-0000-0000-0000470D0000}"/>
    <cellStyle name="Comma 41 16" xfId="4773" xr:uid="{00000000-0005-0000-0000-0000480D0000}"/>
    <cellStyle name="Comma 41 16 2" xfId="139" xr:uid="{00000000-0005-0000-0000-0000490D0000}"/>
    <cellStyle name="Comma 41 16 3" xfId="209" xr:uid="{00000000-0005-0000-0000-00004A0D0000}"/>
    <cellStyle name="Comma 41 17" xfId="3746" xr:uid="{00000000-0005-0000-0000-00004B0D0000}"/>
    <cellStyle name="Comma 41 17 2" xfId="674" xr:uid="{00000000-0005-0000-0000-00004C0D0000}"/>
    <cellStyle name="Comma 41 17 3" xfId="2130" xr:uid="{00000000-0005-0000-0000-00004D0D0000}"/>
    <cellStyle name="Comma 41 18" xfId="3749" xr:uid="{00000000-0005-0000-0000-00004E0D0000}"/>
    <cellStyle name="Comma 41 18 2" xfId="917" xr:uid="{00000000-0005-0000-0000-00004F0D0000}"/>
    <cellStyle name="Comma 41 18 3" xfId="924" xr:uid="{00000000-0005-0000-0000-0000500D0000}"/>
    <cellStyle name="Comma 41 19" xfId="4775" xr:uid="{00000000-0005-0000-0000-0000510D0000}"/>
    <cellStyle name="Comma 41 19 2" xfId="345" xr:uid="{00000000-0005-0000-0000-0000520D0000}"/>
    <cellStyle name="Comma 41 19 3" xfId="469" xr:uid="{00000000-0005-0000-0000-0000530D0000}"/>
    <cellStyle name="Comma 41 2" xfId="2204" xr:uid="{00000000-0005-0000-0000-0000540D0000}"/>
    <cellStyle name="Comma 41 2 2" xfId="224" xr:uid="{00000000-0005-0000-0000-0000550D0000}"/>
    <cellStyle name="Comma 41 2 3" xfId="230" xr:uid="{00000000-0005-0000-0000-0000560D0000}"/>
    <cellStyle name="Comma 41 20" xfId="4762" xr:uid="{00000000-0005-0000-0000-0000570D0000}"/>
    <cellStyle name="Comma 41 20 2" xfId="4766" xr:uid="{00000000-0005-0000-0000-0000580D0000}"/>
    <cellStyle name="Comma 41 20 3" xfId="4771" xr:uid="{00000000-0005-0000-0000-0000590D0000}"/>
    <cellStyle name="Comma 41 21" xfId="4774" xr:uid="{00000000-0005-0000-0000-00005A0D0000}"/>
    <cellStyle name="Comma 41 22" xfId="3747" xr:uid="{00000000-0005-0000-0000-00005B0D0000}"/>
    <cellStyle name="Comma 41 3" xfId="2208" xr:uid="{00000000-0005-0000-0000-00005C0D0000}"/>
    <cellStyle name="Comma 41 3 2" xfId="3484" xr:uid="{00000000-0005-0000-0000-00005D0D0000}"/>
    <cellStyle name="Comma 41 3 3" xfId="4151" xr:uid="{00000000-0005-0000-0000-00005E0D0000}"/>
    <cellStyle name="Comma 41 4" xfId="2219" xr:uid="{00000000-0005-0000-0000-00005F0D0000}"/>
    <cellStyle name="Comma 41 4 2" xfId="4156" xr:uid="{00000000-0005-0000-0000-0000600D0000}"/>
    <cellStyle name="Comma 41 4 3" xfId="1753" xr:uid="{00000000-0005-0000-0000-0000610D0000}"/>
    <cellStyle name="Comma 41 5" xfId="1688" xr:uid="{00000000-0005-0000-0000-0000620D0000}"/>
    <cellStyle name="Comma 41 5 2" xfId="3588" xr:uid="{00000000-0005-0000-0000-0000630D0000}"/>
    <cellStyle name="Comma 41 5 3" xfId="4158" xr:uid="{00000000-0005-0000-0000-0000640D0000}"/>
    <cellStyle name="Comma 41 6" xfId="1701" xr:uid="{00000000-0005-0000-0000-0000650D0000}"/>
    <cellStyle name="Comma 41 6 2" xfId="1660" xr:uid="{00000000-0005-0000-0000-0000660D0000}"/>
    <cellStyle name="Comma 41 6 3" xfId="584" xr:uid="{00000000-0005-0000-0000-0000670D0000}"/>
    <cellStyle name="Comma 41 7" xfId="4160" xr:uid="{00000000-0005-0000-0000-0000680D0000}"/>
    <cellStyle name="Comma 41 7 2" xfId="4164" xr:uid="{00000000-0005-0000-0000-0000690D0000}"/>
    <cellStyle name="Comma 41 7 3" xfId="4168" xr:uid="{00000000-0005-0000-0000-00006A0D0000}"/>
    <cellStyle name="Comma 41 8" xfId="4171" xr:uid="{00000000-0005-0000-0000-00006B0D0000}"/>
    <cellStyle name="Comma 41 8 2" xfId="4176" xr:uid="{00000000-0005-0000-0000-00006C0D0000}"/>
    <cellStyle name="Comma 41 8 3" xfId="4180" xr:uid="{00000000-0005-0000-0000-00006D0D0000}"/>
    <cellStyle name="Comma 41 9" xfId="4182" xr:uid="{00000000-0005-0000-0000-00006E0D0000}"/>
    <cellStyle name="Comma 41 9 2" xfId="4185" xr:uid="{00000000-0005-0000-0000-00006F0D0000}"/>
    <cellStyle name="Comma 41 9 3" xfId="4188" xr:uid="{00000000-0005-0000-0000-0000700D0000}"/>
    <cellStyle name="Comma 41_Adjust_TAX_Q151" xfId="4777" xr:uid="{00000000-0005-0000-0000-0000710D0000}"/>
    <cellStyle name="Comma 42" xfId="2776" xr:uid="{00000000-0005-0000-0000-0000720D0000}"/>
    <cellStyle name="Comma 42 10" xfId="4552" xr:uid="{00000000-0005-0000-0000-0000730D0000}"/>
    <cellStyle name="Comma 42 10 2" xfId="1560" xr:uid="{00000000-0005-0000-0000-0000740D0000}"/>
    <cellStyle name="Comma 42 10 3" xfId="3090" xr:uid="{00000000-0005-0000-0000-0000750D0000}"/>
    <cellStyle name="Comma 42 11" xfId="4554" xr:uid="{00000000-0005-0000-0000-0000760D0000}"/>
    <cellStyle name="Comma 42 11 2" xfId="4557" xr:uid="{00000000-0005-0000-0000-0000770D0000}"/>
    <cellStyle name="Comma 42 11 3" xfId="4560" xr:uid="{00000000-0005-0000-0000-0000780D0000}"/>
    <cellStyle name="Comma 42 12" xfId="3020" xr:uid="{00000000-0005-0000-0000-0000790D0000}"/>
    <cellStyle name="Comma 42 12 2" xfId="4564" xr:uid="{00000000-0005-0000-0000-00007A0D0000}"/>
    <cellStyle name="Comma 42 12 3" xfId="1612" xr:uid="{00000000-0005-0000-0000-00007B0D0000}"/>
    <cellStyle name="Comma 42 13" xfId="4202" xr:uid="{00000000-0005-0000-0000-00007C0D0000}"/>
    <cellStyle name="Comma 42 13 2" xfId="4567" xr:uid="{00000000-0005-0000-0000-00007D0D0000}"/>
    <cellStyle name="Comma 42 13 3" xfId="4570" xr:uid="{00000000-0005-0000-0000-00007E0D0000}"/>
    <cellStyle name="Comma 42 14" xfId="4573" xr:uid="{00000000-0005-0000-0000-00007F0D0000}"/>
    <cellStyle name="Comma 42 14 2" xfId="4577" xr:uid="{00000000-0005-0000-0000-0000800D0000}"/>
    <cellStyle name="Comma 42 14 3" xfId="4580" xr:uid="{00000000-0005-0000-0000-0000810D0000}"/>
    <cellStyle name="Comma 42 15" xfId="4584" xr:uid="{00000000-0005-0000-0000-0000820D0000}"/>
    <cellStyle name="Comma 42 15 2" xfId="4590" xr:uid="{00000000-0005-0000-0000-0000830D0000}"/>
    <cellStyle name="Comma 42 15 3" xfId="4595" xr:uid="{00000000-0005-0000-0000-0000840D0000}"/>
    <cellStyle name="Comma 42 16" xfId="4600" xr:uid="{00000000-0005-0000-0000-0000850D0000}"/>
    <cellStyle name="Comma 42 16 2" xfId="4606" xr:uid="{00000000-0005-0000-0000-0000860D0000}"/>
    <cellStyle name="Comma 42 16 3" xfId="4609" xr:uid="{00000000-0005-0000-0000-0000870D0000}"/>
    <cellStyle name="Comma 42 17" xfId="4613" xr:uid="{00000000-0005-0000-0000-0000880D0000}"/>
    <cellStyle name="Comma 42 17 2" xfId="4618" xr:uid="{00000000-0005-0000-0000-0000890D0000}"/>
    <cellStyle name="Comma 42 17 3" xfId="4621" xr:uid="{00000000-0005-0000-0000-00008A0D0000}"/>
    <cellStyle name="Comma 42 18" xfId="4624" xr:uid="{00000000-0005-0000-0000-00008B0D0000}"/>
    <cellStyle name="Comma 42 18 2" xfId="4627" xr:uid="{00000000-0005-0000-0000-00008C0D0000}"/>
    <cellStyle name="Comma 42 18 3" xfId="2108" xr:uid="{00000000-0005-0000-0000-00008D0D0000}"/>
    <cellStyle name="Comma 42 19" xfId="4629" xr:uid="{00000000-0005-0000-0000-00008E0D0000}"/>
    <cellStyle name="Comma 42 19 2" xfId="1497" xr:uid="{00000000-0005-0000-0000-00008F0D0000}"/>
    <cellStyle name="Comma 42 19 3" xfId="1211" xr:uid="{00000000-0005-0000-0000-0000900D0000}"/>
    <cellStyle name="Comma 42 2" xfId="910" xr:uid="{00000000-0005-0000-0000-0000910D0000}"/>
    <cellStyle name="Comma 42 2 2" xfId="2105" xr:uid="{00000000-0005-0000-0000-0000920D0000}"/>
    <cellStyle name="Comma 42 2 3" xfId="4631" xr:uid="{00000000-0005-0000-0000-0000930D0000}"/>
    <cellStyle name="Comma 42 20" xfId="4585" xr:uid="{00000000-0005-0000-0000-0000940D0000}"/>
    <cellStyle name="Comma 42 20 2" xfId="4591" xr:uid="{00000000-0005-0000-0000-0000950D0000}"/>
    <cellStyle name="Comma 42 20 3" xfId="4596" xr:uid="{00000000-0005-0000-0000-0000960D0000}"/>
    <cellStyle name="Comma 42 21" xfId="4601" xr:uid="{00000000-0005-0000-0000-0000970D0000}"/>
    <cellStyle name="Comma 42 22" xfId="4614" xr:uid="{00000000-0005-0000-0000-0000980D0000}"/>
    <cellStyle name="Comma 42 3" xfId="2224" xr:uid="{00000000-0005-0000-0000-0000990D0000}"/>
    <cellStyle name="Comma 42 3 2" xfId="1205" xr:uid="{00000000-0005-0000-0000-00009A0D0000}"/>
    <cellStyle name="Comma 42 3 3" xfId="4452" xr:uid="{00000000-0005-0000-0000-00009B0D0000}"/>
    <cellStyle name="Comma 42 4" xfId="2232" xr:uid="{00000000-0005-0000-0000-00009C0D0000}"/>
    <cellStyle name="Comma 42 4 2" xfId="497" xr:uid="{00000000-0005-0000-0000-00009D0D0000}"/>
    <cellStyle name="Comma 42 4 3" xfId="4635" xr:uid="{00000000-0005-0000-0000-00009E0D0000}"/>
    <cellStyle name="Comma 42 5" xfId="1615" xr:uid="{00000000-0005-0000-0000-00009F0D0000}"/>
    <cellStyle name="Comma 42 5 2" xfId="2897" xr:uid="{00000000-0005-0000-0000-0000A00D0000}"/>
    <cellStyle name="Comma 42 5 3" xfId="4637" xr:uid="{00000000-0005-0000-0000-0000A10D0000}"/>
    <cellStyle name="Comma 42 6" xfId="2079" xr:uid="{00000000-0005-0000-0000-0000A20D0000}"/>
    <cellStyle name="Comma 42 6 2" xfId="2934" xr:uid="{00000000-0005-0000-0000-0000A30D0000}"/>
    <cellStyle name="Comma 42 6 3" xfId="4639" xr:uid="{00000000-0005-0000-0000-0000A40D0000}"/>
    <cellStyle name="Comma 42 7" xfId="1649" xr:uid="{00000000-0005-0000-0000-0000A50D0000}"/>
    <cellStyle name="Comma 42 7 2" xfId="1630" xr:uid="{00000000-0005-0000-0000-0000A60D0000}"/>
    <cellStyle name="Comma 42 7 3" xfId="2986" xr:uid="{00000000-0005-0000-0000-0000A70D0000}"/>
    <cellStyle name="Comma 42 8" xfId="4641" xr:uid="{00000000-0005-0000-0000-0000A80D0000}"/>
    <cellStyle name="Comma 42 8 2" xfId="2419" xr:uid="{00000000-0005-0000-0000-0000A90D0000}"/>
    <cellStyle name="Comma 42 8 3" xfId="1395" xr:uid="{00000000-0005-0000-0000-0000AA0D0000}"/>
    <cellStyle name="Comma 42 9" xfId="4643" xr:uid="{00000000-0005-0000-0000-0000AB0D0000}"/>
    <cellStyle name="Comma 42 9 2" xfId="2669" xr:uid="{00000000-0005-0000-0000-0000AC0D0000}"/>
    <cellStyle name="Comma 42 9 3" xfId="4645" xr:uid="{00000000-0005-0000-0000-0000AD0D0000}"/>
    <cellStyle name="Comma 42_Adjust_TAX_Q151" xfId="1623" xr:uid="{00000000-0005-0000-0000-0000AE0D0000}"/>
    <cellStyle name="Comma 43" xfId="4648" xr:uid="{00000000-0005-0000-0000-0000AF0D0000}"/>
    <cellStyle name="Comma 43 10" xfId="2864" xr:uid="{00000000-0005-0000-0000-0000B00D0000}"/>
    <cellStyle name="Comma 43 10 2" xfId="2868" xr:uid="{00000000-0005-0000-0000-0000B10D0000}"/>
    <cellStyle name="Comma 43 10 3" xfId="2873" xr:uid="{00000000-0005-0000-0000-0000B20D0000}"/>
    <cellStyle name="Comma 43 11" xfId="2877" xr:uid="{00000000-0005-0000-0000-0000B30D0000}"/>
    <cellStyle name="Comma 43 11 2" xfId="2124" xr:uid="{00000000-0005-0000-0000-0000B40D0000}"/>
    <cellStyle name="Comma 43 11 3" xfId="698" xr:uid="{00000000-0005-0000-0000-0000B50D0000}"/>
    <cellStyle name="Comma 43 12" xfId="2881" xr:uid="{00000000-0005-0000-0000-0000B60D0000}"/>
    <cellStyle name="Comma 43 12 2" xfId="3469" xr:uid="{00000000-0005-0000-0000-0000B70D0000}"/>
    <cellStyle name="Comma 43 12 3" xfId="4778" xr:uid="{00000000-0005-0000-0000-0000B80D0000}"/>
    <cellStyle name="Comma 43 13" xfId="2527" xr:uid="{00000000-0005-0000-0000-0000B90D0000}"/>
    <cellStyle name="Comma 43 13 2" xfId="3471" xr:uid="{00000000-0005-0000-0000-0000BA0D0000}"/>
    <cellStyle name="Comma 43 13 3" xfId="4779" xr:uid="{00000000-0005-0000-0000-0000BB0D0000}"/>
    <cellStyle name="Comma 43 14" xfId="3473" xr:uid="{00000000-0005-0000-0000-0000BC0D0000}"/>
    <cellStyle name="Comma 43 14 2" xfId="3475" xr:uid="{00000000-0005-0000-0000-0000BD0D0000}"/>
    <cellStyle name="Comma 43 14 3" xfId="4780" xr:uid="{00000000-0005-0000-0000-0000BE0D0000}"/>
    <cellStyle name="Comma 43 15" xfId="3477" xr:uid="{00000000-0005-0000-0000-0000BF0D0000}"/>
    <cellStyle name="Comma 43 15 2" xfId="3481" xr:uid="{00000000-0005-0000-0000-0000C00D0000}"/>
    <cellStyle name="Comma 43 15 3" xfId="3166" xr:uid="{00000000-0005-0000-0000-0000C10D0000}"/>
    <cellStyle name="Comma 43 16" xfId="3485" xr:uid="{00000000-0005-0000-0000-0000C20D0000}"/>
    <cellStyle name="Comma 43 16 2" xfId="483" xr:uid="{00000000-0005-0000-0000-0000C30D0000}"/>
    <cellStyle name="Comma 43 16 3" xfId="4782" xr:uid="{00000000-0005-0000-0000-0000C40D0000}"/>
    <cellStyle name="Comma 43 17" xfId="4152" xr:uid="{00000000-0005-0000-0000-0000C50D0000}"/>
    <cellStyle name="Comma 43 17 2" xfId="3490" xr:uid="{00000000-0005-0000-0000-0000C60D0000}"/>
    <cellStyle name="Comma 43 17 3" xfId="4783" xr:uid="{00000000-0005-0000-0000-0000C70D0000}"/>
    <cellStyle name="Comma 43 18" xfId="3311" xr:uid="{00000000-0005-0000-0000-0000C80D0000}"/>
    <cellStyle name="Comma 43 18 2" xfId="4508" xr:uid="{00000000-0005-0000-0000-0000C90D0000}"/>
    <cellStyle name="Comma 43 18 3" xfId="4784" xr:uid="{00000000-0005-0000-0000-0000CA0D0000}"/>
    <cellStyle name="Comma 43 19" xfId="4785" xr:uid="{00000000-0005-0000-0000-0000CB0D0000}"/>
    <cellStyle name="Comma 43 19 2" xfId="1048" xr:uid="{00000000-0005-0000-0000-0000CC0D0000}"/>
    <cellStyle name="Comma 43 19 3" xfId="3497" xr:uid="{00000000-0005-0000-0000-0000CD0D0000}"/>
    <cellStyle name="Comma 43 2" xfId="2243" xr:uid="{00000000-0005-0000-0000-0000CE0D0000}"/>
    <cellStyle name="Comma 43 2 2" xfId="4789" xr:uid="{00000000-0005-0000-0000-0000CF0D0000}"/>
    <cellStyle name="Comma 43 2 3" xfId="4792" xr:uid="{00000000-0005-0000-0000-0000D00D0000}"/>
    <cellStyle name="Comma 43 20" xfId="3478" xr:uid="{00000000-0005-0000-0000-0000D10D0000}"/>
    <cellStyle name="Comma 43 20 2" xfId="3482" xr:uid="{00000000-0005-0000-0000-0000D20D0000}"/>
    <cellStyle name="Comma 43 20 3" xfId="3167" xr:uid="{00000000-0005-0000-0000-0000D30D0000}"/>
    <cellStyle name="Comma 43 21" xfId="3486" xr:uid="{00000000-0005-0000-0000-0000D40D0000}"/>
    <cellStyle name="Comma 43 22" xfId="4153" xr:uid="{00000000-0005-0000-0000-0000D50D0000}"/>
    <cellStyle name="Comma 43 3" xfId="2246" xr:uid="{00000000-0005-0000-0000-0000D60D0000}"/>
    <cellStyle name="Comma 43 3 2" xfId="4794" xr:uid="{00000000-0005-0000-0000-0000D70D0000}"/>
    <cellStyle name="Comma 43 3 3" xfId="4797" xr:uid="{00000000-0005-0000-0000-0000D80D0000}"/>
    <cellStyle name="Comma 43 4" xfId="2254" xr:uid="{00000000-0005-0000-0000-0000D90D0000}"/>
    <cellStyle name="Comma 43 4 2" xfId="4801" xr:uid="{00000000-0005-0000-0000-0000DA0D0000}"/>
    <cellStyle name="Comma 43 4 3" xfId="96" xr:uid="{00000000-0005-0000-0000-0000DB0D0000}"/>
    <cellStyle name="Comma 43 5" xfId="2257" xr:uid="{00000000-0005-0000-0000-0000DC0D0000}"/>
    <cellStyle name="Comma 43 5 2" xfId="3143" xr:uid="{00000000-0005-0000-0000-0000DD0D0000}"/>
    <cellStyle name="Comma 43 5 3" xfId="3148" xr:uid="{00000000-0005-0000-0000-0000DE0D0000}"/>
    <cellStyle name="Comma 43 6" xfId="2081" xr:uid="{00000000-0005-0000-0000-0000DF0D0000}"/>
    <cellStyle name="Comma 43 6 2" xfId="3125" xr:uid="{00000000-0005-0000-0000-0000E00D0000}"/>
    <cellStyle name="Comma 43 6 3" xfId="3127" xr:uid="{00000000-0005-0000-0000-0000E10D0000}"/>
    <cellStyle name="Comma 43 7" xfId="4802" xr:uid="{00000000-0005-0000-0000-0000E20D0000}"/>
    <cellStyle name="Comma 43 7 2" xfId="4804" xr:uid="{00000000-0005-0000-0000-0000E30D0000}"/>
    <cellStyle name="Comma 43 7 3" xfId="4806" xr:uid="{00000000-0005-0000-0000-0000E40D0000}"/>
    <cellStyle name="Comma 43 8" xfId="4807" xr:uid="{00000000-0005-0000-0000-0000E50D0000}"/>
    <cellStyle name="Comma 43 8 2" xfId="3984" xr:uid="{00000000-0005-0000-0000-0000E60D0000}"/>
    <cellStyle name="Comma 43 8 3" xfId="3987" xr:uid="{00000000-0005-0000-0000-0000E70D0000}"/>
    <cellStyle name="Comma 43 9" xfId="4808" xr:uid="{00000000-0005-0000-0000-0000E80D0000}"/>
    <cellStyle name="Comma 43 9 2" xfId="4809" xr:uid="{00000000-0005-0000-0000-0000E90D0000}"/>
    <cellStyle name="Comma 43 9 3" xfId="4810" xr:uid="{00000000-0005-0000-0000-0000EA0D0000}"/>
    <cellStyle name="Comma 43_Adjust_TAX_Q151" xfId="4811" xr:uid="{00000000-0005-0000-0000-0000EB0D0000}"/>
    <cellStyle name="Comma 44" xfId="4650" xr:uid="{00000000-0005-0000-0000-0000EC0D0000}"/>
    <cellStyle name="Comma 44 2" xfId="4691" xr:uid="{00000000-0005-0000-0000-0000ED0D0000}"/>
    <cellStyle name="Comma 44 3" xfId="4699" xr:uid="{00000000-0005-0000-0000-0000EE0D0000}"/>
    <cellStyle name="Comma 45" xfId="4812" xr:uid="{00000000-0005-0000-0000-0000EF0D0000}"/>
    <cellStyle name="Comma 45 2" xfId="4814" xr:uid="{00000000-0005-0000-0000-0000F00D0000}"/>
    <cellStyle name="Comma 45 3" xfId="4816" xr:uid="{00000000-0005-0000-0000-0000F10D0000}"/>
    <cellStyle name="Comma 46" xfId="511" xr:uid="{00000000-0005-0000-0000-0000F20D0000}"/>
    <cellStyle name="Comma 46 2" xfId="518" xr:uid="{00000000-0005-0000-0000-0000F30D0000}"/>
    <cellStyle name="Comma 46 3" xfId="1714" xr:uid="{00000000-0005-0000-0000-0000F40D0000}"/>
    <cellStyle name="Comma 47" xfId="4819" xr:uid="{00000000-0005-0000-0000-0000F50D0000}"/>
    <cellStyle name="Comma 47 2" xfId="4821" xr:uid="{00000000-0005-0000-0000-0000F60D0000}"/>
    <cellStyle name="Comma 47 3" xfId="4823" xr:uid="{00000000-0005-0000-0000-0000F70D0000}"/>
    <cellStyle name="Comma 48" xfId="4825" xr:uid="{00000000-0005-0000-0000-0000F80D0000}"/>
    <cellStyle name="Comma 48 2" xfId="4827" xr:uid="{00000000-0005-0000-0000-0000F90D0000}"/>
    <cellStyle name="Comma 48 3" xfId="4829" xr:uid="{00000000-0005-0000-0000-0000FA0D0000}"/>
    <cellStyle name="Comma 49" xfId="4831" xr:uid="{00000000-0005-0000-0000-0000FB0D0000}"/>
    <cellStyle name="Comma 49 2" xfId="4833" xr:uid="{00000000-0005-0000-0000-0000FC0D0000}"/>
    <cellStyle name="Comma 49 3" xfId="4835" xr:uid="{00000000-0005-0000-0000-0000FD0D0000}"/>
    <cellStyle name="Comma 5" xfId="4837" xr:uid="{00000000-0005-0000-0000-0000FE0D0000}"/>
    <cellStyle name="Comma 5 10" xfId="2937" xr:uid="{00000000-0005-0000-0000-0000FF0D0000}"/>
    <cellStyle name="Comma 5 10 2" xfId="10954" xr:uid="{EA3DA23D-A0D0-4871-912F-C7D42D75D623}"/>
    <cellStyle name="Comma 5 11" xfId="7435" xr:uid="{84CFB18B-1AF0-48C2-9F58-A30A35B28007}"/>
    <cellStyle name="Comma 5 2" xfId="4838" xr:uid="{00000000-0005-0000-0000-0000000E0000}"/>
    <cellStyle name="Comma 5 2 2" xfId="72" xr:uid="{00000000-0005-0000-0000-0000010E0000}"/>
    <cellStyle name="Comma 5 2 3" xfId="62" xr:uid="{00000000-0005-0000-0000-0000020E0000}"/>
    <cellStyle name="Comma 5 2 3 2" xfId="9414" xr:uid="{9E31BBAD-63A4-44A3-8C31-BAFAFDEB4F27}"/>
    <cellStyle name="Comma 5 2 4" xfId="7436" xr:uid="{B2711A62-56AE-48D1-A24A-F5D190A27032}"/>
    <cellStyle name="Comma 5 3" xfId="4839" xr:uid="{00000000-0005-0000-0000-0000030E0000}"/>
    <cellStyle name="Comma 5 3 2" xfId="2555" xr:uid="{00000000-0005-0000-0000-0000040E0000}"/>
    <cellStyle name="Comma 5 3 2 2" xfId="9415" xr:uid="{46688168-92DA-4F12-BB68-D4BA667F28DB}"/>
    <cellStyle name="Comma 5 3 3" xfId="7437" xr:uid="{00EE0645-B436-46F8-AC0A-C37F47F183D2}"/>
    <cellStyle name="Comma 5 4" xfId="869" xr:uid="{00000000-0005-0000-0000-0000050E0000}"/>
    <cellStyle name="Comma 5 5" xfId="4840" xr:uid="{00000000-0005-0000-0000-0000060E0000}"/>
    <cellStyle name="Comma 5 5 2" xfId="9416" xr:uid="{0451EECD-07FB-43FA-9710-A3BA9226C413}"/>
    <cellStyle name="Comma 5 6" xfId="4844" xr:uid="{00000000-0005-0000-0000-0000070E0000}"/>
    <cellStyle name="Comma 5 6 2" xfId="9417" xr:uid="{71603FCF-1ED7-4FBC-A037-99A82333484D}"/>
    <cellStyle name="Comma 5 7" xfId="1281" xr:uid="{00000000-0005-0000-0000-0000080E0000}"/>
    <cellStyle name="Comma 5 8" xfId="1288" xr:uid="{00000000-0005-0000-0000-0000090E0000}"/>
    <cellStyle name="Comma 5 8 2" xfId="3398" xr:uid="{00000000-0005-0000-0000-00000A0E0000}"/>
    <cellStyle name="Comma 5 8 2 2" xfId="10929" xr:uid="{29CA362F-BC8F-42F1-92C8-9B196732A63A}"/>
    <cellStyle name="Comma 5 8 3" xfId="9418" xr:uid="{FF920261-2A2B-4E4B-85A1-E69F8C4C5B89}"/>
    <cellStyle name="Comma 5 9" xfId="1295" xr:uid="{00000000-0005-0000-0000-00000B0E0000}"/>
    <cellStyle name="Comma 5 9 2" xfId="10942" xr:uid="{25F69181-A25E-452F-914E-D35F8083F17B}"/>
    <cellStyle name="Comma 50" xfId="4813" xr:uid="{00000000-0005-0000-0000-00000C0E0000}"/>
    <cellStyle name="Comma 50 2" xfId="4815" xr:uid="{00000000-0005-0000-0000-00000D0E0000}"/>
    <cellStyle name="Comma 50 3" xfId="4817" xr:uid="{00000000-0005-0000-0000-00000E0E0000}"/>
    <cellStyle name="Comma 51" xfId="512" xr:uid="{00000000-0005-0000-0000-00000F0E0000}"/>
    <cellStyle name="Comma 51 2" xfId="519" xr:uid="{00000000-0005-0000-0000-0000100E0000}"/>
    <cellStyle name="Comma 51 3" xfId="1715" xr:uid="{00000000-0005-0000-0000-0000110E0000}"/>
    <cellStyle name="Comma 52" xfId="4820" xr:uid="{00000000-0005-0000-0000-0000120E0000}"/>
    <cellStyle name="Comma 52 2" xfId="4822" xr:uid="{00000000-0005-0000-0000-0000130E0000}"/>
    <cellStyle name="Comma 52 3" xfId="4824" xr:uid="{00000000-0005-0000-0000-0000140E0000}"/>
    <cellStyle name="Comma 53" xfId="4826" xr:uid="{00000000-0005-0000-0000-0000150E0000}"/>
    <cellStyle name="Comma 53 2" xfId="4828" xr:uid="{00000000-0005-0000-0000-0000160E0000}"/>
    <cellStyle name="Comma 53 3" xfId="4830" xr:uid="{00000000-0005-0000-0000-0000170E0000}"/>
    <cellStyle name="Comma 54" xfId="4832" xr:uid="{00000000-0005-0000-0000-0000180E0000}"/>
    <cellStyle name="Comma 54 2" xfId="4834" xr:uid="{00000000-0005-0000-0000-0000190E0000}"/>
    <cellStyle name="Comma 54 3" xfId="4836" xr:uid="{00000000-0005-0000-0000-00001A0E0000}"/>
    <cellStyle name="Comma 55" xfId="4845" xr:uid="{00000000-0005-0000-0000-00001B0E0000}"/>
    <cellStyle name="Comma 55 2" xfId="4847" xr:uid="{00000000-0005-0000-0000-00001C0E0000}"/>
    <cellStyle name="Comma 55 3" xfId="4849" xr:uid="{00000000-0005-0000-0000-00001D0E0000}"/>
    <cellStyle name="Comma 56" xfId="4851" xr:uid="{00000000-0005-0000-0000-00001E0E0000}"/>
    <cellStyle name="Comma 56 2" xfId="4290" xr:uid="{00000000-0005-0000-0000-00001F0E0000}"/>
    <cellStyle name="Comma 56 3" xfId="4297" xr:uid="{00000000-0005-0000-0000-0000200E0000}"/>
    <cellStyle name="Comma 57" xfId="4410" xr:uid="{00000000-0005-0000-0000-0000210E0000}"/>
    <cellStyle name="Comma 57 2" xfId="4853" xr:uid="{00000000-0005-0000-0000-0000220E0000}"/>
    <cellStyle name="Comma 57 3" xfId="4855" xr:uid="{00000000-0005-0000-0000-0000230E0000}"/>
    <cellStyle name="Comma 58" xfId="4857" xr:uid="{00000000-0005-0000-0000-0000240E0000}"/>
    <cellStyle name="Comma 58 2" xfId="4859" xr:uid="{00000000-0005-0000-0000-0000250E0000}"/>
    <cellStyle name="Comma 58 3" xfId="4861" xr:uid="{00000000-0005-0000-0000-0000260E0000}"/>
    <cellStyle name="Comma 59" xfId="4863" xr:uid="{00000000-0005-0000-0000-0000270E0000}"/>
    <cellStyle name="Comma 59 2" xfId="574" xr:uid="{00000000-0005-0000-0000-0000280E0000}"/>
    <cellStyle name="Comma 59 3" xfId="4865" xr:uid="{00000000-0005-0000-0000-0000290E0000}"/>
    <cellStyle name="Comma 6" xfId="4867" xr:uid="{00000000-0005-0000-0000-00002A0E0000}"/>
    <cellStyle name="Comma 6 2" xfId="4868" xr:uid="{00000000-0005-0000-0000-00002B0E0000}"/>
    <cellStyle name="Comma 6 2 2" xfId="1404" xr:uid="{00000000-0005-0000-0000-00002C0E0000}"/>
    <cellStyle name="Comma 6 2 2 2" xfId="1407" xr:uid="{00000000-0005-0000-0000-00002D0E0000}"/>
    <cellStyle name="Comma 6 2 2 2 2" xfId="4869" xr:uid="{00000000-0005-0000-0000-00002E0E0000}"/>
    <cellStyle name="Comma 6 2 2 2 2 2" xfId="3611" xr:uid="{00000000-0005-0000-0000-00002F0E0000}"/>
    <cellStyle name="Comma 6 2 2 2 2 2 2" xfId="9422" xr:uid="{55A2914B-5B63-441F-B588-6113506EC74F}"/>
    <cellStyle name="Comma 6 2 2 2 2 3" xfId="9421" xr:uid="{F7805DC3-A9F3-4C48-AE0C-7E437D4DBCDA}"/>
    <cellStyle name="Comma 6 2 2 2 3" xfId="9420" xr:uid="{1AD06068-4DEF-4A96-B92A-CF4D753395EF}"/>
    <cellStyle name="Comma 6 2 2 3" xfId="9419" xr:uid="{23DDBB71-BEFE-4263-851A-07DF0E25BFBF}"/>
    <cellStyle name="Comma 6 2 3" xfId="7438" xr:uid="{A9B9D11A-EE1C-41E8-AEF8-2D513DE42A7C}"/>
    <cellStyle name="Comma 6 3" xfId="4870" xr:uid="{00000000-0005-0000-0000-0000300E0000}"/>
    <cellStyle name="Comma 60" xfId="4846" xr:uid="{00000000-0005-0000-0000-0000310E0000}"/>
    <cellStyle name="Comma 60 2" xfId="4848" xr:uid="{00000000-0005-0000-0000-0000320E0000}"/>
    <cellStyle name="Comma 60 3" xfId="4850" xr:uid="{00000000-0005-0000-0000-0000330E0000}"/>
    <cellStyle name="Comma 61" xfId="4852" xr:uid="{00000000-0005-0000-0000-0000340E0000}"/>
    <cellStyle name="Comma 61 2" xfId="4291" xr:uid="{00000000-0005-0000-0000-0000350E0000}"/>
    <cellStyle name="Comma 61 3" xfId="4298" xr:uid="{00000000-0005-0000-0000-0000360E0000}"/>
    <cellStyle name="Comma 62" xfId="4411" xr:uid="{00000000-0005-0000-0000-0000370E0000}"/>
    <cellStyle name="Comma 62 2" xfId="4854" xr:uid="{00000000-0005-0000-0000-0000380E0000}"/>
    <cellStyle name="Comma 62 3" xfId="4856" xr:uid="{00000000-0005-0000-0000-0000390E0000}"/>
    <cellStyle name="Comma 63" xfId="4858" xr:uid="{00000000-0005-0000-0000-00003A0E0000}"/>
    <cellStyle name="Comma 63 2" xfId="4860" xr:uid="{00000000-0005-0000-0000-00003B0E0000}"/>
    <cellStyle name="Comma 63 3" xfId="4862" xr:uid="{00000000-0005-0000-0000-00003C0E0000}"/>
    <cellStyle name="Comma 64" xfId="4864" xr:uid="{00000000-0005-0000-0000-00003D0E0000}"/>
    <cellStyle name="Comma 64 2" xfId="575" xr:uid="{00000000-0005-0000-0000-00003E0E0000}"/>
    <cellStyle name="Comma 64 2 2" xfId="449" xr:uid="{00000000-0005-0000-0000-00003F0E0000}"/>
    <cellStyle name="Comma 64 3" xfId="4866" xr:uid="{00000000-0005-0000-0000-0000400E0000}"/>
    <cellStyle name="Comma 65" xfId="4871" xr:uid="{00000000-0005-0000-0000-0000410E0000}"/>
    <cellStyle name="Comma 65 2" xfId="4874" xr:uid="{00000000-0005-0000-0000-0000420E0000}"/>
    <cellStyle name="Comma 65 2 2" xfId="4876" xr:uid="{00000000-0005-0000-0000-0000430E0000}"/>
    <cellStyle name="Comma 65 2 3" xfId="4878" xr:uid="{00000000-0005-0000-0000-0000440E0000}"/>
    <cellStyle name="Comma 65 3" xfId="4880" xr:uid="{00000000-0005-0000-0000-0000450E0000}"/>
    <cellStyle name="Comma 65 4" xfId="2975" xr:uid="{00000000-0005-0000-0000-0000460E0000}"/>
    <cellStyle name="Comma 66" xfId="4882" xr:uid="{00000000-0005-0000-0000-0000470E0000}"/>
    <cellStyle name="Comma 66 2" xfId="629" xr:uid="{00000000-0005-0000-0000-0000480E0000}"/>
    <cellStyle name="Comma 66 3" xfId="4359" xr:uid="{00000000-0005-0000-0000-0000490E0000}"/>
    <cellStyle name="Comma 67" xfId="434" xr:uid="{00000000-0005-0000-0000-00004A0E0000}"/>
    <cellStyle name="Comma 67 2" xfId="1274" xr:uid="{00000000-0005-0000-0000-00004B0E0000}"/>
    <cellStyle name="Comma 67 3" xfId="4884" xr:uid="{00000000-0005-0000-0000-00004C0E0000}"/>
    <cellStyle name="Comma 67 4" xfId="2983" xr:uid="{00000000-0005-0000-0000-00004D0E0000}"/>
    <cellStyle name="Comma 67 4 2" xfId="9423" xr:uid="{99BDAC4F-354C-4AC8-91CC-30C59D45FBE4}"/>
    <cellStyle name="Comma 67 5" xfId="4886" xr:uid="{00000000-0005-0000-0000-00004E0E0000}"/>
    <cellStyle name="Comma 67 5 2" xfId="9424" xr:uid="{0B7D19E4-DC06-4CC3-AF03-1D06C63B6661}"/>
    <cellStyle name="Comma 68" xfId="4887" xr:uid="{00000000-0005-0000-0000-00004F0E0000}"/>
    <cellStyle name="Comma 68 2" xfId="566" xr:uid="{00000000-0005-0000-0000-0000500E0000}"/>
    <cellStyle name="Comma 68 3" xfId="4890" xr:uid="{00000000-0005-0000-0000-0000510E0000}"/>
    <cellStyle name="Comma 68 3 2" xfId="1818" xr:uid="{00000000-0005-0000-0000-0000520E0000}"/>
    <cellStyle name="Comma 68 3 2 2" xfId="9426" xr:uid="{5EB2EB5E-3381-4262-9EEF-94FE55B8E6F6}"/>
    <cellStyle name="Comma 68 3 3" xfId="9425" xr:uid="{DBFA63FF-B259-4F0C-83B4-28B34643F876}"/>
    <cellStyle name="Comma 68 4" xfId="2991" xr:uid="{00000000-0005-0000-0000-0000530E0000}"/>
    <cellStyle name="Comma 68 4 2" xfId="9427" xr:uid="{D62CDC6C-0C15-434C-9E4F-D77D30703D30}"/>
    <cellStyle name="Comma 68 5" xfId="7201" xr:uid="{96E6DD06-763C-4322-92E0-26606DC2CE1E}"/>
    <cellStyle name="Comma 69" xfId="4892" xr:uid="{00000000-0005-0000-0000-0000540E0000}"/>
    <cellStyle name="Comma 69 2" xfId="4894" xr:uid="{00000000-0005-0000-0000-0000550E0000}"/>
    <cellStyle name="Comma 69 2 2" xfId="4896" xr:uid="{00000000-0005-0000-0000-0000560E0000}"/>
    <cellStyle name="Comma 69 2 2 2" xfId="9428" xr:uid="{CAAEB6E6-5068-4D7F-814E-F64EEC85C999}"/>
    <cellStyle name="Comma 69 3" xfId="4898" xr:uid="{00000000-0005-0000-0000-0000570E0000}"/>
    <cellStyle name="Comma 69 3 2" xfId="9429" xr:uid="{4C268834-54E0-4B18-AF4F-5FF71BFF7D0B}"/>
    <cellStyle name="Comma 7" xfId="4900" xr:uid="{00000000-0005-0000-0000-0000580E0000}"/>
    <cellStyle name="Comma 7 10" xfId="4901" xr:uid="{00000000-0005-0000-0000-0000590E0000}"/>
    <cellStyle name="Comma 7 10 2" xfId="3699" xr:uid="{00000000-0005-0000-0000-00005A0E0000}"/>
    <cellStyle name="Comma 7 10 3" xfId="4902" xr:uid="{00000000-0005-0000-0000-00005B0E0000}"/>
    <cellStyle name="Comma 7 11" xfId="3260" xr:uid="{00000000-0005-0000-0000-00005C0E0000}"/>
    <cellStyle name="Comma 7 11 2" xfId="2717" xr:uid="{00000000-0005-0000-0000-00005D0E0000}"/>
    <cellStyle name="Comma 7 11 3" xfId="2307" xr:uid="{00000000-0005-0000-0000-00005E0E0000}"/>
    <cellStyle name="Comma 7 12" xfId="3284" xr:uid="{00000000-0005-0000-0000-00005F0E0000}"/>
    <cellStyle name="Comma 7 12 2" xfId="18" xr:uid="{00000000-0005-0000-0000-0000600E0000}"/>
    <cellStyle name="Comma 7 12 3" xfId="4903" xr:uid="{00000000-0005-0000-0000-0000610E0000}"/>
    <cellStyle name="Comma 7 13" xfId="3287" xr:uid="{00000000-0005-0000-0000-0000620E0000}"/>
    <cellStyle name="Comma 7 13 2" xfId="2065" xr:uid="{00000000-0005-0000-0000-0000630E0000}"/>
    <cellStyle name="Comma 7 13 3" xfId="4904" xr:uid="{00000000-0005-0000-0000-0000640E0000}"/>
    <cellStyle name="Comma 7 14" xfId="3289" xr:uid="{00000000-0005-0000-0000-0000650E0000}"/>
    <cellStyle name="Comma 7 14 2" xfId="2731" xr:uid="{00000000-0005-0000-0000-0000660E0000}"/>
    <cellStyle name="Comma 7 14 3" xfId="4905" xr:uid="{00000000-0005-0000-0000-0000670E0000}"/>
    <cellStyle name="Comma 7 15" xfId="3291" xr:uid="{00000000-0005-0000-0000-0000680E0000}"/>
    <cellStyle name="Comma 7 15 2" xfId="1679" xr:uid="{00000000-0005-0000-0000-0000690E0000}"/>
    <cellStyle name="Comma 7 15 3" xfId="1371" xr:uid="{00000000-0005-0000-0000-00006A0E0000}"/>
    <cellStyle name="Comma 7 16" xfId="3296" xr:uid="{00000000-0005-0000-0000-00006B0E0000}"/>
    <cellStyle name="Comma 7 16 2" xfId="3300" xr:uid="{00000000-0005-0000-0000-00006C0E0000}"/>
    <cellStyle name="Comma 7 16 3" xfId="4907" xr:uid="{00000000-0005-0000-0000-00006D0E0000}"/>
    <cellStyle name="Comma 7 17" xfId="3303" xr:uid="{00000000-0005-0000-0000-00006E0E0000}"/>
    <cellStyle name="Comma 7 17 2" xfId="3307" xr:uid="{00000000-0005-0000-0000-00006F0E0000}"/>
    <cellStyle name="Comma 7 17 3" xfId="4909" xr:uid="{00000000-0005-0000-0000-0000700E0000}"/>
    <cellStyle name="Comma 7 18" xfId="1409" xr:uid="{00000000-0005-0000-0000-0000710E0000}"/>
    <cellStyle name="Comma 7 18 2" xfId="3309" xr:uid="{00000000-0005-0000-0000-0000720E0000}"/>
    <cellStyle name="Comma 7 18 3" xfId="4910" xr:uid="{00000000-0005-0000-0000-0000730E0000}"/>
    <cellStyle name="Comma 7 19" xfId="4911" xr:uid="{00000000-0005-0000-0000-0000740E0000}"/>
    <cellStyle name="Comma 7 19 2" xfId="4912" xr:uid="{00000000-0005-0000-0000-0000750E0000}"/>
    <cellStyle name="Comma 7 19 3" xfId="1530" xr:uid="{00000000-0005-0000-0000-0000760E0000}"/>
    <cellStyle name="Comma 7 2" xfId="4913" xr:uid="{00000000-0005-0000-0000-0000770E0000}"/>
    <cellStyle name="Comma 7 2 2" xfId="2353" xr:uid="{00000000-0005-0000-0000-0000780E0000}"/>
    <cellStyle name="Comma 7 2 3" xfId="2136" xr:uid="{00000000-0005-0000-0000-0000790E0000}"/>
    <cellStyle name="Comma 7 20" xfId="3292" xr:uid="{00000000-0005-0000-0000-00007A0E0000}"/>
    <cellStyle name="Comma 7 20 2" xfId="1680" xr:uid="{00000000-0005-0000-0000-00007B0E0000}"/>
    <cellStyle name="Comma 7 20 3" xfId="1372" xr:uid="{00000000-0005-0000-0000-00007C0E0000}"/>
    <cellStyle name="Comma 7 21" xfId="3297" xr:uid="{00000000-0005-0000-0000-00007D0E0000}"/>
    <cellStyle name="Comma 7 22" xfId="3304" xr:uid="{00000000-0005-0000-0000-00007E0E0000}"/>
    <cellStyle name="Comma 7 3" xfId="4914" xr:uid="{00000000-0005-0000-0000-00007F0E0000}"/>
    <cellStyle name="Comma 7 3 2" xfId="1106" xr:uid="{00000000-0005-0000-0000-0000800E0000}"/>
    <cellStyle name="Comma 7 3 3" xfId="4915" xr:uid="{00000000-0005-0000-0000-0000810E0000}"/>
    <cellStyle name="Comma 7 4" xfId="4916" xr:uid="{00000000-0005-0000-0000-0000820E0000}"/>
    <cellStyle name="Comma 7 4 2" xfId="3174" xr:uid="{00000000-0005-0000-0000-0000830E0000}"/>
    <cellStyle name="Comma 7 4 3" xfId="4918" xr:uid="{00000000-0005-0000-0000-0000840E0000}"/>
    <cellStyle name="Comma 7 5" xfId="4919" xr:uid="{00000000-0005-0000-0000-0000850E0000}"/>
    <cellStyle name="Comma 7 5 2" xfId="4920" xr:uid="{00000000-0005-0000-0000-0000860E0000}"/>
    <cellStyle name="Comma 7 5 3" xfId="4921" xr:uid="{00000000-0005-0000-0000-0000870E0000}"/>
    <cellStyle name="Comma 7 6" xfId="1310" xr:uid="{00000000-0005-0000-0000-0000880E0000}"/>
    <cellStyle name="Comma 7 6 2" xfId="4922" xr:uid="{00000000-0005-0000-0000-0000890E0000}"/>
    <cellStyle name="Comma 7 6 3" xfId="1424" xr:uid="{00000000-0005-0000-0000-00008A0E0000}"/>
    <cellStyle name="Comma 7 7" xfId="1917" xr:uid="{00000000-0005-0000-0000-00008B0E0000}"/>
    <cellStyle name="Comma 7 7 2" xfId="4923" xr:uid="{00000000-0005-0000-0000-00008C0E0000}"/>
    <cellStyle name="Comma 7 7 3" xfId="4925" xr:uid="{00000000-0005-0000-0000-00008D0E0000}"/>
    <cellStyle name="Comma 7 8" xfId="715" xr:uid="{00000000-0005-0000-0000-00008E0E0000}"/>
    <cellStyle name="Comma 7 8 2" xfId="750" xr:uid="{00000000-0005-0000-0000-00008F0E0000}"/>
    <cellStyle name="Comma 7 8 3" xfId="752" xr:uid="{00000000-0005-0000-0000-0000900E0000}"/>
    <cellStyle name="Comma 7 9" xfId="2040" xr:uid="{00000000-0005-0000-0000-0000910E0000}"/>
    <cellStyle name="Comma 7 9 2" xfId="4926" xr:uid="{00000000-0005-0000-0000-0000920E0000}"/>
    <cellStyle name="Comma 7 9 3" xfId="4927" xr:uid="{00000000-0005-0000-0000-0000930E0000}"/>
    <cellStyle name="Comma 7_Adjust_TAX_Q151" xfId="1480" xr:uid="{00000000-0005-0000-0000-0000940E0000}"/>
    <cellStyle name="Comma 70" xfId="4872" xr:uid="{00000000-0005-0000-0000-0000950E0000}"/>
    <cellStyle name="Comma 70 2" xfId="4875" xr:uid="{00000000-0005-0000-0000-0000960E0000}"/>
    <cellStyle name="Comma 70 2 2" xfId="4877" xr:uid="{00000000-0005-0000-0000-0000970E0000}"/>
    <cellStyle name="Comma 70 2 2 2" xfId="9430" xr:uid="{9EDD1B68-02A4-414E-BCA7-17E1B8A38540}"/>
    <cellStyle name="Comma 70 3" xfId="4881" xr:uid="{00000000-0005-0000-0000-0000980E0000}"/>
    <cellStyle name="Comma 70 3 2" xfId="9431" xr:uid="{E44D5577-EFDA-4213-BF8E-605A0475C53E}"/>
    <cellStyle name="Comma 71" xfId="4883" xr:uid="{00000000-0005-0000-0000-0000990E0000}"/>
    <cellStyle name="Comma 71 2" xfId="630" xr:uid="{00000000-0005-0000-0000-00009A0E0000}"/>
    <cellStyle name="Comma 71 2 2" xfId="7440" xr:uid="{81EC099D-DA4D-46E5-85C5-39C2C32DF942}"/>
    <cellStyle name="Comma 71 3" xfId="4360" xr:uid="{00000000-0005-0000-0000-00009B0E0000}"/>
    <cellStyle name="Comma 71 3 2" xfId="7441" xr:uid="{A455A62A-C520-42E6-8C24-B1600D6DB8A1}"/>
    <cellStyle name="Comma 71 4" xfId="2980" xr:uid="{00000000-0005-0000-0000-00009C0E0000}"/>
    <cellStyle name="Comma 71 4 2" xfId="7442" xr:uid="{97DA726B-4B7B-4592-88BD-092FFE81117B}"/>
    <cellStyle name="Comma 71 5" xfId="4148" xr:uid="{00000000-0005-0000-0000-00009D0E0000}"/>
    <cellStyle name="Comma 71 5 2" xfId="7443" xr:uid="{A9C06344-D1AF-473D-B23C-01BE8CBB34C7}"/>
    <cellStyle name="Comma 71 6" xfId="4370" xr:uid="{00000000-0005-0000-0000-00009E0E0000}"/>
    <cellStyle name="Comma 71 6 2" xfId="4376" xr:uid="{00000000-0005-0000-0000-00009F0E0000}"/>
    <cellStyle name="Comma 71 6 2 2" xfId="2604" xr:uid="{00000000-0005-0000-0000-0000A00E0000}"/>
    <cellStyle name="Comma 71 6 2 2 2" xfId="4929" xr:uid="{00000000-0005-0000-0000-0000A10E0000}"/>
    <cellStyle name="Comma 71 6 2 2 2 2" xfId="10965" xr:uid="{42646F8F-27BE-482F-BD47-7ABE6DD062C5}"/>
    <cellStyle name="Comma 71 6 2 2 3" xfId="9434" xr:uid="{F971A0BE-79E2-414A-848F-073B994C56F5}"/>
    <cellStyle name="Comma 71 6 2 3" xfId="2615" xr:uid="{00000000-0005-0000-0000-0000A20E0000}"/>
    <cellStyle name="Comma 71 6 2 3 2" xfId="10969" xr:uid="{41D39E3D-CF01-4154-A3E4-2A9718E6E254}"/>
    <cellStyle name="Comma 71 6 2 4" xfId="9433" xr:uid="{2184FB7F-0D95-46F1-9AEF-F2393B807D26}"/>
    <cellStyle name="Comma 71 6 3" xfId="9432" xr:uid="{A754406A-6DC0-4E63-8A12-878CA0492C77}"/>
    <cellStyle name="Comma 71 7" xfId="7439" xr:uid="{643898F4-AF18-404A-95CD-02B1C247E9A4}"/>
    <cellStyle name="Comma 72" xfId="435" xr:uid="{00000000-0005-0000-0000-0000A30E0000}"/>
    <cellStyle name="Comma 72 2" xfId="1275" xr:uid="{00000000-0005-0000-0000-0000A40E0000}"/>
    <cellStyle name="Comma 72 2 2" xfId="7445" xr:uid="{84EA187D-80FF-4E8E-A4CD-92C0B1A170EC}"/>
    <cellStyle name="Comma 72 3" xfId="4885" xr:uid="{00000000-0005-0000-0000-0000A50E0000}"/>
    <cellStyle name="Comma 72 3 2" xfId="9435" xr:uid="{886E03E2-D2EB-4E43-8F40-F18DFEEE467A}"/>
    <cellStyle name="Comma 72 4" xfId="2984" xr:uid="{00000000-0005-0000-0000-0000A60E0000}"/>
    <cellStyle name="Comma 72 4 2" xfId="9436" xr:uid="{CF500952-4CFB-48E4-9503-91C9DBD4C622}"/>
    <cellStyle name="Comma 72 5" xfId="7444" xr:uid="{99081967-E3BD-4E92-93A6-311FFB4489A0}"/>
    <cellStyle name="Comma 73" xfId="4888" xr:uid="{00000000-0005-0000-0000-0000A70E0000}"/>
    <cellStyle name="Comma 73 2" xfId="567" xr:uid="{00000000-0005-0000-0000-0000A80E0000}"/>
    <cellStyle name="Comma 73 2 2" xfId="7447" xr:uid="{9C753049-418A-40AD-920E-1D50BAF14005}"/>
    <cellStyle name="Comma 73 3" xfId="4891" xr:uid="{00000000-0005-0000-0000-0000A90E0000}"/>
    <cellStyle name="Comma 73 3 2" xfId="9437" xr:uid="{2C1EDDC5-3E83-4091-85D9-7A7F7F6AA081}"/>
    <cellStyle name="Comma 73 4" xfId="2992" xr:uid="{00000000-0005-0000-0000-0000AA0E0000}"/>
    <cellStyle name="Comma 73 4 2" xfId="9438" xr:uid="{5F9FC8A5-38A3-45D0-862D-D00FD2179DAC}"/>
    <cellStyle name="Comma 73 5" xfId="7446" xr:uid="{238B2593-1150-45FA-B579-05B1D4CDB49F}"/>
    <cellStyle name="Comma 74" xfId="4893" xr:uid="{00000000-0005-0000-0000-0000AB0E0000}"/>
    <cellStyle name="Comma 74 2" xfId="4895" xr:uid="{00000000-0005-0000-0000-0000AC0E0000}"/>
    <cellStyle name="Comma 74 2 2" xfId="4897" xr:uid="{00000000-0005-0000-0000-0000AD0E0000}"/>
    <cellStyle name="Comma 74 2 2 2" xfId="9439" xr:uid="{4A781AB2-6D77-4F86-B4E0-E2E3A2949F9F}"/>
    <cellStyle name="Comma 74 3" xfId="4899" xr:uid="{00000000-0005-0000-0000-0000AE0E0000}"/>
    <cellStyle name="Comma 75" xfId="4930" xr:uid="{00000000-0005-0000-0000-0000AF0E0000}"/>
    <cellStyle name="Comma 75 2" xfId="144" xr:uid="{00000000-0005-0000-0000-0000B00E0000}"/>
    <cellStyle name="Comma 75 2 2" xfId="3539" xr:uid="{00000000-0005-0000-0000-0000B10E0000}"/>
    <cellStyle name="Comma 75 2 2 2" xfId="9441" xr:uid="{692F139E-50E3-46DE-9716-23651ED672C2}"/>
    <cellStyle name="Comma 75 2 3" xfId="9440" xr:uid="{420914F1-978A-479A-BD85-DD5143E8EAEB}"/>
    <cellStyle name="Comma 75 3" xfId="4932" xr:uid="{00000000-0005-0000-0000-0000B20E0000}"/>
    <cellStyle name="Comma 75 3 2" xfId="9442" xr:uid="{5528A8C7-8874-4698-9740-02C5727DD364}"/>
    <cellStyle name="Comma 75 4" xfId="7448" xr:uid="{669EA5C8-CA99-4DD7-8138-9F7FBACF9AF2}"/>
    <cellStyle name="Comma 76" xfId="3652" xr:uid="{00000000-0005-0000-0000-0000B30E0000}"/>
    <cellStyle name="Comma 76 2" xfId="4933" xr:uid="{00000000-0005-0000-0000-0000B40E0000}"/>
    <cellStyle name="Comma 76 2 2" xfId="4935" xr:uid="{00000000-0005-0000-0000-0000B50E0000}"/>
    <cellStyle name="Comma 76 3" xfId="4936" xr:uid="{00000000-0005-0000-0000-0000B60E0000}"/>
    <cellStyle name="Comma 76 3 2" xfId="9443" xr:uid="{24909B88-F307-47B3-B84C-7179FBDCAA21}"/>
    <cellStyle name="Comma 76 4" xfId="2818" xr:uid="{00000000-0005-0000-0000-0000B70E0000}"/>
    <cellStyle name="Comma 76 4 2" xfId="10972" xr:uid="{B8D04DFB-1482-460E-B060-09D29DF6937B}"/>
    <cellStyle name="Comma 76 5" xfId="7449" xr:uid="{5CF30C99-3B69-47A4-BA9B-4767EA81CBF4}"/>
    <cellStyle name="Comma 77" xfId="3656" xr:uid="{00000000-0005-0000-0000-0000B80E0000}"/>
    <cellStyle name="Comma 77 2" xfId="2830" xr:uid="{00000000-0005-0000-0000-0000B90E0000}"/>
    <cellStyle name="Comma 77 2 2" xfId="4937" xr:uid="{00000000-0005-0000-0000-0000BA0E0000}"/>
    <cellStyle name="Comma 77 2 2 2" xfId="9445" xr:uid="{A30BE410-38A4-4C05-A7EE-6C9F417E5750}"/>
    <cellStyle name="Comma 77 2 3" xfId="9444" xr:uid="{734366AB-542D-403F-A294-75DB5BD46BEB}"/>
    <cellStyle name="Comma 77 3" xfId="3364" xr:uid="{00000000-0005-0000-0000-0000BB0E0000}"/>
    <cellStyle name="Comma 77 3 2" xfId="9446" xr:uid="{2B320892-D28A-49AA-A458-5D8068D5562F}"/>
    <cellStyle name="Comma 77 4" xfId="451" xr:uid="{00000000-0005-0000-0000-0000BC0E0000}"/>
    <cellStyle name="Comma 77 4 2" xfId="9447" xr:uid="{14C1D3B8-AD05-4B44-B495-28C3EEF3577D}"/>
    <cellStyle name="Comma 77 5" xfId="1548" xr:uid="{00000000-0005-0000-0000-0000BD0E0000}"/>
    <cellStyle name="Comma 77 5 2" xfId="9448" xr:uid="{982E3850-4D49-443C-9644-65133FE811E5}"/>
    <cellStyle name="Comma 77 6" xfId="7450" xr:uid="{5604B4C9-3A85-4AB6-A5D9-D3C1B22AC61B}"/>
    <cellStyle name="Comma 78" xfId="4938" xr:uid="{00000000-0005-0000-0000-0000BE0E0000}"/>
    <cellStyle name="Comma 78 2" xfId="4940" xr:uid="{00000000-0005-0000-0000-0000BF0E0000}"/>
    <cellStyle name="Comma 78 3" xfId="7451" xr:uid="{2486ED77-C03C-431C-A6D2-7E2B79C769A8}"/>
    <cellStyle name="Comma 79" xfId="494" xr:uid="{00000000-0005-0000-0000-0000C00E0000}"/>
    <cellStyle name="Comma 79 2" xfId="4941" xr:uid="{00000000-0005-0000-0000-0000C10E0000}"/>
    <cellStyle name="Comma 79 2 2" xfId="4942" xr:uid="{00000000-0005-0000-0000-0000C20E0000}"/>
    <cellStyle name="Comma 79 2 2 2" xfId="9450" xr:uid="{AEDCC2A9-2A65-4B80-AFBB-212D3C124542}"/>
    <cellStyle name="Comma 79 2 3" xfId="9449" xr:uid="{134D32E0-3946-4EDD-ABE9-1898FA09E5E8}"/>
    <cellStyle name="Comma 79 3" xfId="4943" xr:uid="{00000000-0005-0000-0000-0000C30E0000}"/>
    <cellStyle name="Comma 79 3 2" xfId="9451" xr:uid="{CA02A24B-F70A-4507-875B-2751EE939C10}"/>
    <cellStyle name="Comma 79 4" xfId="7452" xr:uid="{971F4CAF-B615-4A1C-A349-F6E5CA368C9E}"/>
    <cellStyle name="Comma 8" xfId="4944" xr:uid="{00000000-0005-0000-0000-0000C40E0000}"/>
    <cellStyle name="Comma 8 2" xfId="3318" xr:uid="{00000000-0005-0000-0000-0000C50E0000}"/>
    <cellStyle name="Comma 8 3" xfId="3320" xr:uid="{00000000-0005-0000-0000-0000C60E0000}"/>
    <cellStyle name="Comma 8 4" xfId="7453" xr:uid="{804706DA-A863-4E5C-90FF-9769F67D175A}"/>
    <cellStyle name="Comma 80" xfId="4931" xr:uid="{00000000-0005-0000-0000-0000C70E0000}"/>
    <cellStyle name="Comma 80 2" xfId="145" xr:uid="{00000000-0005-0000-0000-0000C80E0000}"/>
    <cellStyle name="Comma 80 3" xfId="7454" xr:uid="{28CCCC80-BB3F-4315-AD82-576545F6BE0B}"/>
    <cellStyle name="Comma 81" xfId="3653" xr:uid="{00000000-0005-0000-0000-0000C90E0000}"/>
    <cellStyle name="Comma 81 2" xfId="4934" xr:uid="{00000000-0005-0000-0000-0000CA0E0000}"/>
    <cellStyle name="Comma 81 2 2" xfId="10974" xr:uid="{2368F68B-4A43-4B0A-B86A-DE7058EEA5FF}"/>
    <cellStyle name="Comma 81 3" xfId="7732" xr:uid="{1E7E7A21-EF22-44BB-A3DC-1050CF7BA76D}"/>
    <cellStyle name="Comma 82" xfId="3657" xr:uid="{00000000-0005-0000-0000-0000CB0E0000}"/>
    <cellStyle name="Comma 82 2" xfId="2831" xr:uid="{00000000-0005-0000-0000-0000CC0E0000}"/>
    <cellStyle name="Comma 82 2 2" xfId="9452" xr:uid="{91922412-295D-45EB-83CF-3939FA24F4C7}"/>
    <cellStyle name="Comma 82 3" xfId="7735" xr:uid="{A388C002-A3A8-4021-AE4C-7460EAD0419E}"/>
    <cellStyle name="Comma 83" xfId="4939" xr:uid="{00000000-0005-0000-0000-0000CD0E0000}"/>
    <cellStyle name="Comma 83 2" xfId="7740" xr:uid="{1B24D8C5-19A3-478B-8426-334B4F672638}"/>
    <cellStyle name="Comma 84" xfId="495" xr:uid="{00000000-0005-0000-0000-0000CE0E0000}"/>
    <cellStyle name="Comma 84 2" xfId="9453" xr:uid="{76F73657-CFA1-430C-B1C2-42C11CE0D98E}"/>
    <cellStyle name="Comma 85" xfId="4632" xr:uid="{00000000-0005-0000-0000-0000CF0E0000}"/>
    <cellStyle name="Comma 85 2" xfId="4945" xr:uid="{00000000-0005-0000-0000-0000D00E0000}"/>
    <cellStyle name="Comma 85 2 2" xfId="9455" xr:uid="{2265A022-4E95-49CE-8403-524D730520B6}"/>
    <cellStyle name="Comma 85 3" xfId="4946" xr:uid="{00000000-0005-0000-0000-0000D10E0000}"/>
    <cellStyle name="Comma 85 3 2" xfId="9456" xr:uid="{DE28BF91-FCAE-4844-982A-594DD744B249}"/>
    <cellStyle name="Comma 85 4" xfId="9454" xr:uid="{F5EA57A4-C0D2-4877-9272-A9719C1F027F}"/>
    <cellStyle name="Comma 86" xfId="4947" xr:uid="{00000000-0005-0000-0000-0000D20E0000}"/>
    <cellStyle name="Comma 86 2" xfId="9457" xr:uid="{26623862-7E46-4FF5-B49B-A7310A5F8264}"/>
    <cellStyle name="Comma 87" xfId="2853" xr:uid="{00000000-0005-0000-0000-0000D30E0000}"/>
    <cellStyle name="Comma 87 2" xfId="301" xr:uid="{00000000-0005-0000-0000-0000D40E0000}"/>
    <cellStyle name="Comma 87 2 2" xfId="9459" xr:uid="{0D68C6E4-BE41-4BF9-8FB8-7C08B6172719}"/>
    <cellStyle name="Comma 87 3" xfId="9458" xr:uid="{83B8B99E-A798-49FF-B9D2-046B10EB61E1}"/>
    <cellStyle name="Comma 88" xfId="4950" xr:uid="{00000000-0005-0000-0000-0000D50E0000}"/>
    <cellStyle name="Comma 88 2" xfId="4952" xr:uid="{00000000-0005-0000-0000-0000D60E0000}"/>
    <cellStyle name="Comma 88 2 2" xfId="9461" xr:uid="{1E097840-C686-4762-9828-042CACB1F526}"/>
    <cellStyle name="Comma 88 3" xfId="9460" xr:uid="{9B0FF3C6-C27B-45CD-8798-D61379A377D6}"/>
    <cellStyle name="Comma 89" xfId="711" xr:uid="{00000000-0005-0000-0000-0000D70E0000}"/>
    <cellStyle name="Comma 89 2" xfId="4953" xr:uid="{00000000-0005-0000-0000-0000D80E0000}"/>
    <cellStyle name="Comma 89 2 2" xfId="9463" xr:uid="{960A9E9D-E9AC-4493-A6F7-FCC8BF67F3ED}"/>
    <cellStyle name="Comma 89 3" xfId="4954" xr:uid="{00000000-0005-0000-0000-0000D90E0000}"/>
    <cellStyle name="Comma 89 3 2" xfId="10967" xr:uid="{BC5B8F9C-DFC6-4D61-B7B0-E07EA2B67655}"/>
    <cellStyle name="Comma 89 4" xfId="9462" xr:uid="{D1464930-1F56-4066-91C3-C13E7940619E}"/>
    <cellStyle name="Comma 9" xfId="4441" xr:uid="{00000000-0005-0000-0000-0000DA0E0000}"/>
    <cellStyle name="Comma 9 10" xfId="4955" xr:uid="{00000000-0005-0000-0000-0000DB0E0000}"/>
    <cellStyle name="Comma 9 10 2" xfId="4956" xr:uid="{00000000-0005-0000-0000-0000DC0E0000}"/>
    <cellStyle name="Comma 9 10 3" xfId="4957" xr:uid="{00000000-0005-0000-0000-0000DD0E0000}"/>
    <cellStyle name="Comma 9 11" xfId="4959" xr:uid="{00000000-0005-0000-0000-0000DE0E0000}"/>
    <cellStyle name="Comma 9 11 2" xfId="3240" xr:uid="{00000000-0005-0000-0000-0000DF0E0000}"/>
    <cellStyle name="Comma 9 11 3" xfId="443" xr:uid="{00000000-0005-0000-0000-0000E00E0000}"/>
    <cellStyle name="Comma 9 12" xfId="4242" xr:uid="{00000000-0005-0000-0000-0000E10E0000}"/>
    <cellStyle name="Comma 9 12 2" xfId="3293" xr:uid="{00000000-0005-0000-0000-0000E20E0000}"/>
    <cellStyle name="Comma 9 12 3" xfId="3301" xr:uid="{00000000-0005-0000-0000-0000E30E0000}"/>
    <cellStyle name="Comma 9 13" xfId="4245" xr:uid="{00000000-0005-0000-0000-0000E40E0000}"/>
    <cellStyle name="Comma 9 13 2" xfId="3338" xr:uid="{00000000-0005-0000-0000-0000E50E0000}"/>
    <cellStyle name="Comma 9 13 3" xfId="3341" xr:uid="{00000000-0005-0000-0000-0000E60E0000}"/>
    <cellStyle name="Comma 9 14" xfId="3050" xr:uid="{00000000-0005-0000-0000-0000E70E0000}"/>
    <cellStyle name="Comma 9 14 2" xfId="3379" xr:uid="{00000000-0005-0000-0000-0000E80E0000}"/>
    <cellStyle name="Comma 9 14 3" xfId="3385" xr:uid="{00000000-0005-0000-0000-0000E90E0000}"/>
    <cellStyle name="Comma 9 15" xfId="3052" xr:uid="{00000000-0005-0000-0000-0000EA0E0000}"/>
    <cellStyle name="Comma 9 15 2" xfId="1784" xr:uid="{00000000-0005-0000-0000-0000EB0E0000}"/>
    <cellStyle name="Comma 9 15 3" xfId="1788" xr:uid="{00000000-0005-0000-0000-0000EC0E0000}"/>
    <cellStyle name="Comma 9 16" xfId="3055" xr:uid="{00000000-0005-0000-0000-0000ED0E0000}"/>
    <cellStyle name="Comma 9 16 2" xfId="3433" xr:uid="{00000000-0005-0000-0000-0000EE0E0000}"/>
    <cellStyle name="Comma 9 16 3" xfId="3436" xr:uid="{00000000-0005-0000-0000-0000EF0E0000}"/>
    <cellStyle name="Comma 9 17" xfId="3058" xr:uid="{00000000-0005-0000-0000-0000F00E0000}"/>
    <cellStyle name="Comma 9 17 2" xfId="4960" xr:uid="{00000000-0005-0000-0000-0000F10E0000}"/>
    <cellStyle name="Comma 9 17 3" xfId="335" xr:uid="{00000000-0005-0000-0000-0000F20E0000}"/>
    <cellStyle name="Comma 9 18" xfId="3062" xr:uid="{00000000-0005-0000-0000-0000F30E0000}"/>
    <cellStyle name="Comma 9 18 2" xfId="4961" xr:uid="{00000000-0005-0000-0000-0000F40E0000}"/>
    <cellStyle name="Comma 9 18 3" xfId="4962" xr:uid="{00000000-0005-0000-0000-0000F50E0000}"/>
    <cellStyle name="Comma 9 19" xfId="1018" xr:uid="{00000000-0005-0000-0000-0000F60E0000}"/>
    <cellStyle name="Comma 9 19 2" xfId="972" xr:uid="{00000000-0005-0000-0000-0000F70E0000}"/>
    <cellStyle name="Comma 9 19 3" xfId="4963" xr:uid="{00000000-0005-0000-0000-0000F80E0000}"/>
    <cellStyle name="Comma 9 2" xfId="4964" xr:uid="{00000000-0005-0000-0000-0000F90E0000}"/>
    <cellStyle name="Comma 9 2 2" xfId="4966" xr:uid="{00000000-0005-0000-0000-0000FA0E0000}"/>
    <cellStyle name="Comma 9 2 3" xfId="4968" xr:uid="{00000000-0005-0000-0000-0000FB0E0000}"/>
    <cellStyle name="Comma 9 20" xfId="3053" xr:uid="{00000000-0005-0000-0000-0000FC0E0000}"/>
    <cellStyle name="Comma 9 20 2" xfId="1785" xr:uid="{00000000-0005-0000-0000-0000FD0E0000}"/>
    <cellStyle name="Comma 9 20 3" xfId="1789" xr:uid="{00000000-0005-0000-0000-0000FE0E0000}"/>
    <cellStyle name="Comma 9 21" xfId="3056" xr:uid="{00000000-0005-0000-0000-0000FF0E0000}"/>
    <cellStyle name="Comma 9 22" xfId="3059" xr:uid="{00000000-0005-0000-0000-0000000F0000}"/>
    <cellStyle name="Comma 9 22 2" xfId="9464" xr:uid="{F89287D2-5818-48C6-85EC-0567111B39CA}"/>
    <cellStyle name="Comma 9 23" xfId="3063" xr:uid="{00000000-0005-0000-0000-0000010F0000}"/>
    <cellStyle name="Comma 9 3" xfId="4969" xr:uid="{00000000-0005-0000-0000-0000020F0000}"/>
    <cellStyle name="Comma 9 3 2" xfId="4970" xr:uid="{00000000-0005-0000-0000-0000030F0000}"/>
    <cellStyle name="Comma 9 3 3" xfId="4971" xr:uid="{00000000-0005-0000-0000-0000040F0000}"/>
    <cellStyle name="Comma 9 4" xfId="4972" xr:uid="{00000000-0005-0000-0000-0000050F0000}"/>
    <cellStyle name="Comma 9 4 2" xfId="2626" xr:uid="{00000000-0005-0000-0000-0000060F0000}"/>
    <cellStyle name="Comma 9 4 3" xfId="2630" xr:uid="{00000000-0005-0000-0000-0000070F0000}"/>
    <cellStyle name="Comma 9 5" xfId="4973" xr:uid="{00000000-0005-0000-0000-0000080F0000}"/>
    <cellStyle name="Comma 9 5 2" xfId="1041" xr:uid="{00000000-0005-0000-0000-0000090F0000}"/>
    <cellStyle name="Comma 9 5 3" xfId="624" xr:uid="{00000000-0005-0000-0000-00000A0F0000}"/>
    <cellStyle name="Comma 9 6" xfId="4976" xr:uid="{00000000-0005-0000-0000-00000B0F0000}"/>
    <cellStyle name="Comma 9 6 2" xfId="1733" xr:uid="{00000000-0005-0000-0000-00000C0F0000}"/>
    <cellStyle name="Comma 9 6 3" xfId="3070" xr:uid="{00000000-0005-0000-0000-00000D0F0000}"/>
    <cellStyle name="Comma 9 7" xfId="4979" xr:uid="{00000000-0005-0000-0000-00000E0F0000}"/>
    <cellStyle name="Comma 9 7 2" xfId="4980" xr:uid="{00000000-0005-0000-0000-00000F0F0000}"/>
    <cellStyle name="Comma 9 7 3" xfId="4981" xr:uid="{00000000-0005-0000-0000-0000100F0000}"/>
    <cellStyle name="Comma 9 8" xfId="4983" xr:uid="{00000000-0005-0000-0000-0000110F0000}"/>
    <cellStyle name="Comma 9 8 2" xfId="4986" xr:uid="{00000000-0005-0000-0000-0000120F0000}"/>
    <cellStyle name="Comma 9 8 3" xfId="4989" xr:uid="{00000000-0005-0000-0000-0000130F0000}"/>
    <cellStyle name="Comma 9 9" xfId="32" xr:uid="{00000000-0005-0000-0000-0000140F0000}"/>
    <cellStyle name="Comma 9 9 2" xfId="4993" xr:uid="{00000000-0005-0000-0000-0000150F0000}"/>
    <cellStyle name="Comma 9 9 3" xfId="4997" xr:uid="{00000000-0005-0000-0000-0000160F0000}"/>
    <cellStyle name="Comma 9_Adjust_TAX_Q151" xfId="166" xr:uid="{00000000-0005-0000-0000-0000170F0000}"/>
    <cellStyle name="Comma 90" xfId="4633" xr:uid="{00000000-0005-0000-0000-0000180F0000}"/>
    <cellStyle name="Comma 90 2" xfId="9465" xr:uid="{B6229CDE-A52D-4B03-86D3-54752C7EB227}"/>
    <cellStyle name="Comma 91" xfId="4948" xr:uid="{00000000-0005-0000-0000-0000190F0000}"/>
    <cellStyle name="Comma 92" xfId="2854" xr:uid="{00000000-0005-0000-0000-00001A0F0000}"/>
    <cellStyle name="Comma 92 2" xfId="302" xr:uid="{00000000-0005-0000-0000-00001B0F0000}"/>
    <cellStyle name="Comma 92 2 2" xfId="9466" xr:uid="{B5E6A39C-8B69-4B2F-A458-43C48FCB6471}"/>
    <cellStyle name="Comma 93" xfId="4951" xr:uid="{00000000-0005-0000-0000-00001C0F0000}"/>
    <cellStyle name="Comma 93 2" xfId="9467" xr:uid="{7F994D06-E91C-44FC-8A6B-6108040FEDBA}"/>
    <cellStyle name="Comma 94" xfId="712" xr:uid="{00000000-0005-0000-0000-00001D0F0000}"/>
    <cellStyle name="Comma 94 2" xfId="9468" xr:uid="{1078AC45-73F0-400A-B325-BFD6A51307CC}"/>
    <cellStyle name="Comma 95" xfId="86" xr:uid="{00000000-0005-0000-0000-00001E0F0000}"/>
    <cellStyle name="Comma 95 2" xfId="4998" xr:uid="{00000000-0005-0000-0000-00001F0F0000}"/>
    <cellStyle name="Comma 95 2 2" xfId="10930" xr:uid="{A843648E-8E61-4708-981B-0CE08FE55531}"/>
    <cellStyle name="Comma 95 3" xfId="955" xr:uid="{00000000-0005-0000-0000-0000200F0000}"/>
    <cellStyle name="Comma 95 3 2" xfId="10943" xr:uid="{1E36905A-0F4B-4D98-9900-10641001936B}"/>
    <cellStyle name="Comma 95 4" xfId="4999" xr:uid="{00000000-0005-0000-0000-0000210F0000}"/>
    <cellStyle name="Comma 95 4 2" xfId="10955" xr:uid="{5675DAC6-AEEF-492D-A479-8FAB01C66ADF}"/>
    <cellStyle name="Comma 96" xfId="5000" xr:uid="{00000000-0005-0000-0000-0000220F0000}"/>
    <cellStyle name="Comma 96 2" xfId="10918" xr:uid="{74C38830-1175-454E-9905-821D5B4D8605}"/>
    <cellStyle name="Comma 97" xfId="7" xr:uid="{00000000-0005-0000-0000-0000230F0000}"/>
    <cellStyle name="Comma 97 2" xfId="5005" xr:uid="{00000000-0005-0000-0000-0000240F0000}"/>
    <cellStyle name="Comma 97 2 2" xfId="10945" xr:uid="{A096CFD4-DB73-4B92-9372-B405EC40BE33}"/>
    <cellStyle name="Comma 97 3" xfId="1116" xr:uid="{00000000-0005-0000-0000-0000250F0000}"/>
    <cellStyle name="Comma 97 3 2" xfId="10957" xr:uid="{885EB40A-992F-4BD2-9252-A6D5E0BB5175}"/>
    <cellStyle name="Comma 97 4" xfId="10920" xr:uid="{F142979C-1B89-4CC9-9FFD-613B47FB31E9}"/>
    <cellStyle name="Comma 98" xfId="5006" xr:uid="{00000000-0005-0000-0000-0000260F0000}"/>
    <cellStyle name="Comma 98 2" xfId="10926" xr:uid="{E6A73716-8B89-40F9-AC3D-CA31F689DDF0}"/>
    <cellStyle name="Comma 99" xfId="5007" xr:uid="{00000000-0005-0000-0000-0000270F0000}"/>
    <cellStyle name="Comma 99 2" xfId="5011" xr:uid="{00000000-0005-0000-0000-0000280F0000}"/>
    <cellStyle name="Comma 99 2 2" xfId="10951" xr:uid="{DEC0D51E-6BAD-4669-8CE6-54AE8EB8BA24}"/>
    <cellStyle name="Comma 99 3" xfId="10932" xr:uid="{3376EADB-A0CA-48FB-B636-4C7201010806}"/>
    <cellStyle name="comma zerodec" xfId="5014" xr:uid="{00000000-0005-0000-0000-0000290F0000}"/>
    <cellStyle name="comma zerodec 2" xfId="192" xr:uid="{00000000-0005-0000-0000-00002A0F0000}"/>
    <cellStyle name="comma zerodec 2 2" xfId="9469" xr:uid="{6419365C-ADD6-4547-AEEB-F2A28A109FA6}"/>
    <cellStyle name="comma zerodec 3" xfId="7455" xr:uid="{28BE66BE-350F-445E-90F9-B525BA927F53}"/>
    <cellStyle name="Comma0" xfId="5015" xr:uid="{00000000-0005-0000-0000-00002B0F0000}"/>
    <cellStyle name="Comma0 10" xfId="3663" xr:uid="{00000000-0005-0000-0000-00002C0F0000}"/>
    <cellStyle name="Comma0 10 2" xfId="9470" xr:uid="{E361496A-7B54-4890-9091-EEBD050A8F4E}"/>
    <cellStyle name="Comma0 11" xfId="247" xr:uid="{00000000-0005-0000-0000-00002D0F0000}"/>
    <cellStyle name="Comma0 11 2" xfId="9471" xr:uid="{332D7D99-8852-44A5-B044-464B12A1D32A}"/>
    <cellStyle name="Comma0 12" xfId="3667" xr:uid="{00000000-0005-0000-0000-00002E0F0000}"/>
    <cellStyle name="Comma0 12 2" xfId="9472" xr:uid="{A81FA992-5F96-4FDA-9D5C-10A649544457}"/>
    <cellStyle name="Comma0 13" xfId="4693" xr:uid="{00000000-0005-0000-0000-00002F0F0000}"/>
    <cellStyle name="Comma0 13 2" xfId="9473" xr:uid="{BCC6A71E-209C-490C-80B1-DBF5B2CC71B4}"/>
    <cellStyle name="Comma0 14" xfId="4696" xr:uid="{00000000-0005-0000-0000-0000300F0000}"/>
    <cellStyle name="Comma0 14 2" xfId="9474" xr:uid="{E0C3ADDF-A3B9-4DAD-B19D-C29EE6DEC25F}"/>
    <cellStyle name="Comma0 15" xfId="5017" xr:uid="{00000000-0005-0000-0000-0000310F0000}"/>
    <cellStyle name="Comma0 15 2" xfId="9475" xr:uid="{8419FAE7-281F-458D-BB6E-E1AA1963C4CB}"/>
    <cellStyle name="Comma0 16" xfId="5018" xr:uid="{00000000-0005-0000-0000-0000320F0000}"/>
    <cellStyle name="Comma0 16 2" xfId="9476" xr:uid="{6493D729-2128-4C59-B12E-ABC0869D41FE}"/>
    <cellStyle name="Comma0 2" xfId="5019" xr:uid="{00000000-0005-0000-0000-0000330F0000}"/>
    <cellStyle name="Comma0 3" xfId="5020" xr:uid="{00000000-0005-0000-0000-0000340F0000}"/>
    <cellStyle name="Comma0 4" xfId="5021" xr:uid="{00000000-0005-0000-0000-0000350F0000}"/>
    <cellStyle name="Comma0 4 2" xfId="9477" xr:uid="{05476814-B3C8-47BC-A591-16069F0791FA}"/>
    <cellStyle name="Comma0 5" xfId="5023" xr:uid="{00000000-0005-0000-0000-0000360F0000}"/>
    <cellStyle name="Comma0 5 2" xfId="9478" xr:uid="{C21762BC-84FD-448E-9277-2FE03A648D41}"/>
    <cellStyle name="Comma0 6" xfId="4022" xr:uid="{00000000-0005-0000-0000-0000370F0000}"/>
    <cellStyle name="Comma0 6 2" xfId="9479" xr:uid="{4DB48FC8-E85F-4D4B-AA15-C6BDF47D6913}"/>
    <cellStyle name="Comma0 7" xfId="4026" xr:uid="{00000000-0005-0000-0000-0000380F0000}"/>
    <cellStyle name="Comma0 7 2" xfId="9480" xr:uid="{458FDFCC-47AA-47E9-A87B-A8955EB8D271}"/>
    <cellStyle name="Comma0 8" xfId="5024" xr:uid="{00000000-0005-0000-0000-0000390F0000}"/>
    <cellStyle name="Comma0 8 2" xfId="9481" xr:uid="{B6AFC754-4EAF-42A1-85C3-F39B7946604A}"/>
    <cellStyle name="Comma0 9" xfId="5025" xr:uid="{00000000-0005-0000-0000-00003A0F0000}"/>
    <cellStyle name="Comma0 9 2" xfId="9482" xr:uid="{1C230EF2-0263-4335-A39C-C0FB1CE42A9B}"/>
    <cellStyle name="Copied" xfId="3094" xr:uid="{00000000-0005-0000-0000-00003B0F0000}"/>
    <cellStyle name="Copied 10" xfId="5026" xr:uid="{00000000-0005-0000-0000-00003C0F0000}"/>
    <cellStyle name="Copied 10 2" xfId="9483" xr:uid="{63988929-46F4-40B5-B982-F5D19158CBF1}"/>
    <cellStyle name="Copied 11" xfId="3866" xr:uid="{00000000-0005-0000-0000-00003D0F0000}"/>
    <cellStyle name="Copied 11 2" xfId="9484" xr:uid="{B3FBB22B-36C5-4A24-B302-72E8DA73FC52}"/>
    <cellStyle name="Copied 12" xfId="5027" xr:uid="{00000000-0005-0000-0000-00003E0F0000}"/>
    <cellStyle name="Copied 12 2" xfId="9485" xr:uid="{2681DA0D-564A-4821-9811-9D003D827D0E}"/>
    <cellStyle name="Copied 13" xfId="5028" xr:uid="{00000000-0005-0000-0000-00003F0F0000}"/>
    <cellStyle name="Copied 13 2" xfId="9486" xr:uid="{2905699B-1CA1-48F2-B395-033D95D587F3}"/>
    <cellStyle name="Copied 14" xfId="4289" xr:uid="{00000000-0005-0000-0000-0000400F0000}"/>
    <cellStyle name="Copied 14 2" xfId="9487" xr:uid="{3F797E61-CCC7-4A40-931C-AB577754BD02}"/>
    <cellStyle name="Copied 15" xfId="5030" xr:uid="{00000000-0005-0000-0000-0000410F0000}"/>
    <cellStyle name="Copied 15 2" xfId="9488" xr:uid="{E594487C-8F75-4CDC-85B2-221AE6A8C619}"/>
    <cellStyle name="Copied 16" xfId="40" xr:uid="{00000000-0005-0000-0000-0000420F0000}"/>
    <cellStyle name="Copied 16 2" xfId="9489" xr:uid="{ADCE74FB-2D44-4592-B99D-EAAB62A43FBA}"/>
    <cellStyle name="Copied 17" xfId="7456" xr:uid="{5F0B1B53-4A51-4179-920E-7378B7FD9E68}"/>
    <cellStyle name="Copied 2" xfId="5032" xr:uid="{00000000-0005-0000-0000-0000430F0000}"/>
    <cellStyle name="Copied 2 2" xfId="9490" xr:uid="{22D7FE48-0C14-4CC7-8233-70D540C1CB3B}"/>
    <cellStyle name="Copied 3" xfId="5033" xr:uid="{00000000-0005-0000-0000-0000440F0000}"/>
    <cellStyle name="Copied 3 2" xfId="9491" xr:uid="{BD144BA4-9555-47BE-AF6C-D9F1F4718FD1}"/>
    <cellStyle name="Copied 4" xfId="5034" xr:uid="{00000000-0005-0000-0000-0000450F0000}"/>
    <cellStyle name="Copied 4 2" xfId="9492" xr:uid="{04F0DAF0-BD94-46D2-BC21-E54692409B43}"/>
    <cellStyle name="Copied 5" xfId="5035" xr:uid="{00000000-0005-0000-0000-0000460F0000}"/>
    <cellStyle name="Copied 5 2" xfId="9493" xr:uid="{41BF4849-3942-4783-B146-E5A8BE877CD1}"/>
    <cellStyle name="Copied 6" xfId="5036" xr:uid="{00000000-0005-0000-0000-0000470F0000}"/>
    <cellStyle name="Copied 6 2" xfId="9494" xr:uid="{543DA399-D953-4406-8F6D-CB04CCA107B7}"/>
    <cellStyle name="Copied 7" xfId="5037" xr:uid="{00000000-0005-0000-0000-0000480F0000}"/>
    <cellStyle name="Copied 7 2" xfId="9495" xr:uid="{173DAAC6-F771-458A-8462-308273E82B7C}"/>
    <cellStyle name="Copied 8" xfId="2809" xr:uid="{00000000-0005-0000-0000-0000490F0000}"/>
    <cellStyle name="Copied 8 2" xfId="9496" xr:uid="{90BD3717-17A5-4B39-A3E9-8F519EFAB28D}"/>
    <cellStyle name="Copied 9" xfId="2814" xr:uid="{00000000-0005-0000-0000-00004A0F0000}"/>
    <cellStyle name="Copied 9 2" xfId="9497" xr:uid="{327C1AF0-37A5-41C3-AAB6-CC7E3B6C7784}"/>
    <cellStyle name="Curren - Style3" xfId="773" xr:uid="{00000000-0005-0000-0000-00004B0F0000}"/>
    <cellStyle name="Curren - Style3 2" xfId="7457" xr:uid="{699AC451-F7A1-4468-85BB-3E05E42F58AF}"/>
    <cellStyle name="Curren - Style4" xfId="516" xr:uid="{00000000-0005-0000-0000-00004C0F0000}"/>
    <cellStyle name="Curren - Style4 2" xfId="7458" xr:uid="{523A16BA-6648-422B-BB11-90AEAF161CE6}"/>
    <cellStyle name="Currency [0]b" xfId="5038" xr:uid="{00000000-0005-0000-0000-00004D0F0000}"/>
    <cellStyle name="Currency [00]" xfId="2472" xr:uid="{00000000-0005-0000-0000-00004E0F0000}"/>
    <cellStyle name="Currency [00] 2" xfId="7459" xr:uid="{8AA2BF2C-6727-4516-9E1E-B342A1BB1E3B}"/>
    <cellStyle name="Currency 2" xfId="5039" xr:uid="{00000000-0005-0000-0000-00004F0F0000}"/>
    <cellStyle name="Currency 2 2" xfId="4371" xr:uid="{00000000-0005-0000-0000-0000500F0000}"/>
    <cellStyle name="Currency 2 2 2" xfId="9499" xr:uid="{C1B6F8A3-AF2A-4E4D-A4B9-781247382D47}"/>
    <cellStyle name="Currency 2 3" xfId="9498" xr:uid="{35DCE4ED-ACE8-43B5-AE16-CEC30FC0B2BC}"/>
    <cellStyle name="Currency 3" xfId="7193" xr:uid="{29376A01-F37F-4BD8-A4A3-F0EEC23B3663}"/>
    <cellStyle name="currency(2)" xfId="1740" xr:uid="{00000000-0005-0000-0000-0000510F0000}"/>
    <cellStyle name="currency(2) 2" xfId="5040" xr:uid="{00000000-0005-0000-0000-0000520F0000}"/>
    <cellStyle name="Currency0" xfId="506" xr:uid="{00000000-0005-0000-0000-0000530F0000}"/>
    <cellStyle name="Currency0 10" xfId="5042" xr:uid="{00000000-0005-0000-0000-0000540F0000}"/>
    <cellStyle name="Currency0 10 2" xfId="9500" xr:uid="{C0542DF8-CE38-4985-AD75-88D9D9649CCD}"/>
    <cellStyle name="Currency0 11" xfId="4015" xr:uid="{00000000-0005-0000-0000-0000550F0000}"/>
    <cellStyle name="Currency0 11 2" xfId="9501" xr:uid="{DC85F261-9C5E-42E7-A89F-2FED843D5493}"/>
    <cellStyle name="Currency0 12" xfId="5043" xr:uid="{00000000-0005-0000-0000-0000560F0000}"/>
    <cellStyle name="Currency0 12 2" xfId="9502" xr:uid="{EA3CB848-40E4-4A0A-AD4E-2AE1C9DC216E}"/>
    <cellStyle name="Currency0 13" xfId="5045" xr:uid="{00000000-0005-0000-0000-0000570F0000}"/>
    <cellStyle name="Currency0 13 2" xfId="9503" xr:uid="{DA4E12AD-CB3A-4F3C-9EEE-CBED128132E5}"/>
    <cellStyle name="Currency0 14" xfId="5047" xr:uid="{00000000-0005-0000-0000-0000580F0000}"/>
    <cellStyle name="Currency0 14 2" xfId="9504" xr:uid="{5C61ABC5-212F-435A-A502-8BF00C7E7C4C}"/>
    <cellStyle name="Currency0 15" xfId="5049" xr:uid="{00000000-0005-0000-0000-0000590F0000}"/>
    <cellStyle name="Currency0 15 2" xfId="9505" xr:uid="{484E3064-CBBB-463F-88B8-EC9675FECD8F}"/>
    <cellStyle name="Currency0 16" xfId="1557" xr:uid="{00000000-0005-0000-0000-00005A0F0000}"/>
    <cellStyle name="Currency0 16 2" xfId="9506" xr:uid="{F49E71A1-F2F2-4C1B-9885-5EB348BD083A}"/>
    <cellStyle name="Currency0 17" xfId="351" xr:uid="{00000000-0005-0000-0000-00005B0F0000}"/>
    <cellStyle name="Currency0 17 2" xfId="9507" xr:uid="{8D423033-ED82-49EA-A015-D55D95B5BD23}"/>
    <cellStyle name="Currency0 18" xfId="7460" xr:uid="{ED08F648-9DD1-4A3F-80A0-532D2EEA8E00}"/>
    <cellStyle name="Currency0 2" xfId="5050" xr:uid="{00000000-0005-0000-0000-00005C0F0000}"/>
    <cellStyle name="Currency0 2 2" xfId="9508" xr:uid="{68EB57FD-6AEA-4508-A092-3E738484FD0D}"/>
    <cellStyle name="Currency0 3" xfId="5051" xr:uid="{00000000-0005-0000-0000-00005D0F0000}"/>
    <cellStyle name="Currency0 3 2" xfId="9509" xr:uid="{7B96D65E-CE12-4DBC-8AFE-885ADC84FD7F}"/>
    <cellStyle name="Currency0 4" xfId="5052" xr:uid="{00000000-0005-0000-0000-00005E0F0000}"/>
    <cellStyle name="Currency0 4 2" xfId="9510" xr:uid="{34F1C824-F8AA-47D7-8DAA-8CE806AE0370}"/>
    <cellStyle name="Currency0 5" xfId="4447" xr:uid="{00000000-0005-0000-0000-00005F0F0000}"/>
    <cellStyle name="Currency0 5 2" xfId="9511" xr:uid="{303F24D8-088E-4B2A-9BDA-9CD3AD5C7E17}"/>
    <cellStyle name="Currency0 6" xfId="5053" xr:uid="{00000000-0005-0000-0000-0000600F0000}"/>
    <cellStyle name="Currency0 6 2" xfId="9512" xr:uid="{8362CEAD-D8F9-4941-93B2-AEB0FA1DE1D4}"/>
    <cellStyle name="Currency0 7" xfId="3954" xr:uid="{00000000-0005-0000-0000-0000610F0000}"/>
    <cellStyle name="Currency0 7 2" xfId="9513" xr:uid="{EBD18EE3-1421-421B-B882-11E4D0EB5B33}"/>
    <cellStyle name="Currency0 8" xfId="5055" xr:uid="{00000000-0005-0000-0000-0000620F0000}"/>
    <cellStyle name="Currency0 8 2" xfId="9514" xr:uid="{EF500898-9877-44DE-8653-558CF931E51E}"/>
    <cellStyle name="Currency0 9" xfId="5056" xr:uid="{00000000-0005-0000-0000-0000630F0000}"/>
    <cellStyle name="Currency0 9 2" xfId="9515" xr:uid="{5FF59475-908D-43D7-9707-B6C3F1E802C1}"/>
    <cellStyle name="Currency1" xfId="4134" xr:uid="{00000000-0005-0000-0000-0000640F0000}"/>
    <cellStyle name="Currency1 10" xfId="5058" xr:uid="{00000000-0005-0000-0000-0000650F0000}"/>
    <cellStyle name="Currency1 11" xfId="4033" xr:uid="{00000000-0005-0000-0000-0000660F0000}"/>
    <cellStyle name="Currency1 12" xfId="5059" xr:uid="{00000000-0005-0000-0000-0000670F0000}"/>
    <cellStyle name="Currency1 13" xfId="5060" xr:uid="{00000000-0005-0000-0000-0000680F0000}"/>
    <cellStyle name="Currency1 14" xfId="5061" xr:uid="{00000000-0005-0000-0000-0000690F0000}"/>
    <cellStyle name="Currency1 15" xfId="5062" xr:uid="{00000000-0005-0000-0000-00006A0F0000}"/>
    <cellStyle name="Currency1 16" xfId="190" xr:uid="{00000000-0005-0000-0000-00006B0F0000}"/>
    <cellStyle name="Currency1 17" xfId="7461" xr:uid="{146180BD-962A-4E53-AD61-6BDECFB3B483}"/>
    <cellStyle name="Currency1 2" xfId="5063" xr:uid="{00000000-0005-0000-0000-00006C0F0000}"/>
    <cellStyle name="Currency1 2 2" xfId="9516" xr:uid="{43163139-7277-4142-B7CC-10D4F5A50553}"/>
    <cellStyle name="Currency1 3" xfId="5064" xr:uid="{00000000-0005-0000-0000-00006D0F0000}"/>
    <cellStyle name="Currency1 4" xfId="5066" xr:uid="{00000000-0005-0000-0000-00006E0F0000}"/>
    <cellStyle name="Currency1 5" xfId="4449" xr:uid="{00000000-0005-0000-0000-00006F0F0000}"/>
    <cellStyle name="Currency1 6" xfId="5067" xr:uid="{00000000-0005-0000-0000-0000700F0000}"/>
    <cellStyle name="Currency1 7" xfId="5068" xr:uid="{00000000-0005-0000-0000-0000710F0000}"/>
    <cellStyle name="Currency1 8" xfId="5070" xr:uid="{00000000-0005-0000-0000-0000720F0000}"/>
    <cellStyle name="Currency1 9" xfId="5071" xr:uid="{00000000-0005-0000-0000-0000730F0000}"/>
    <cellStyle name="Dan" xfId="1638" xr:uid="{00000000-0005-0000-0000-0000740F0000}"/>
    <cellStyle name="Dan 10" xfId="3568" xr:uid="{00000000-0005-0000-0000-0000750F0000}"/>
    <cellStyle name="Dan 10 2" xfId="9517" xr:uid="{5A7D1021-E9E7-4F35-9368-D5F221A53406}"/>
    <cellStyle name="Dan 11" xfId="3570" xr:uid="{00000000-0005-0000-0000-0000760F0000}"/>
    <cellStyle name="Dan 11 2" xfId="9518" xr:uid="{C593C14F-41BD-4011-A6F9-91307A6E4465}"/>
    <cellStyle name="Dan 12" xfId="3572" xr:uid="{00000000-0005-0000-0000-0000770F0000}"/>
    <cellStyle name="Dan 12 2" xfId="9519" xr:uid="{AE2839CE-11A6-404A-9E13-839FF62C0A60}"/>
    <cellStyle name="Dan 13" xfId="3575" xr:uid="{00000000-0005-0000-0000-0000780F0000}"/>
    <cellStyle name="Dan 13 2" xfId="9520" xr:uid="{F99EDE90-7B93-45BB-832A-4C94DA5A765E}"/>
    <cellStyle name="Dan 14" xfId="3578" xr:uid="{00000000-0005-0000-0000-0000790F0000}"/>
    <cellStyle name="Dan 14 2" xfId="9521" xr:uid="{C19B522D-4437-4BBF-A42D-F22627DEA582}"/>
    <cellStyle name="Dan 15" xfId="3581" xr:uid="{00000000-0005-0000-0000-00007A0F0000}"/>
    <cellStyle name="Dan 15 2" xfId="9522" xr:uid="{C75928E4-111E-4B0B-B7BB-41DA0A3C61C5}"/>
    <cellStyle name="Dan 16" xfId="3583" xr:uid="{00000000-0005-0000-0000-00007B0F0000}"/>
    <cellStyle name="Dan 16 2" xfId="9523" xr:uid="{B524E254-380A-4E92-B488-CB6F468DC718}"/>
    <cellStyle name="Dan 17" xfId="7462" xr:uid="{0BD630A0-8AF4-4FCA-9A86-6DDC5C049206}"/>
    <cellStyle name="Dan 2" xfId="5072" xr:uid="{00000000-0005-0000-0000-00007C0F0000}"/>
    <cellStyle name="Dan 2 2" xfId="9524" xr:uid="{EB8ADF40-7AE9-4689-B586-6E471713C961}"/>
    <cellStyle name="Dan 3" xfId="4763" xr:uid="{00000000-0005-0000-0000-00007D0F0000}"/>
    <cellStyle name="Dan 3 2" xfId="9525" xr:uid="{134CA001-E6DA-4473-8EB9-F89644CBDF86}"/>
    <cellStyle name="Dan 4" xfId="4768" xr:uid="{00000000-0005-0000-0000-00007E0F0000}"/>
    <cellStyle name="Dan 4 2" xfId="9526" xr:uid="{7579BA0F-BD56-4EDB-824F-D08855B5B2FB}"/>
    <cellStyle name="Dan 5" xfId="5073" xr:uid="{00000000-0005-0000-0000-00007F0F0000}"/>
    <cellStyle name="Dan 5 2" xfId="9527" xr:uid="{37C85E47-E373-4471-973C-A80425FBE830}"/>
    <cellStyle name="Dan 6" xfId="5074" xr:uid="{00000000-0005-0000-0000-0000800F0000}"/>
    <cellStyle name="Dan 6 2" xfId="9528" xr:uid="{C5C35983-02DF-4CEC-A860-BFE9591E1FDE}"/>
    <cellStyle name="Dan 7" xfId="5075" xr:uid="{00000000-0005-0000-0000-0000810F0000}"/>
    <cellStyle name="Dan 7 2" xfId="9529" xr:uid="{523A4C42-4A3D-4073-A6CC-A0CFB8525C18}"/>
    <cellStyle name="Dan 8" xfId="1429" xr:uid="{00000000-0005-0000-0000-0000820F0000}"/>
    <cellStyle name="Dan 8 2" xfId="9530" xr:uid="{CCDED122-7A50-42D4-A09B-3BAA0AFF4DC1}"/>
    <cellStyle name="Dan 9" xfId="4404" xr:uid="{00000000-0005-0000-0000-0000830F0000}"/>
    <cellStyle name="Dan 9 2" xfId="9531" xr:uid="{71190E99-CC1C-4A2C-A883-BAF7A20483C9}"/>
    <cellStyle name="Date" xfId="5077" xr:uid="{00000000-0005-0000-0000-0000840F0000}"/>
    <cellStyle name="Date 10" xfId="5078" xr:uid="{00000000-0005-0000-0000-0000850F0000}"/>
    <cellStyle name="Date 10 2" xfId="9532" xr:uid="{74223BAF-4922-4E7C-A62B-DBB7772E2BBD}"/>
    <cellStyle name="Date 11" xfId="5079" xr:uid="{00000000-0005-0000-0000-0000860F0000}"/>
    <cellStyle name="Date 11 2" xfId="9533" xr:uid="{FB3FD5BE-0AA4-46B5-9E22-4E884FA1F7D8}"/>
    <cellStyle name="Date 12" xfId="5080" xr:uid="{00000000-0005-0000-0000-0000870F0000}"/>
    <cellStyle name="Date 12 2" xfId="9534" xr:uid="{0694A458-77BE-4AA4-A1C3-3C4936F4F641}"/>
    <cellStyle name="Date 13" xfId="5081" xr:uid="{00000000-0005-0000-0000-0000880F0000}"/>
    <cellStyle name="Date 13 2" xfId="9535" xr:uid="{7509F742-DFE2-4EB9-8C4D-85B0DAEC1938}"/>
    <cellStyle name="Date 14" xfId="4044" xr:uid="{00000000-0005-0000-0000-0000890F0000}"/>
    <cellStyle name="Date 14 2" xfId="9536" xr:uid="{D3CD96FE-3B2C-40D6-8912-E75C9D19157F}"/>
    <cellStyle name="Date 15" xfId="4046" xr:uid="{00000000-0005-0000-0000-00008A0F0000}"/>
    <cellStyle name="Date 15 2" xfId="9537" xr:uid="{9FB62843-0294-4254-9E2C-2B7FB4200B09}"/>
    <cellStyle name="Date 16" xfId="5082" xr:uid="{00000000-0005-0000-0000-00008B0F0000}"/>
    <cellStyle name="Date 16 2" xfId="9538" xr:uid="{DD2292C8-C32D-47F3-9CB8-DC3E50C85480}"/>
    <cellStyle name="Date 2" xfId="4191" xr:uid="{00000000-0005-0000-0000-00008C0F0000}"/>
    <cellStyle name="Date 3" xfId="1368" xr:uid="{00000000-0005-0000-0000-00008D0F0000}"/>
    <cellStyle name="Date 4" xfId="3228" xr:uid="{00000000-0005-0000-0000-00008E0F0000}"/>
    <cellStyle name="Date 4 2" xfId="9539" xr:uid="{2BA14835-0EEF-4A95-9875-41F58D808F49}"/>
    <cellStyle name="Date 5" xfId="3232" xr:uid="{00000000-0005-0000-0000-00008F0F0000}"/>
    <cellStyle name="Date 5 2" xfId="9540" xr:uid="{79532407-7203-4B2E-B4A1-50FDB573CAFA}"/>
    <cellStyle name="Date 6" xfId="3234" xr:uid="{00000000-0005-0000-0000-0000900F0000}"/>
    <cellStyle name="Date 6 2" xfId="9541" xr:uid="{8BAD5A94-9E0C-40FA-8797-8708E33163DE}"/>
    <cellStyle name="Date 7" xfId="3238" xr:uid="{00000000-0005-0000-0000-0000910F0000}"/>
    <cellStyle name="Date 7 2" xfId="9542" xr:uid="{2EB445D5-9796-4E86-9E25-8501B339F1CF}"/>
    <cellStyle name="Date 8" xfId="3241" xr:uid="{00000000-0005-0000-0000-0000920F0000}"/>
    <cellStyle name="Date 8 2" xfId="9543" xr:uid="{B214ACFA-6821-497F-BC01-6FE1C469A24D}"/>
    <cellStyle name="Date 9" xfId="444" xr:uid="{00000000-0005-0000-0000-0000930F0000}"/>
    <cellStyle name="Date 9 2" xfId="9544" xr:uid="{5167C12A-1231-46DE-A689-BF9FF46902E3}"/>
    <cellStyle name="Date Short" xfId="5083" xr:uid="{00000000-0005-0000-0000-0000940F0000}"/>
    <cellStyle name="Dezimal [0]_35ERI8T2gbIEMixb4v26icuOo" xfId="4756" xr:uid="{00000000-0005-0000-0000-0000950F0000}"/>
    <cellStyle name="Dezimal_35ERI8T2gbIEMixb4v26icuOo" xfId="3159" xr:uid="{00000000-0005-0000-0000-0000960F0000}"/>
    <cellStyle name="Dollar (zero dec)" xfId="4476" xr:uid="{00000000-0005-0000-0000-0000970F0000}"/>
    <cellStyle name="Dollar (zero dec) 10" xfId="5084" xr:uid="{00000000-0005-0000-0000-0000980F0000}"/>
    <cellStyle name="Dollar (zero dec) 11" xfId="5085" xr:uid="{00000000-0005-0000-0000-0000990F0000}"/>
    <cellStyle name="Dollar (zero dec) 12" xfId="5087" xr:uid="{00000000-0005-0000-0000-00009A0F0000}"/>
    <cellStyle name="Dollar (zero dec) 13" xfId="5088" xr:uid="{00000000-0005-0000-0000-00009B0F0000}"/>
    <cellStyle name="Dollar (zero dec) 14" xfId="5089" xr:uid="{00000000-0005-0000-0000-00009C0F0000}"/>
    <cellStyle name="Dollar (zero dec) 15" xfId="5090" xr:uid="{00000000-0005-0000-0000-00009D0F0000}"/>
    <cellStyle name="Dollar (zero dec) 16" xfId="5091" xr:uid="{00000000-0005-0000-0000-00009E0F0000}"/>
    <cellStyle name="Dollar (zero dec) 17" xfId="7463" xr:uid="{A93E6417-61C3-4780-93AE-1B9674B08AB2}"/>
    <cellStyle name="Dollar (zero dec) 2" xfId="223" xr:uid="{00000000-0005-0000-0000-00009F0F0000}"/>
    <cellStyle name="Dollar (zero dec) 2 2" xfId="9545" xr:uid="{DEDB3B99-16CB-4CED-B6CB-F22B58AE5D98}"/>
    <cellStyle name="Dollar (zero dec) 3" xfId="2141" xr:uid="{00000000-0005-0000-0000-0000A00F0000}"/>
    <cellStyle name="Dollar (zero dec) 4" xfId="5092" xr:uid="{00000000-0005-0000-0000-0000A10F0000}"/>
    <cellStyle name="Dollar (zero dec) 5" xfId="5093" xr:uid="{00000000-0005-0000-0000-0000A20F0000}"/>
    <cellStyle name="Dollar (zero dec) 6" xfId="5095" xr:uid="{00000000-0005-0000-0000-0000A30F0000}"/>
    <cellStyle name="Dollar (zero dec) 7" xfId="2273" xr:uid="{00000000-0005-0000-0000-0000A40F0000}"/>
    <cellStyle name="Dollar (zero dec) 8" xfId="5097" xr:uid="{00000000-0005-0000-0000-0000A50F0000}"/>
    <cellStyle name="Dollar (zero dec) 9" xfId="5099" xr:uid="{00000000-0005-0000-0000-0000A60F0000}"/>
    <cellStyle name="E&amp;Y House" xfId="3420" xr:uid="{00000000-0005-0000-0000-0000A70F0000}"/>
    <cellStyle name="E&amp;Y House 2" xfId="1852" xr:uid="{00000000-0005-0000-0000-0000A80F0000}"/>
    <cellStyle name="E&amp;Y House 2 2" xfId="10962" xr:uid="{565B3EA6-B693-4A4D-B92A-7427B0C8C9D9}"/>
    <cellStyle name="E&amp;Y House_WP1 (8 col)" xfId="5100" xr:uid="{00000000-0005-0000-0000-0000A90F0000}"/>
    <cellStyle name="Emphasis 1" xfId="5101" xr:uid="{00000000-0005-0000-0000-0000AA0F0000}"/>
    <cellStyle name="Emphasis 2" xfId="3531" xr:uid="{00000000-0005-0000-0000-0000AB0F0000}"/>
    <cellStyle name="Emphasis 3" xfId="5102" xr:uid="{00000000-0005-0000-0000-0000AC0F0000}"/>
    <cellStyle name="Enter Currency (0)" xfId="4214" xr:uid="{00000000-0005-0000-0000-0000AD0F0000}"/>
    <cellStyle name="Enter Currency (0) 2" xfId="7464" xr:uid="{9AC11F0C-EC14-433E-929A-318841224CAC}"/>
    <cellStyle name="Enter Currency (2)" xfId="5103" xr:uid="{00000000-0005-0000-0000-0000AE0F0000}"/>
    <cellStyle name="Enter Currency (2) 2" xfId="7465" xr:uid="{71F658BE-C8FC-4D4A-9362-488EF2FD80BF}"/>
    <cellStyle name="Enter Units (0)" xfId="5104" xr:uid="{00000000-0005-0000-0000-0000AF0F0000}"/>
    <cellStyle name="Enter Units (0) 2" xfId="7466" xr:uid="{76A9D68F-0F8A-4D0E-B63E-B1D083CCFA6F}"/>
    <cellStyle name="Enter Units (1)" xfId="5105" xr:uid="{00000000-0005-0000-0000-0000B00F0000}"/>
    <cellStyle name="Enter Units (1) 2" xfId="7467" xr:uid="{B9F8D28B-18B7-4D61-8D19-FC658C5B3122}"/>
    <cellStyle name="Enter Units (2)" xfId="1799" xr:uid="{00000000-0005-0000-0000-0000B10F0000}"/>
    <cellStyle name="Enter Units (2) 2" xfId="7468" xr:uid="{A2683E4A-68CB-429D-BA05-E238AB52517E}"/>
    <cellStyle name="Entered" xfId="5106" xr:uid="{00000000-0005-0000-0000-0000B20F0000}"/>
    <cellStyle name="Entered 10" xfId="4467" xr:uid="{00000000-0005-0000-0000-0000B30F0000}"/>
    <cellStyle name="Entered 10 2" xfId="9546" xr:uid="{3BF0EB79-5256-4525-8320-5FB199E77A11}"/>
    <cellStyle name="Entered 11" xfId="4477" xr:uid="{00000000-0005-0000-0000-0000B40F0000}"/>
    <cellStyle name="Entered 11 2" xfId="9547" xr:uid="{03FE5382-87E3-43B4-9957-DE69C3B6E193}"/>
    <cellStyle name="Entered 12" xfId="1928" xr:uid="{00000000-0005-0000-0000-0000B50F0000}"/>
    <cellStyle name="Entered 12 2" xfId="9548" xr:uid="{70ABD04A-01C6-4D00-9A57-BDABECE9B95E}"/>
    <cellStyle name="Entered 13" xfId="419" xr:uid="{00000000-0005-0000-0000-0000B60F0000}"/>
    <cellStyle name="Entered 13 2" xfId="9549" xr:uid="{2CB167AD-202D-425E-A85E-F4DBF6A4BBF6}"/>
    <cellStyle name="Entered 14" xfId="4490" xr:uid="{00000000-0005-0000-0000-0000B70F0000}"/>
    <cellStyle name="Entered 14 2" xfId="9550" xr:uid="{3F3B13E0-820A-4FA7-B0B5-5C2B1D48EB7B}"/>
    <cellStyle name="Entered 15" xfId="3725" xr:uid="{00000000-0005-0000-0000-0000B80F0000}"/>
    <cellStyle name="Entered 15 2" xfId="9551" xr:uid="{B7DF6B1F-1E58-4D05-A481-8B5781730C90}"/>
    <cellStyle name="Entered 16" xfId="3731" xr:uid="{00000000-0005-0000-0000-0000B90F0000}"/>
    <cellStyle name="Entered 16 2" xfId="9552" xr:uid="{59DDCDF0-6FF7-49AD-BFA7-A80419AF9595}"/>
    <cellStyle name="Entered 17" xfId="7469" xr:uid="{AB6F9253-68AC-4CB7-B8F7-0D5A3CE5DEFC}"/>
    <cellStyle name="Entered 2" xfId="3153" xr:uid="{00000000-0005-0000-0000-0000BA0F0000}"/>
    <cellStyle name="Entered 2 2" xfId="9553" xr:uid="{8CEDEF25-3D24-4223-8F05-D270948093DF}"/>
    <cellStyle name="Entered 3" xfId="3155" xr:uid="{00000000-0005-0000-0000-0000BB0F0000}"/>
    <cellStyle name="Entered 3 2" xfId="9554" xr:uid="{4FB16E4F-41F2-4DF5-AE3A-8F04C0B7AF5C}"/>
    <cellStyle name="Entered 4" xfId="5107" xr:uid="{00000000-0005-0000-0000-0000BC0F0000}"/>
    <cellStyle name="Entered 4 2" xfId="9555" xr:uid="{B99C550C-7D7F-4479-B02A-71132796F2A6}"/>
    <cellStyle name="Entered 5" xfId="2504" xr:uid="{00000000-0005-0000-0000-0000BD0F0000}"/>
    <cellStyle name="Entered 5 2" xfId="9556" xr:uid="{25B110D5-FE07-473D-A791-BD9F88DCA9BA}"/>
    <cellStyle name="Entered 6" xfId="554" xr:uid="{00000000-0005-0000-0000-0000BE0F0000}"/>
    <cellStyle name="Entered 6 2" xfId="9557" xr:uid="{954D0BE1-7DD6-4101-9E80-1A4902836C63}"/>
    <cellStyle name="Entered 7" xfId="826" xr:uid="{00000000-0005-0000-0000-0000BF0F0000}"/>
    <cellStyle name="Entered 7 2" xfId="9558" xr:uid="{DD473833-704B-4BF0-BA82-788FA3287CBF}"/>
    <cellStyle name="Entered 8" xfId="4388" xr:uid="{00000000-0005-0000-0000-0000C00F0000}"/>
    <cellStyle name="Entered 8 2" xfId="9559" xr:uid="{107846B0-08E4-498F-910A-824E047771CC}"/>
    <cellStyle name="Entered 9" xfId="4390" xr:uid="{00000000-0005-0000-0000-0000C10F0000}"/>
    <cellStyle name="Entered 9 2" xfId="9560" xr:uid="{A8D2FD8B-2E2C-47C4-8C4D-79E8937CCA21}"/>
    <cellStyle name="Excel Built-in Normal" xfId="5108" xr:uid="{00000000-0005-0000-0000-0000C20F0000}"/>
    <cellStyle name="Excel Built-in Normal 2" xfId="9561" xr:uid="{32EF82CC-421B-4321-89C8-0833C080CA4F}"/>
    <cellStyle name="Excel_BuiltIn_Comma 1" xfId="5109" xr:uid="{00000000-0005-0000-0000-0000C30F0000}"/>
    <cellStyle name="Explanatory Text 10 2" xfId="5004" xr:uid="{00000000-0005-0000-0000-0000C40F0000}"/>
    <cellStyle name="Explanatory Text 10 2 2" xfId="9562" xr:uid="{0C46E67A-9A07-4B8C-88FF-D171EEF4D0C9}"/>
    <cellStyle name="Explanatory Text 11 2" xfId="5111" xr:uid="{00000000-0005-0000-0000-0000C50F0000}"/>
    <cellStyle name="Explanatory Text 11 2 2" xfId="9563" xr:uid="{BD73FE5A-9EA3-468D-9A53-D20A6B5DDFC8}"/>
    <cellStyle name="Explanatory Text 12 2" xfId="5010" xr:uid="{00000000-0005-0000-0000-0000C60F0000}"/>
    <cellStyle name="Explanatory Text 12 2 2" xfId="9564" xr:uid="{425F8053-0DE8-46EC-8CC5-58B7D3BF29A8}"/>
    <cellStyle name="Explanatory Text 13 2" xfId="5113" xr:uid="{00000000-0005-0000-0000-0000C70F0000}"/>
    <cellStyle name="Explanatory Text 13 2 2" xfId="9565" xr:uid="{2D7AB0D9-06DB-4F47-8706-E8FC71DF5405}"/>
    <cellStyle name="Explanatory Text 14 2" xfId="4750" xr:uid="{00000000-0005-0000-0000-0000C80F0000}"/>
    <cellStyle name="Explanatory Text 14 2 2" xfId="9566" xr:uid="{91BCB657-21E3-4833-AEA5-5EB581B5A2EF}"/>
    <cellStyle name="Explanatory Text 15 2" xfId="5116" xr:uid="{00000000-0005-0000-0000-0000C90F0000}"/>
    <cellStyle name="Explanatory Text 15 2 2" xfId="9567" xr:uid="{C3169F2C-B94E-4CA7-B0AC-F007250E84DA}"/>
    <cellStyle name="Explanatory Text 16 2" xfId="5117" xr:uid="{00000000-0005-0000-0000-0000CA0F0000}"/>
    <cellStyle name="Explanatory Text 16 2 2" xfId="9568" xr:uid="{5FF18A10-7AC4-424D-98DA-9452F4E7A56A}"/>
    <cellStyle name="Explanatory Text 17 2" xfId="5118" xr:uid="{00000000-0005-0000-0000-0000CB0F0000}"/>
    <cellStyle name="Explanatory Text 17 2 2" xfId="9569" xr:uid="{389C7AAD-8F59-4264-9698-14B8F6AC7EDF}"/>
    <cellStyle name="Explanatory Text 2" xfId="3021" xr:uid="{00000000-0005-0000-0000-0000CC0F0000}"/>
    <cellStyle name="Explanatory Text 2 10" xfId="1433" xr:uid="{00000000-0005-0000-0000-0000CD0F0000}"/>
    <cellStyle name="Explanatory Text 2 10 2" xfId="9570" xr:uid="{A38B3563-A7A5-4272-9B96-23DFB1FBD199}"/>
    <cellStyle name="Explanatory Text 2 11" xfId="2125" xr:uid="{00000000-0005-0000-0000-0000CE0F0000}"/>
    <cellStyle name="Explanatory Text 2 11 2" xfId="9571" xr:uid="{0729B73B-FADC-47D8-A71D-41A43886BBFB}"/>
    <cellStyle name="Explanatory Text 2 12" xfId="699" xr:uid="{00000000-0005-0000-0000-0000CF0F0000}"/>
    <cellStyle name="Explanatory Text 2 12 2" xfId="9572" xr:uid="{0D8C851C-AFC4-4E27-8C9B-4097B6041C17}"/>
    <cellStyle name="Explanatory Text 2 13" xfId="5119" xr:uid="{00000000-0005-0000-0000-0000D00F0000}"/>
    <cellStyle name="Explanatory Text 2 13 2" xfId="9573" xr:uid="{076EF3BE-AFC8-439D-8711-A2ADC0BC8C5E}"/>
    <cellStyle name="Explanatory Text 2 14" xfId="5120" xr:uid="{00000000-0005-0000-0000-0000D10F0000}"/>
    <cellStyle name="Explanatory Text 2 14 2" xfId="9574" xr:uid="{529BFD64-7559-4F73-AAF8-F3267A7165AE}"/>
    <cellStyle name="Explanatory Text 2 15" xfId="5122" xr:uid="{00000000-0005-0000-0000-0000D20F0000}"/>
    <cellStyle name="Explanatory Text 2 15 2" xfId="9575" xr:uid="{73D56D4E-31F7-47CB-968D-326F07BA91B3}"/>
    <cellStyle name="Explanatory Text 2 16" xfId="5123" xr:uid="{00000000-0005-0000-0000-0000D30F0000}"/>
    <cellStyle name="Explanatory Text 2 16 2" xfId="9576" xr:uid="{8B3F18C5-A2E2-467F-BC3C-E9E51BF92FB5}"/>
    <cellStyle name="Explanatory Text 2 17" xfId="5124" xr:uid="{00000000-0005-0000-0000-0000D40F0000}"/>
    <cellStyle name="Explanatory Text 2 17 2" xfId="9577" xr:uid="{B6F8BF6A-2267-46D7-947E-FF280E888FCB}"/>
    <cellStyle name="Explanatory Text 2 18" xfId="5125" xr:uid="{00000000-0005-0000-0000-0000D50F0000}"/>
    <cellStyle name="Explanatory Text 2 18 2" xfId="9578" xr:uid="{B04B7758-A005-4DD5-8923-0DB0D3BF25DA}"/>
    <cellStyle name="Explanatory Text 2 19" xfId="5126" xr:uid="{00000000-0005-0000-0000-0000D60F0000}"/>
    <cellStyle name="Explanatory Text 2 19 2" xfId="9579" xr:uid="{D0F8573D-4B9D-4319-87AE-176350BF2049}"/>
    <cellStyle name="Explanatory Text 2 2" xfId="4562" xr:uid="{00000000-0005-0000-0000-0000D70F0000}"/>
    <cellStyle name="Explanatory Text 2 2 2" xfId="5127" xr:uid="{00000000-0005-0000-0000-0000D80F0000}"/>
    <cellStyle name="Explanatory Text 2 2 2 2" xfId="9580" xr:uid="{F58E7640-B7C5-4DED-A411-C6AD801A6BCF}"/>
    <cellStyle name="Explanatory Text 2 2 3" xfId="5128" xr:uid="{00000000-0005-0000-0000-0000D90F0000}"/>
    <cellStyle name="Explanatory Text 2 2 3 2" xfId="9581" xr:uid="{BFDBF695-2B56-4C99-BB34-43DB3306CDE5}"/>
    <cellStyle name="Explanatory Text 2 20" xfId="5121" xr:uid="{00000000-0005-0000-0000-0000DA0F0000}"/>
    <cellStyle name="Explanatory Text 2 20 2" xfId="9582" xr:uid="{AE226CD9-E752-464D-A0CB-F25573B1B34F}"/>
    <cellStyle name="Explanatory Text 2 21" xfId="7470" xr:uid="{F6055903-ABA0-42A2-AF49-91D9B46E50E9}"/>
    <cellStyle name="Explanatory Text 2 3" xfId="1610" xr:uid="{00000000-0005-0000-0000-0000DB0F0000}"/>
    <cellStyle name="Explanatory Text 2 3 2" xfId="9583" xr:uid="{4843BC87-8D15-4468-985A-5DD428362CC7}"/>
    <cellStyle name="Explanatory Text 2 4" xfId="5130" xr:uid="{00000000-0005-0000-0000-0000DC0F0000}"/>
    <cellStyle name="Explanatory Text 2 4 2" xfId="9584" xr:uid="{598AFDC3-D6AA-475C-B71D-2A6F1D3FCE0D}"/>
    <cellStyle name="Explanatory Text 2 5" xfId="5132" xr:uid="{00000000-0005-0000-0000-0000DD0F0000}"/>
    <cellStyle name="Explanatory Text 2 5 2" xfId="9585" xr:uid="{21092CD1-8A9F-48CF-AD35-7225607F3A60}"/>
    <cellStyle name="Explanatory Text 2 6" xfId="5134" xr:uid="{00000000-0005-0000-0000-0000DE0F0000}"/>
    <cellStyle name="Explanatory Text 2 6 2" xfId="9586" xr:uid="{41C94A0D-8FFF-4880-B780-8D7F71107393}"/>
    <cellStyle name="Explanatory Text 2 7" xfId="5136" xr:uid="{00000000-0005-0000-0000-0000DF0F0000}"/>
    <cellStyle name="Explanatory Text 2 7 2" xfId="9587" xr:uid="{D0663DD7-B2EF-40CF-A3ED-D20E90F6D1AD}"/>
    <cellStyle name="Explanatory Text 2 8" xfId="5139" xr:uid="{00000000-0005-0000-0000-0000E00F0000}"/>
    <cellStyle name="Explanatory Text 2 9" xfId="5140" xr:uid="{00000000-0005-0000-0000-0000E10F0000}"/>
    <cellStyle name="Explanatory Text 2 9 2" xfId="9588" xr:uid="{D9390BE0-4E9E-4518-BA5D-C55431FB8B3D}"/>
    <cellStyle name="Explanatory Text 3" xfId="4200" xr:uid="{00000000-0005-0000-0000-0000E20F0000}"/>
    <cellStyle name="Explanatory Text 3 2" xfId="7471" xr:uid="{CB39699A-AC8D-450C-A07D-6CB2B7B8FD76}"/>
    <cellStyle name="Explanatory Text 4" xfId="4571" xr:uid="{00000000-0005-0000-0000-0000E30F0000}"/>
    <cellStyle name="Explanatory Text 4 2" xfId="4575" xr:uid="{00000000-0005-0000-0000-0000E40F0000}"/>
    <cellStyle name="Explanatory Text 4 2 2" xfId="9590" xr:uid="{807B5A0D-2ED2-455B-9629-DCBF3F4023C4}"/>
    <cellStyle name="Explanatory Text 4 3" xfId="9589" xr:uid="{E7D12827-5E8D-4BE7-8B43-F4598F308878}"/>
    <cellStyle name="Explanatory Text 5" xfId="4581" xr:uid="{00000000-0005-0000-0000-0000E50F0000}"/>
    <cellStyle name="Explanatory Text 5 2" xfId="4587" xr:uid="{00000000-0005-0000-0000-0000E60F0000}"/>
    <cellStyle name="Explanatory Text 5 2 2" xfId="9591" xr:uid="{45EC51A5-EE47-4523-9CB9-26FE963ED87D}"/>
    <cellStyle name="Explanatory Text 6" xfId="4597" xr:uid="{00000000-0005-0000-0000-0000E70F0000}"/>
    <cellStyle name="Explanatory Text 6 2" xfId="4604" xr:uid="{00000000-0005-0000-0000-0000E80F0000}"/>
    <cellStyle name="Explanatory Text 6 2 2" xfId="9592" xr:uid="{C9AFCB30-B802-4CE0-9E29-382E0566E4E6}"/>
    <cellStyle name="Explanatory Text 7" xfId="4610" xr:uid="{00000000-0005-0000-0000-0000E90F0000}"/>
    <cellStyle name="Explanatory Text 7 2" xfId="4616" xr:uid="{00000000-0005-0000-0000-0000EA0F0000}"/>
    <cellStyle name="Explanatory Text 7 2 2" xfId="9593" xr:uid="{1321B144-BCC7-469C-B51F-08AA337A5964}"/>
    <cellStyle name="Explanatory Text 8" xfId="4622" xr:uid="{00000000-0005-0000-0000-0000EB0F0000}"/>
    <cellStyle name="Explanatory Text 8 2" xfId="4625" xr:uid="{00000000-0005-0000-0000-0000EC0F0000}"/>
    <cellStyle name="Explanatory Text 8 2 2" xfId="9594" xr:uid="{251279A4-6197-4132-A396-97A104DC3F3E}"/>
    <cellStyle name="Explanatory Text 9 2" xfId="1492" xr:uid="{00000000-0005-0000-0000-0000ED0F0000}"/>
    <cellStyle name="Explanatory Text 9 2 2" xfId="9595" xr:uid="{D0E7126C-A13B-4E10-8CE7-7CBC1CFE0390}"/>
    <cellStyle name="Fixed" xfId="4843" xr:uid="{00000000-0005-0000-0000-0000EE0F0000}"/>
    <cellStyle name="Fixed 10" xfId="2262" xr:uid="{00000000-0005-0000-0000-0000EF0F0000}"/>
    <cellStyle name="Fixed 10 2" xfId="9596" xr:uid="{45D816FF-1DCF-4E03-812C-CC04774B5DFE}"/>
    <cellStyle name="Fixed 11" xfId="3371" xr:uid="{00000000-0005-0000-0000-0000F00F0000}"/>
    <cellStyle name="Fixed 11 2" xfId="9597" xr:uid="{C095EF78-A27D-4E06-8574-A5C3EC92E0A2}"/>
    <cellStyle name="Fixed 12" xfId="3373" xr:uid="{00000000-0005-0000-0000-0000F10F0000}"/>
    <cellStyle name="Fixed 12 2" xfId="9598" xr:uid="{758514F0-99E4-46DC-B68D-8F509929B94E}"/>
    <cellStyle name="Fixed 13" xfId="3375" xr:uid="{00000000-0005-0000-0000-0000F20F0000}"/>
    <cellStyle name="Fixed 13 2" xfId="9599" xr:uid="{6C249CFA-81B3-4535-BE94-90B06AE3A783}"/>
    <cellStyle name="Fixed 14" xfId="3380" xr:uid="{00000000-0005-0000-0000-0000F30F0000}"/>
    <cellStyle name="Fixed 14 2" xfId="9600" xr:uid="{43269D33-1909-40E5-82F4-E9B4A689B134}"/>
    <cellStyle name="Fixed 15" xfId="3386" xr:uid="{00000000-0005-0000-0000-0000F40F0000}"/>
    <cellStyle name="Fixed 15 2" xfId="9601" xr:uid="{AD0064E4-B678-4E6A-B957-656D9476E19D}"/>
    <cellStyle name="Fixed 16" xfId="5141" xr:uid="{00000000-0005-0000-0000-0000F50F0000}"/>
    <cellStyle name="Fixed 16 2" xfId="9602" xr:uid="{CA6FE4E6-2984-499E-BF71-57458A5B6774}"/>
    <cellStyle name="Fixed 2" xfId="3392" xr:uid="{00000000-0005-0000-0000-0000F60F0000}"/>
    <cellStyle name="Fixed 3" xfId="5142" xr:uid="{00000000-0005-0000-0000-0000F70F0000}"/>
    <cellStyle name="Fixed 4" xfId="5143" xr:uid="{00000000-0005-0000-0000-0000F80F0000}"/>
    <cellStyle name="Fixed 4 2" xfId="9603" xr:uid="{FEE1096F-8182-4C3D-87E5-A25273A688F1}"/>
    <cellStyle name="Fixed 5" xfId="5144" xr:uid="{00000000-0005-0000-0000-0000F90F0000}"/>
    <cellStyle name="Fixed 5 2" xfId="9604" xr:uid="{B02C5B71-8AAE-4868-BA8D-C8F5D994375E}"/>
    <cellStyle name="Fixed 6" xfId="5145" xr:uid="{00000000-0005-0000-0000-0000FA0F0000}"/>
    <cellStyle name="Fixed 6 2" xfId="9605" xr:uid="{2988D6C8-7CFE-46CF-AFD7-C398A61EE897}"/>
    <cellStyle name="Fixed 7" xfId="5146" xr:uid="{00000000-0005-0000-0000-0000FB0F0000}"/>
    <cellStyle name="Fixed 7 2" xfId="9606" xr:uid="{A1C5375B-6EE5-49D1-B818-35FD9B30373E}"/>
    <cellStyle name="Fixed 8" xfId="5147" xr:uid="{00000000-0005-0000-0000-0000FC0F0000}"/>
    <cellStyle name="Fixed 8 2" xfId="9607" xr:uid="{36A779ED-C963-4638-A3FB-7CF288356580}"/>
    <cellStyle name="Fixed 9" xfId="5148" xr:uid="{00000000-0005-0000-0000-0000FD0F0000}"/>
    <cellStyle name="Fixed 9 2" xfId="9608" xr:uid="{E0F7F3C6-8A65-434B-B418-863872F21EAC}"/>
    <cellStyle name="Format Number Column" xfId="5149" xr:uid="{00000000-0005-0000-0000-0000FE0F0000}"/>
    <cellStyle name="Format Number Column 10" xfId="2470" xr:uid="{00000000-0005-0000-0000-0000FF0F0000}"/>
    <cellStyle name="Format Number Column 11" xfId="2475" xr:uid="{00000000-0005-0000-0000-000000100000}"/>
    <cellStyle name="Format Number Column 12" xfId="2477" xr:uid="{00000000-0005-0000-0000-000001100000}"/>
    <cellStyle name="Format Number Column 13" xfId="2479" xr:uid="{00000000-0005-0000-0000-000002100000}"/>
    <cellStyle name="Format Number Column 14" xfId="2481" xr:uid="{00000000-0005-0000-0000-000003100000}"/>
    <cellStyle name="Format Number Column 15" xfId="2483" xr:uid="{00000000-0005-0000-0000-000004100000}"/>
    <cellStyle name="Format Number Column 16" xfId="2485" xr:uid="{00000000-0005-0000-0000-000005100000}"/>
    <cellStyle name="Format Number Column 17" xfId="7472" xr:uid="{16AC0759-6A10-40B4-B5F2-41D834C51311}"/>
    <cellStyle name="Format Number Column 2" xfId="5150" xr:uid="{00000000-0005-0000-0000-000006100000}"/>
    <cellStyle name="Format Number Column 2 2" xfId="9609" xr:uid="{348F0A83-5B70-4B68-98ED-927392D76C5B}"/>
    <cellStyle name="Format Number Column 3" xfId="5151" xr:uid="{00000000-0005-0000-0000-000007100000}"/>
    <cellStyle name="Format Number Column 4" xfId="5152" xr:uid="{00000000-0005-0000-0000-000008100000}"/>
    <cellStyle name="Format Number Column 5" xfId="5154" xr:uid="{00000000-0005-0000-0000-000009100000}"/>
    <cellStyle name="Format Number Column 6" xfId="5156" xr:uid="{00000000-0005-0000-0000-00000A100000}"/>
    <cellStyle name="Format Number Column 7" xfId="5158" xr:uid="{00000000-0005-0000-0000-00000B100000}"/>
    <cellStyle name="Format Number Column 8" xfId="5160" xr:uid="{00000000-0005-0000-0000-00000C100000}"/>
    <cellStyle name="Format Number Column 9" xfId="5162" xr:uid="{00000000-0005-0000-0000-00000D100000}"/>
    <cellStyle name="FRxAmtStyle" xfId="5163" xr:uid="{00000000-0005-0000-0000-00000E100000}"/>
    <cellStyle name="FRxAmtStyle 2" xfId="5164" xr:uid="{00000000-0005-0000-0000-00000F100000}"/>
    <cellStyle name="FRxAmtStyle 2 2" xfId="9611" xr:uid="{03A838DD-996E-48C3-8E8E-A0AE631D99E6}"/>
    <cellStyle name="FRxAmtStyle 3" xfId="2619" xr:uid="{00000000-0005-0000-0000-000010100000}"/>
    <cellStyle name="FRxAmtStyle 3 2" xfId="9612" xr:uid="{257EB1AF-A3B2-4142-AC1B-B7AA07EB4314}"/>
    <cellStyle name="FRxAmtStyle 4" xfId="2623" xr:uid="{00000000-0005-0000-0000-000011100000}"/>
    <cellStyle name="FRxAmtStyle 5" xfId="2627" xr:uid="{00000000-0005-0000-0000-000012100000}"/>
    <cellStyle name="FRxAmtStyle 6" xfId="9610" xr:uid="{5B2CEA89-D6A6-4435-9EEB-968C25CB587C}"/>
    <cellStyle name="FRxCurrStyle" xfId="5167" xr:uid="{00000000-0005-0000-0000-000013100000}"/>
    <cellStyle name="FRxCurrStyle 2" xfId="5168" xr:uid="{00000000-0005-0000-0000-000014100000}"/>
    <cellStyle name="FRxCurrStyle 2 2" xfId="9614" xr:uid="{00CA3FD3-8EFB-48D2-8D8E-10C98A0B38D0}"/>
    <cellStyle name="FRxCurrStyle 3" xfId="5169" xr:uid="{00000000-0005-0000-0000-000015100000}"/>
    <cellStyle name="FRxCurrStyle 3 2" xfId="9615" xr:uid="{1BC75799-1625-4EF1-8466-A778B2E78AEE}"/>
    <cellStyle name="FRxCurrStyle 4" xfId="5170" xr:uid="{00000000-0005-0000-0000-000016100000}"/>
    <cellStyle name="FRxCurrStyle 4 2" xfId="9616" xr:uid="{F09EB48A-0B2F-42B5-B5EC-3E011CC69A6B}"/>
    <cellStyle name="FRxCurrStyle 5" xfId="5171" xr:uid="{00000000-0005-0000-0000-000017100000}"/>
    <cellStyle name="FRxCurrStyle 5 2" xfId="9617" xr:uid="{B119654F-BAAC-43CD-AA50-3A5DE53F4D17}"/>
    <cellStyle name="FRxCurrStyle 6" xfId="9613" xr:uid="{E18CB007-F8EF-4AC6-84A2-EF9D53BD9674}"/>
    <cellStyle name="FRxPcntStyle" xfId="5173" xr:uid="{00000000-0005-0000-0000-000018100000}"/>
    <cellStyle name="FRxPcntStyle 2" xfId="5174" xr:uid="{00000000-0005-0000-0000-000019100000}"/>
    <cellStyle name="FRxPcntStyle 3" xfId="5175" xr:uid="{00000000-0005-0000-0000-00001A100000}"/>
    <cellStyle name="FRxPcntStyle 4" xfId="5176" xr:uid="{00000000-0005-0000-0000-00001B100000}"/>
    <cellStyle name="FRxPcntStyle 5" xfId="5177" xr:uid="{00000000-0005-0000-0000-00001C100000}"/>
    <cellStyle name="FRxPcntStyle 6" xfId="9618" xr:uid="{B36810D7-EBAA-42F4-B3E6-52A99EF8B5E9}"/>
    <cellStyle name="Good 10 2" xfId="5178" xr:uid="{00000000-0005-0000-0000-00001D100000}"/>
    <cellStyle name="Good 10 2 2" xfId="9619" xr:uid="{026C43E7-F4F8-49EC-8C0A-903852D0CCE9}"/>
    <cellStyle name="Good 11 2" xfId="5179" xr:uid="{00000000-0005-0000-0000-00001E100000}"/>
    <cellStyle name="Good 11 2 2" xfId="9620" xr:uid="{CAC01245-A533-44E2-A5ED-CF8608DC2329}"/>
    <cellStyle name="Good 12 2" xfId="5180" xr:uid="{00000000-0005-0000-0000-00001F100000}"/>
    <cellStyle name="Good 12 2 2" xfId="9621" xr:uid="{2CFF2681-C2F4-40C1-A9B2-96BA9EA60367}"/>
    <cellStyle name="Good 13 2" xfId="5181" xr:uid="{00000000-0005-0000-0000-000020100000}"/>
    <cellStyle name="Good 13 2 2" xfId="9622" xr:uid="{1B579CAE-16F0-4F03-8C15-D9A576CE2E70}"/>
    <cellStyle name="Good 14 2" xfId="5182" xr:uid="{00000000-0005-0000-0000-000021100000}"/>
    <cellStyle name="Good 14 2 2" xfId="9623" xr:uid="{F2E3CA6D-2D71-4F8C-ABDA-15E39EDF88B5}"/>
    <cellStyle name="Good 15 2" xfId="5183" xr:uid="{00000000-0005-0000-0000-000022100000}"/>
    <cellStyle name="Good 15 2 2" xfId="9624" xr:uid="{ED2D8A97-2CD9-4D4B-B192-E846645EFA4E}"/>
    <cellStyle name="Good 16 2" xfId="5184" xr:uid="{00000000-0005-0000-0000-000023100000}"/>
    <cellStyle name="Good 16 2 2" xfId="9625" xr:uid="{0D786998-B4FE-4087-B8E5-FA8DDC2A12DC}"/>
    <cellStyle name="Good 17 2" xfId="5185" xr:uid="{00000000-0005-0000-0000-000024100000}"/>
    <cellStyle name="Good 17 2 2" xfId="9626" xr:uid="{417ABF1F-15F9-41C1-8549-E85F7279FF34}"/>
    <cellStyle name="Good 2" xfId="5188" xr:uid="{00000000-0005-0000-0000-000025100000}"/>
    <cellStyle name="Good 2 10" xfId="5189" xr:uid="{00000000-0005-0000-0000-000026100000}"/>
    <cellStyle name="Good 2 10 2" xfId="9627" xr:uid="{124C9F4B-172E-465C-8AF2-C601E09A6B89}"/>
    <cellStyle name="Good 2 11" xfId="5190" xr:uid="{00000000-0005-0000-0000-000027100000}"/>
    <cellStyle name="Good 2 11 2" xfId="9628" xr:uid="{170349BF-FAE7-44FD-BB4C-4262CB43F930}"/>
    <cellStyle name="Good 2 12" xfId="5191" xr:uid="{00000000-0005-0000-0000-000028100000}"/>
    <cellStyle name="Good 2 12 2" xfId="9629" xr:uid="{07262A73-C7A6-4D72-89B4-147EFD679743}"/>
    <cellStyle name="Good 2 13" xfId="5192" xr:uid="{00000000-0005-0000-0000-000029100000}"/>
    <cellStyle name="Good 2 13 2" xfId="9630" xr:uid="{A0080811-8C0E-4D8B-B91E-F64D788F37BB}"/>
    <cellStyle name="Good 2 14" xfId="5193" xr:uid="{00000000-0005-0000-0000-00002A100000}"/>
    <cellStyle name="Good 2 14 2" xfId="9631" xr:uid="{339945A5-0977-4A05-8F1B-AF7C001258C0}"/>
    <cellStyle name="Good 2 15" xfId="565" xr:uid="{00000000-0005-0000-0000-00002B100000}"/>
    <cellStyle name="Good 2 15 2" xfId="9632" xr:uid="{95C84A90-0867-43A4-94FD-FB82A4FDDF14}"/>
    <cellStyle name="Good 2 16" xfId="4889" xr:uid="{00000000-0005-0000-0000-00002C100000}"/>
    <cellStyle name="Good 2 16 2" xfId="9633" xr:uid="{B97F8C77-3604-4BE7-9B38-1450BB8B0EC2}"/>
    <cellStyle name="Good 2 17" xfId="2989" xr:uid="{00000000-0005-0000-0000-00002D100000}"/>
    <cellStyle name="Good 2 17 2" xfId="9634" xr:uid="{87077C5B-1F0F-4A33-A7DB-0168E9CA1851}"/>
    <cellStyle name="Good 2 18" xfId="5194" xr:uid="{00000000-0005-0000-0000-00002E100000}"/>
    <cellStyle name="Good 2 18 2" xfId="9635" xr:uid="{3A9FF032-9C8C-4969-B8E5-454811958539}"/>
    <cellStyle name="Good 2 19" xfId="5195" xr:uid="{00000000-0005-0000-0000-00002F100000}"/>
    <cellStyle name="Good 2 19 2" xfId="9636" xr:uid="{1932E0EB-4D3A-42A6-B253-2190B2D01143}"/>
    <cellStyle name="Good 2 2" xfId="5196" xr:uid="{00000000-0005-0000-0000-000030100000}"/>
    <cellStyle name="Good 2 2 2" xfId="2495" xr:uid="{00000000-0005-0000-0000-000031100000}"/>
    <cellStyle name="Good 2 2 2 2" xfId="9638" xr:uid="{99B55A87-F75F-4256-A375-095D9C215F7C}"/>
    <cellStyle name="Good 2 2 3" xfId="2279" xr:uid="{00000000-0005-0000-0000-000032100000}"/>
    <cellStyle name="Good 2 2 3 2" xfId="9639" xr:uid="{42F10A44-248C-4794-84D6-560A969CBCD9}"/>
    <cellStyle name="Good 2 2 4" xfId="9637" xr:uid="{60B2C680-3910-4807-8046-F71BABAC855F}"/>
    <cellStyle name="Good 2 20" xfId="564" xr:uid="{00000000-0005-0000-0000-000033100000}"/>
    <cellStyle name="Good 2 20 2" xfId="9640" xr:uid="{78DCD2C5-6267-4716-9CF0-D50A2C464652}"/>
    <cellStyle name="Good 2 21" xfId="7473" xr:uid="{0394D05A-B2D1-48B2-B422-575D7621A927}"/>
    <cellStyle name="Good 2 3" xfId="5197" xr:uid="{00000000-0005-0000-0000-000034100000}"/>
    <cellStyle name="Good 2 3 2" xfId="9641" xr:uid="{7DEF17C0-E4B3-4598-BCF3-34DB2B618CF0}"/>
    <cellStyle name="Good 2 4" xfId="3830" xr:uid="{00000000-0005-0000-0000-000035100000}"/>
    <cellStyle name="Good 2 4 2" xfId="9642" xr:uid="{CB74C96C-B994-455D-A99C-44506CB37EEC}"/>
    <cellStyle name="Good 2 5" xfId="3832" xr:uid="{00000000-0005-0000-0000-000036100000}"/>
    <cellStyle name="Good 2 5 2" xfId="9643" xr:uid="{E48A3DB2-9D78-41BC-840C-854EB813DDC9}"/>
    <cellStyle name="Good 2 6" xfId="5198" xr:uid="{00000000-0005-0000-0000-000037100000}"/>
    <cellStyle name="Good 2 6 2" xfId="9644" xr:uid="{4FD4DF7B-4923-4C88-A85E-57AFECDCA1C8}"/>
    <cellStyle name="Good 2 7" xfId="5199" xr:uid="{00000000-0005-0000-0000-000038100000}"/>
    <cellStyle name="Good 2 7 2" xfId="9645" xr:uid="{0764157F-483D-444F-B84B-6F6D16D26FF4}"/>
    <cellStyle name="Good 2 8" xfId="5200" xr:uid="{00000000-0005-0000-0000-000039100000}"/>
    <cellStyle name="Good 2 8 2" xfId="9646" xr:uid="{40C3E509-9579-435C-B7AA-80AC6CB76A8A}"/>
    <cellStyle name="Good 2 9" xfId="5202" xr:uid="{00000000-0005-0000-0000-00003A100000}"/>
    <cellStyle name="Good 2 9 2" xfId="9647" xr:uid="{31D117E5-5254-4429-B46C-14B0E2996D0E}"/>
    <cellStyle name="Good 3" xfId="5204" xr:uid="{00000000-0005-0000-0000-00003B100000}"/>
    <cellStyle name="Good 3 2" xfId="745" xr:uid="{00000000-0005-0000-0000-00003C100000}"/>
    <cellStyle name="Good 3 2 2" xfId="9648" xr:uid="{416EB47E-693A-4D2A-A524-6E16197BD875}"/>
    <cellStyle name="Good 3 3" xfId="7474" xr:uid="{EF63F7F7-5C7C-4463-A1B5-F0ADFA82FC93}"/>
    <cellStyle name="Good 4" xfId="5205" xr:uid="{00000000-0005-0000-0000-00003D100000}"/>
    <cellStyle name="Good 4 2" xfId="5206" xr:uid="{00000000-0005-0000-0000-00003E100000}"/>
    <cellStyle name="Good 4 2 2" xfId="9650" xr:uid="{74BA0C58-035E-42FB-8799-7523501E9409}"/>
    <cellStyle name="Good 4 3" xfId="9649" xr:uid="{BD8B907F-B15B-479B-9962-BD3A1D530ECC}"/>
    <cellStyle name="Good 5" xfId="5207" xr:uid="{00000000-0005-0000-0000-00003F100000}"/>
    <cellStyle name="Good 5 2" xfId="5208" xr:uid="{00000000-0005-0000-0000-000040100000}"/>
    <cellStyle name="Good 5 2 2" xfId="9652" xr:uid="{8D443D75-E718-46EF-A776-9319C24D1AB0}"/>
    <cellStyle name="Good 5 3" xfId="9651" xr:uid="{3FB02433-3141-4E3F-B49D-3CCC9178D230}"/>
    <cellStyle name="Good 6" xfId="5209" xr:uid="{00000000-0005-0000-0000-000041100000}"/>
    <cellStyle name="Good 6 2" xfId="1366" xr:uid="{00000000-0005-0000-0000-000042100000}"/>
    <cellStyle name="Good 6 2 2" xfId="9654" xr:uid="{79BA8C17-A9FD-4166-93AB-F4367C15340B}"/>
    <cellStyle name="Good 6 3" xfId="9653" xr:uid="{0CBE215D-5CFA-4B46-9F7C-49FF22DEF2FD}"/>
    <cellStyle name="Good 7" xfId="5210" xr:uid="{00000000-0005-0000-0000-000043100000}"/>
    <cellStyle name="Good 7 2" xfId="5211" xr:uid="{00000000-0005-0000-0000-000044100000}"/>
    <cellStyle name="Good 7 2 2" xfId="9656" xr:uid="{25D56BE0-486C-4D1D-82A3-88C98BC7E21B}"/>
    <cellStyle name="Good 7 3" xfId="9655" xr:uid="{725DD64C-4F98-4C0D-8F7C-B7E1E5E3DFE2}"/>
    <cellStyle name="Good 8" xfId="5212" xr:uid="{00000000-0005-0000-0000-000045100000}"/>
    <cellStyle name="Good 8 2" xfId="5213" xr:uid="{00000000-0005-0000-0000-000046100000}"/>
    <cellStyle name="Good 8 2 2" xfId="9658" xr:uid="{EFC7227B-B8D1-4318-BE84-AF91A2AC5AEC}"/>
    <cellStyle name="Good 8 3" xfId="9657" xr:uid="{7BF403F1-3BFC-42F8-8D31-1A399335D2A2}"/>
    <cellStyle name="Good 9 2" xfId="5216" xr:uid="{00000000-0005-0000-0000-000047100000}"/>
    <cellStyle name="Good 9 2 2" xfId="9659" xr:uid="{69C09CC6-3E09-4660-929A-A7986813F7EB}"/>
    <cellStyle name="Grey" xfId="5217" xr:uid="{00000000-0005-0000-0000-000048100000}"/>
    <cellStyle name="Grey 10" xfId="2412" xr:uid="{00000000-0005-0000-0000-000049100000}"/>
    <cellStyle name="Grey 11" xfId="2416" xr:uid="{00000000-0005-0000-0000-00004A100000}"/>
    <cellStyle name="Grey 12" xfId="5218" xr:uid="{00000000-0005-0000-0000-00004B100000}"/>
    <cellStyle name="Grey 13" xfId="5219" xr:uid="{00000000-0005-0000-0000-00004C100000}"/>
    <cellStyle name="Grey 14" xfId="3027" xr:uid="{00000000-0005-0000-0000-00004D100000}"/>
    <cellStyle name="Grey 15" xfId="3817" xr:uid="{00000000-0005-0000-0000-00004E100000}"/>
    <cellStyle name="Grey 16" xfId="5220" xr:uid="{00000000-0005-0000-0000-00004F100000}"/>
    <cellStyle name="Grey 17" xfId="5221" xr:uid="{00000000-0005-0000-0000-000050100000}"/>
    <cellStyle name="Grey 18" xfId="5222" xr:uid="{00000000-0005-0000-0000-000051100000}"/>
    <cellStyle name="Grey 19" xfId="5223" xr:uid="{00000000-0005-0000-0000-000052100000}"/>
    <cellStyle name="Grey 2" xfId="1580" xr:uid="{00000000-0005-0000-0000-000053100000}"/>
    <cellStyle name="Grey 20" xfId="3816" xr:uid="{00000000-0005-0000-0000-000054100000}"/>
    <cellStyle name="Grey 3" xfId="558" xr:uid="{00000000-0005-0000-0000-000055100000}"/>
    <cellStyle name="Grey 4" xfId="5224" xr:uid="{00000000-0005-0000-0000-000056100000}"/>
    <cellStyle name="Grey 5" xfId="1590" xr:uid="{00000000-0005-0000-0000-000057100000}"/>
    <cellStyle name="Grey 6" xfId="1596" xr:uid="{00000000-0005-0000-0000-000058100000}"/>
    <cellStyle name="Grey 7" xfId="5225" xr:uid="{00000000-0005-0000-0000-000059100000}"/>
    <cellStyle name="Grey 8" xfId="5226" xr:uid="{00000000-0005-0000-0000-00005A100000}"/>
    <cellStyle name="Grey 9" xfId="5227" xr:uid="{00000000-0005-0000-0000-00005B100000}"/>
    <cellStyle name="gs]_x000d__x000a_Window=23,56,584,348, , ,1_x000d__x000a_dir1=0,0,491,191,-1,-1,1,30,201,1905,245,H:\WINDOWS\*.*_x000d__x000a_dir10=44,44,544,323," xfId="5228" xr:uid="{00000000-0005-0000-0000-00005C100000}"/>
    <cellStyle name="gs]_x000d__x000a_Window=23,56,584,348, , ,1_x000d__x000a_dir1=0,0,491,191,-1,-1,1,30,201,1905,245,H:\WINDOWS\*.*_x000d__x000a_dir10=44,44,544,323, 2" xfId="4924" xr:uid="{00000000-0005-0000-0000-00005D100000}"/>
    <cellStyle name="Head 1" xfId="5229" xr:uid="{00000000-0005-0000-0000-00005E100000}"/>
    <cellStyle name="Head 1 2" xfId="7475" xr:uid="{88164AA1-844C-400E-853E-E5BAD6E221D2}"/>
    <cellStyle name="HEADER" xfId="1456" xr:uid="{00000000-0005-0000-0000-00005F100000}"/>
    <cellStyle name="Header - Style1" xfId="5230" xr:uid="{00000000-0005-0000-0000-000060100000}"/>
    <cellStyle name="Header - Style1 2" xfId="5231" xr:uid="{00000000-0005-0000-0000-000061100000}"/>
    <cellStyle name="Header - Style1 2 2" xfId="10989" xr:uid="{511321E0-3A82-49A0-AF4C-7A0EC2CAFC4A}"/>
    <cellStyle name="Header - Style1 3" xfId="5232" xr:uid="{00000000-0005-0000-0000-000062100000}"/>
    <cellStyle name="Header - Style1 3 2" xfId="10982" xr:uid="{E7607A2A-698C-4E6B-9E1E-67804224634E}"/>
    <cellStyle name="Header - Style1 4" xfId="9660" xr:uid="{C9A8D3FB-9922-49F7-885B-90A83F8A35B0}"/>
    <cellStyle name="Header1" xfId="5233" xr:uid="{00000000-0005-0000-0000-000063100000}"/>
    <cellStyle name="Header1 10" xfId="5234" xr:uid="{00000000-0005-0000-0000-000064100000}"/>
    <cellStyle name="Header1 11" xfId="5235" xr:uid="{00000000-0005-0000-0000-000065100000}"/>
    <cellStyle name="Header1 12" xfId="5236" xr:uid="{00000000-0005-0000-0000-000066100000}"/>
    <cellStyle name="Header1 13" xfId="5238" xr:uid="{00000000-0005-0000-0000-000067100000}"/>
    <cellStyle name="Header1 14" xfId="5239" xr:uid="{00000000-0005-0000-0000-000068100000}"/>
    <cellStyle name="Header1 15" xfId="5240" xr:uid="{00000000-0005-0000-0000-000069100000}"/>
    <cellStyle name="Header1 16" xfId="5241" xr:uid="{00000000-0005-0000-0000-00006A100000}"/>
    <cellStyle name="Header1 2" xfId="5242" xr:uid="{00000000-0005-0000-0000-00006B100000}"/>
    <cellStyle name="Header1 2 2" xfId="9661" xr:uid="{24446B38-8F2D-4C4A-982F-DDF71EF282F8}"/>
    <cellStyle name="Header1 3" xfId="5243" xr:uid="{00000000-0005-0000-0000-00006C100000}"/>
    <cellStyle name="Header1 4" xfId="5246" xr:uid="{00000000-0005-0000-0000-00006D100000}"/>
    <cellStyle name="Header1 5" xfId="5248" xr:uid="{00000000-0005-0000-0000-00006E100000}"/>
    <cellStyle name="Header1 6" xfId="5250" xr:uid="{00000000-0005-0000-0000-00006F100000}"/>
    <cellStyle name="Header1 7" xfId="5251" xr:uid="{00000000-0005-0000-0000-000070100000}"/>
    <cellStyle name="Header1 8" xfId="1992" xr:uid="{00000000-0005-0000-0000-000071100000}"/>
    <cellStyle name="Header1 9" xfId="1997" xr:uid="{00000000-0005-0000-0000-000072100000}"/>
    <cellStyle name="Header2" xfId="5252" xr:uid="{00000000-0005-0000-0000-000073100000}"/>
    <cellStyle name="Header2 10" xfId="2290" xr:uid="{00000000-0005-0000-0000-000074100000}"/>
    <cellStyle name="Header2 11" xfId="2293" xr:uid="{00000000-0005-0000-0000-000075100000}"/>
    <cellStyle name="Header2 12" xfId="5253" xr:uid="{00000000-0005-0000-0000-000076100000}"/>
    <cellStyle name="Header2 13" xfId="5255" xr:uid="{00000000-0005-0000-0000-000077100000}"/>
    <cellStyle name="Header2 14" xfId="5256" xr:uid="{00000000-0005-0000-0000-000078100000}"/>
    <cellStyle name="Header2 15" xfId="5257" xr:uid="{00000000-0005-0000-0000-000079100000}"/>
    <cellStyle name="Header2 16" xfId="5258" xr:uid="{00000000-0005-0000-0000-00007A100000}"/>
    <cellStyle name="Header2 17" xfId="7476" xr:uid="{63075298-66E7-4E6A-8780-2DB0BEA921A1}"/>
    <cellStyle name="Header2 2" xfId="5259" xr:uid="{00000000-0005-0000-0000-00007B100000}"/>
    <cellStyle name="Header2 2 2" xfId="9662" xr:uid="{B259614A-6754-4E5A-B01B-DEFA5F7B8E1F}"/>
    <cellStyle name="Header2 3" xfId="5260" xr:uid="{00000000-0005-0000-0000-00007C100000}"/>
    <cellStyle name="Header2 3 2" xfId="9663" xr:uid="{EE8C05B1-EF47-4D56-BEF3-824364BD997A}"/>
    <cellStyle name="Header2 4" xfId="5263" xr:uid="{00000000-0005-0000-0000-00007D100000}"/>
    <cellStyle name="Header2 5" xfId="5264" xr:uid="{00000000-0005-0000-0000-00007E100000}"/>
    <cellStyle name="Header2 6" xfId="5265" xr:uid="{00000000-0005-0000-0000-00007F100000}"/>
    <cellStyle name="Header2 7" xfId="5266" xr:uid="{00000000-0005-0000-0000-000080100000}"/>
    <cellStyle name="Header2 8" xfId="5267" xr:uid="{00000000-0005-0000-0000-000081100000}"/>
    <cellStyle name="Header2 9" xfId="3672" xr:uid="{00000000-0005-0000-0000-000082100000}"/>
    <cellStyle name="Heading" xfId="3465" xr:uid="{00000000-0005-0000-0000-000083100000}"/>
    <cellStyle name="Heading 1 1" xfId="5268" xr:uid="{00000000-0005-0000-0000-000084100000}"/>
    <cellStyle name="Heading 1 1 1" xfId="635" xr:uid="{00000000-0005-0000-0000-000085100000}"/>
    <cellStyle name="Heading 1 1 1 2" xfId="7478" xr:uid="{D3C46719-6326-47EC-8758-897DC3A573C3}"/>
    <cellStyle name="Heading 1 1 2" xfId="7477" xr:uid="{CD8C7586-D938-49F9-9A73-8FD6198BAE52}"/>
    <cellStyle name="Heading 1 10 2" xfId="1708" xr:uid="{00000000-0005-0000-0000-000086100000}"/>
    <cellStyle name="Heading 1 10 2 2" xfId="9664" xr:uid="{6B4847C3-4F3D-4AF8-B611-B3D3A927010A}"/>
    <cellStyle name="Heading 1 11 2" xfId="5269" xr:uid="{00000000-0005-0000-0000-000087100000}"/>
    <cellStyle name="Heading 1 11 2 2" xfId="9665" xr:uid="{A90EA327-CE5A-4ADA-9B22-2D0E6047CAE1}"/>
    <cellStyle name="Heading 1 12 2" xfId="5271" xr:uid="{00000000-0005-0000-0000-000088100000}"/>
    <cellStyle name="Heading 1 12 2 2" xfId="9666" xr:uid="{B466F92A-A102-4531-A40A-52346C8DEDBD}"/>
    <cellStyle name="Heading 1 13 2" xfId="5272" xr:uid="{00000000-0005-0000-0000-000089100000}"/>
    <cellStyle name="Heading 1 13 2 2" xfId="9667" xr:uid="{DDBB447F-C167-4BAF-B806-9F5CD3FA22C1}"/>
    <cellStyle name="Heading 1 14 2" xfId="5273" xr:uid="{00000000-0005-0000-0000-00008A100000}"/>
    <cellStyle name="Heading 1 14 2 2" xfId="9668" xr:uid="{2A2731E1-78B9-4496-A129-F693FE617F49}"/>
    <cellStyle name="Heading 1 15 2" xfId="4427" xr:uid="{00000000-0005-0000-0000-00008B100000}"/>
    <cellStyle name="Heading 1 15 2 2" xfId="9669" xr:uid="{A7D21BB0-A205-4C42-94CC-E3268645A2E6}"/>
    <cellStyle name="Heading 1 16 2" xfId="5274" xr:uid="{00000000-0005-0000-0000-00008C100000}"/>
    <cellStyle name="Heading 1 16 2 2" xfId="9670" xr:uid="{A305C4E6-A3D1-4B08-9144-263BCA596AD4}"/>
    <cellStyle name="Heading 1 17 2" xfId="5276" xr:uid="{00000000-0005-0000-0000-00008D100000}"/>
    <cellStyle name="Heading 1 17 2 2" xfId="9671" xr:uid="{94515955-7CD5-48BD-88E0-3672FC9C5B2E}"/>
    <cellStyle name="Heading 1 2" xfId="5277" xr:uid="{00000000-0005-0000-0000-00008E100000}"/>
    <cellStyle name="Heading 1 2 10" xfId="5279" xr:uid="{00000000-0005-0000-0000-00008F100000}"/>
    <cellStyle name="Heading 1 2 10 2" xfId="9672" xr:uid="{DF83A888-E5B5-466F-9A47-530010A4CC94}"/>
    <cellStyle name="Heading 1 2 11" xfId="5281" xr:uid="{00000000-0005-0000-0000-000090100000}"/>
    <cellStyle name="Heading 1 2 11 2" xfId="9673" xr:uid="{432ABE2E-F25F-4628-822B-29A373A35039}"/>
    <cellStyle name="Heading 1 2 12" xfId="707" xr:uid="{00000000-0005-0000-0000-000091100000}"/>
    <cellStyle name="Heading 1 2 12 2" xfId="9674" xr:uid="{C4B80842-CA67-4423-8C23-0C3C8D6559ED}"/>
    <cellStyle name="Heading 1 2 13" xfId="80" xr:uid="{00000000-0005-0000-0000-000092100000}"/>
    <cellStyle name="Heading 1 2 13 2" xfId="9675" xr:uid="{7D0D87DB-7CD8-405D-A2A0-9457E8101103}"/>
    <cellStyle name="Heading 1 2 14" xfId="1459" xr:uid="{00000000-0005-0000-0000-000093100000}"/>
    <cellStyle name="Heading 1 2 14 2" xfId="9676" xr:uid="{B9610CB2-4F9E-4822-8238-4BB693157E86}"/>
    <cellStyle name="Heading 1 2 15" xfId="2" xr:uid="{00000000-0005-0000-0000-000094100000}"/>
    <cellStyle name="Heading 1 2 15 2" xfId="9677" xr:uid="{F5411E44-44F5-4192-8D8D-5F4DB5F3D4FB}"/>
    <cellStyle name="Heading 1 2 16" xfId="68" xr:uid="{00000000-0005-0000-0000-000095100000}"/>
    <cellStyle name="Heading 1 2 16 2" xfId="9678" xr:uid="{EC23E82F-813B-4173-B743-759D8C92AC3B}"/>
    <cellStyle name="Heading 1 2 17" xfId="59" xr:uid="{00000000-0005-0000-0000-000096100000}"/>
    <cellStyle name="Heading 1 2 17 2" xfId="9679" xr:uid="{840BE508-8EC7-4B40-81B7-0606E68D0FA7}"/>
    <cellStyle name="Heading 1 2 18" xfId="227" xr:uid="{00000000-0005-0000-0000-000097100000}"/>
    <cellStyle name="Heading 1 2 18 2" xfId="9680" xr:uid="{9A4CEBE6-D8EB-4B8B-8E6C-438A45C0B5C1}"/>
    <cellStyle name="Heading 1 2 19" xfId="5282" xr:uid="{00000000-0005-0000-0000-000098100000}"/>
    <cellStyle name="Heading 1 2 19 2" xfId="9681" xr:uid="{084547B1-EF23-44BA-96C9-E6F6B139BB01}"/>
    <cellStyle name="Heading 1 2 2" xfId="5284" xr:uid="{00000000-0005-0000-0000-000099100000}"/>
    <cellStyle name="Heading 1 2 2 2" xfId="5285" xr:uid="{00000000-0005-0000-0000-00009A100000}"/>
    <cellStyle name="Heading 1 2 2 2 2" xfId="9682" xr:uid="{214F010A-D67B-4CC5-8B73-BB34E2C0A447}"/>
    <cellStyle name="Heading 1 2 2 3" xfId="5286" xr:uid="{00000000-0005-0000-0000-00009B100000}"/>
    <cellStyle name="Heading 1 2 2 3 2" xfId="9683" xr:uid="{9B1EEBD0-4F8A-4121-8D73-74F1B257C5B3}"/>
    <cellStyle name="Heading 1 2 20" xfId="1" xr:uid="{00000000-0005-0000-0000-00009C100000}"/>
    <cellStyle name="Heading 1 2 20 2" xfId="9684" xr:uid="{297A8975-0467-4CA9-8E4D-E1981EF6D4BC}"/>
    <cellStyle name="Heading 1 2 21" xfId="7479" xr:uid="{A75CA009-C430-4F07-88DA-EC9A8DA52906}"/>
    <cellStyle name="Heading 1 2 3" xfId="5288" xr:uid="{00000000-0005-0000-0000-00009D100000}"/>
    <cellStyle name="Heading 1 2 3 2" xfId="9685" xr:uid="{8C1FEDE3-E589-4088-99A6-7FFAAE0A086B}"/>
    <cellStyle name="Heading 1 2 4" xfId="5290" xr:uid="{00000000-0005-0000-0000-00009E100000}"/>
    <cellStyle name="Heading 1 2 4 2" xfId="9686" xr:uid="{05BA20F4-D906-4DAC-925F-BF3815F8991B}"/>
    <cellStyle name="Heading 1 2 5" xfId="5293" xr:uid="{00000000-0005-0000-0000-00009F100000}"/>
    <cellStyle name="Heading 1 2 5 2" xfId="9687" xr:uid="{24FE1B61-B04E-4E24-94D9-06FCC4E25AED}"/>
    <cellStyle name="Heading 1 2 6" xfId="3521" xr:uid="{00000000-0005-0000-0000-0000A0100000}"/>
    <cellStyle name="Heading 1 2 6 2" xfId="9688" xr:uid="{450463A6-C5A4-4B58-83FF-927D1E56810E}"/>
    <cellStyle name="Heading 1 2 7" xfId="5296" xr:uid="{00000000-0005-0000-0000-0000A1100000}"/>
    <cellStyle name="Heading 1 2 7 2" xfId="9689" xr:uid="{F63A8EE1-6239-4084-930F-1A2387FF6178}"/>
    <cellStyle name="Heading 1 2 8" xfId="5299" xr:uid="{00000000-0005-0000-0000-0000A2100000}"/>
    <cellStyle name="Heading 1 2 9" xfId="5301" xr:uid="{00000000-0005-0000-0000-0000A3100000}"/>
    <cellStyle name="Heading 1 2 9 2" xfId="9690" xr:uid="{6A74C116-F22E-4FCE-9839-4EEBD652A17E}"/>
    <cellStyle name="Heading 1 3" xfId="5302" xr:uid="{00000000-0005-0000-0000-0000A4100000}"/>
    <cellStyle name="Heading 1 3 2" xfId="7480" xr:uid="{C3C858EC-AC19-4287-A8FE-1215953567CC}"/>
    <cellStyle name="Heading 1 4" xfId="5304" xr:uid="{00000000-0005-0000-0000-0000A5100000}"/>
    <cellStyle name="Heading 1 4 2" xfId="5306" xr:uid="{00000000-0005-0000-0000-0000A6100000}"/>
    <cellStyle name="Heading 1 4 2 2" xfId="9692" xr:uid="{78F12760-147E-45FB-8AB9-BD901027D080}"/>
    <cellStyle name="Heading 1 4 3" xfId="9691" xr:uid="{54925BB0-C102-47CB-9D6E-F148FEF008FB}"/>
    <cellStyle name="Heading 1 5" xfId="5307" xr:uid="{00000000-0005-0000-0000-0000A7100000}"/>
    <cellStyle name="Heading 1 5 2" xfId="3464" xr:uid="{00000000-0005-0000-0000-0000A8100000}"/>
    <cellStyle name="Heading 1 5 2 2" xfId="9693" xr:uid="{3A63159B-4151-4FEC-9C78-F9DDDA779D59}"/>
    <cellStyle name="Heading 1 6" xfId="2390" xr:uid="{00000000-0005-0000-0000-0000A9100000}"/>
    <cellStyle name="Heading 1 6 2" xfId="5308" xr:uid="{00000000-0005-0000-0000-0000AA100000}"/>
    <cellStyle name="Heading 1 6 2 2" xfId="9694" xr:uid="{ED464E10-FB5B-4D34-A25C-6BCC4085A100}"/>
    <cellStyle name="Heading 1 7" xfId="5309" xr:uid="{00000000-0005-0000-0000-0000AB100000}"/>
    <cellStyle name="Heading 1 7 2" xfId="5310" xr:uid="{00000000-0005-0000-0000-0000AC100000}"/>
    <cellStyle name="Heading 1 7 2 2" xfId="9695" xr:uid="{41836585-EC4B-469E-8FE0-63899C23773B}"/>
    <cellStyle name="Heading 1 8" xfId="5311" xr:uid="{00000000-0005-0000-0000-0000AD100000}"/>
    <cellStyle name="Heading 1 8 2" xfId="5312" xr:uid="{00000000-0005-0000-0000-0000AE100000}"/>
    <cellStyle name="Heading 1 8 2 2" xfId="9696" xr:uid="{7695E4F2-40D8-4369-AB12-505CC87F3536}"/>
    <cellStyle name="Heading 1 9 2" xfId="5313" xr:uid="{00000000-0005-0000-0000-0000AF100000}"/>
    <cellStyle name="Heading 1 9 2 2" xfId="9697" xr:uid="{3208C126-7F9E-499F-ACDD-C1F148E2F8BB}"/>
    <cellStyle name="Heading 2 10 2" xfId="5315" xr:uid="{00000000-0005-0000-0000-0000B0100000}"/>
    <cellStyle name="Heading 2 10 2 2" xfId="9698" xr:uid="{D6098A9C-D1B1-4A3A-8BBA-55A76B4BFDEF}"/>
    <cellStyle name="Heading 2 11 2" xfId="1739" xr:uid="{00000000-0005-0000-0000-0000B1100000}"/>
    <cellStyle name="Heading 2 11 2 2" xfId="9699" xr:uid="{293E1F22-1A2F-4D1D-9815-156EEBE8C16B}"/>
    <cellStyle name="Heading 2 12 2" xfId="5316" xr:uid="{00000000-0005-0000-0000-0000B2100000}"/>
    <cellStyle name="Heading 2 12 2 2" xfId="9700" xr:uid="{F801752A-7A3F-4313-ABE7-C4C9AC5580D8}"/>
    <cellStyle name="Heading 2 13 2" xfId="5317" xr:uid="{00000000-0005-0000-0000-0000B3100000}"/>
    <cellStyle name="Heading 2 13 2 2" xfId="9701" xr:uid="{BD65BAD6-2746-4CA8-98C7-4FA56BE7361D}"/>
    <cellStyle name="Heading 2 14 2" xfId="5318" xr:uid="{00000000-0005-0000-0000-0000B4100000}"/>
    <cellStyle name="Heading 2 14 2 2" xfId="9702" xr:uid="{3918E35C-AF1E-4A79-860F-4FDE4B222153}"/>
    <cellStyle name="Heading 2 15 2" xfId="5319" xr:uid="{00000000-0005-0000-0000-0000B5100000}"/>
    <cellStyle name="Heading 2 15 2 2" xfId="9703" xr:uid="{63A7F421-D9D4-4893-97A8-5192296BC5F3}"/>
    <cellStyle name="Heading 2 16 2" xfId="5054" xr:uid="{00000000-0005-0000-0000-0000B6100000}"/>
    <cellStyle name="Heading 2 16 2 2" xfId="9704" xr:uid="{55379A9B-6A6C-4F74-8A0A-562762EA1A24}"/>
    <cellStyle name="Heading 2 17 2" xfId="5069" xr:uid="{00000000-0005-0000-0000-0000B7100000}"/>
    <cellStyle name="Heading 2 17 2 2" xfId="9705" xr:uid="{CCF66650-A276-4339-AE9A-E516A33A4C15}"/>
    <cellStyle name="Heading 2 2" xfId="5321" xr:uid="{00000000-0005-0000-0000-0000B8100000}"/>
    <cellStyle name="Heading 2 2 10" xfId="5322" xr:uid="{00000000-0005-0000-0000-0000B9100000}"/>
    <cellStyle name="Heading 2 2 10 2" xfId="9706" xr:uid="{40F6E05E-4CCD-4685-B0A5-6C10DD4B8FBE}"/>
    <cellStyle name="Heading 2 2 11" xfId="5324" xr:uid="{00000000-0005-0000-0000-0000BA100000}"/>
    <cellStyle name="Heading 2 2 11 2" xfId="9707" xr:uid="{4BED9CAF-183C-4D4B-974A-16923ADD49B4}"/>
    <cellStyle name="Heading 2 2 12" xfId="5326" xr:uid="{00000000-0005-0000-0000-0000BB100000}"/>
    <cellStyle name="Heading 2 2 12 2" xfId="9708" xr:uid="{82EBFAD8-5EAB-4A8A-9F57-5C2EC1C9E845}"/>
    <cellStyle name="Heading 2 2 13" xfId="5329" xr:uid="{00000000-0005-0000-0000-0000BC100000}"/>
    <cellStyle name="Heading 2 2 13 2" xfId="9709" xr:uid="{9FD24454-80EC-4EE6-87A6-4527FD49E9F3}"/>
    <cellStyle name="Heading 2 2 14" xfId="5332" xr:uid="{00000000-0005-0000-0000-0000BD100000}"/>
    <cellStyle name="Heading 2 2 14 2" xfId="9710" xr:uid="{5842D698-7A49-4E40-8E57-7D64D075FCA6}"/>
    <cellStyle name="Heading 2 2 15" xfId="5336" xr:uid="{00000000-0005-0000-0000-0000BE100000}"/>
    <cellStyle name="Heading 2 2 15 2" xfId="9711" xr:uid="{E6E238DD-FAE2-47C0-BA6E-BEA58655687F}"/>
    <cellStyle name="Heading 2 2 16" xfId="5340" xr:uid="{00000000-0005-0000-0000-0000BF100000}"/>
    <cellStyle name="Heading 2 2 16 2" xfId="9712" xr:uid="{A81A8ABD-63B0-4421-B25B-E1893C454C5D}"/>
    <cellStyle name="Heading 2 2 17" xfId="5343" xr:uid="{00000000-0005-0000-0000-0000C0100000}"/>
    <cellStyle name="Heading 2 2 17 2" xfId="9713" xr:uid="{8F626F9A-314C-4745-A324-8C332E7C4586}"/>
    <cellStyle name="Heading 2 2 18" xfId="5346" xr:uid="{00000000-0005-0000-0000-0000C1100000}"/>
    <cellStyle name="Heading 2 2 18 2" xfId="9714" xr:uid="{BEA7B753-8A84-4E05-81EC-BEA9B492BF9D}"/>
    <cellStyle name="Heading 2 2 19" xfId="5348" xr:uid="{00000000-0005-0000-0000-0000C2100000}"/>
    <cellStyle name="Heading 2 2 19 2" xfId="9715" xr:uid="{7715E8E5-E39A-4327-AC0D-BFDCBD3D0BE1}"/>
    <cellStyle name="Heading 2 2 2" xfId="5349" xr:uid="{00000000-0005-0000-0000-0000C3100000}"/>
    <cellStyle name="Heading 2 2 2 2" xfId="4958" xr:uid="{00000000-0005-0000-0000-0000C4100000}"/>
    <cellStyle name="Heading 2 2 2 2 2" xfId="9716" xr:uid="{50A54653-00ED-4B49-B1E2-26DE3732737A}"/>
    <cellStyle name="Heading 2 2 2 3" xfId="4241" xr:uid="{00000000-0005-0000-0000-0000C5100000}"/>
    <cellStyle name="Heading 2 2 2 3 2" xfId="9717" xr:uid="{283F6566-095C-4285-81B2-80353CB5B226}"/>
    <cellStyle name="Heading 2 2 20" xfId="5335" xr:uid="{00000000-0005-0000-0000-0000C6100000}"/>
    <cellStyle name="Heading 2 2 20 2" xfId="9718" xr:uid="{403B5D87-77C3-4400-BF75-4832923684E1}"/>
    <cellStyle name="Heading 2 2 21" xfId="7481" xr:uid="{8799B5F7-3090-4FA8-9A8B-4EE7940762FC}"/>
    <cellStyle name="Heading 2 2 3" xfId="5350" xr:uid="{00000000-0005-0000-0000-0000C7100000}"/>
    <cellStyle name="Heading 2 2 3 2" xfId="9719" xr:uid="{44BB404E-FB64-4252-88DE-7D73CEC237EE}"/>
    <cellStyle name="Heading 2 2 4" xfId="5351" xr:uid="{00000000-0005-0000-0000-0000C8100000}"/>
    <cellStyle name="Heading 2 2 4 2" xfId="9720" xr:uid="{B8727A0C-1CCD-43E2-A51B-9F6E314F1333}"/>
    <cellStyle name="Heading 2 2 5" xfId="5352" xr:uid="{00000000-0005-0000-0000-0000C9100000}"/>
    <cellStyle name="Heading 2 2 5 2" xfId="9721" xr:uid="{381D37DB-E497-4420-B7FB-3045D8427C7F}"/>
    <cellStyle name="Heading 2 2 6" xfId="5353" xr:uid="{00000000-0005-0000-0000-0000CA100000}"/>
    <cellStyle name="Heading 2 2 6 2" xfId="9722" xr:uid="{5678FD6F-8A50-45CA-B5D3-407A022F62E9}"/>
    <cellStyle name="Heading 2 2 7" xfId="5354" xr:uid="{00000000-0005-0000-0000-0000CB100000}"/>
    <cellStyle name="Heading 2 2 7 2" xfId="9723" xr:uid="{088B81B2-3AC8-48A5-99E8-7D3F198D72A4}"/>
    <cellStyle name="Heading 2 2 8" xfId="5355" xr:uid="{00000000-0005-0000-0000-0000CC100000}"/>
    <cellStyle name="Heading 2 2 9" xfId="5357" xr:uid="{00000000-0005-0000-0000-0000CD100000}"/>
    <cellStyle name="Heading 2 2 9 2" xfId="9724" xr:uid="{2ADC9E6A-4927-4AAE-A56E-11E392CC79AB}"/>
    <cellStyle name="Heading 2 3" xfId="5359" xr:uid="{00000000-0005-0000-0000-0000CE100000}"/>
    <cellStyle name="Heading 2 3 2" xfId="7482" xr:uid="{E7B5925C-098E-444F-8F26-2E0713CAB96F}"/>
    <cellStyle name="Heading 2 4" xfId="2967" xr:uid="{00000000-0005-0000-0000-0000CF100000}"/>
    <cellStyle name="Heading 2 4 2" xfId="5360" xr:uid="{00000000-0005-0000-0000-0000D0100000}"/>
    <cellStyle name="Heading 2 4 2 2" xfId="9726" xr:uid="{906D3078-90E5-4C52-8CB2-3F27E17F3074}"/>
    <cellStyle name="Heading 2 4 3" xfId="9725" xr:uid="{A6BDB5CC-DFEC-4423-A9EA-D8E8CB4140AB}"/>
    <cellStyle name="Heading 2 5" xfId="525" xr:uid="{00000000-0005-0000-0000-0000D1100000}"/>
    <cellStyle name="Heading 2 5 2" xfId="5361" xr:uid="{00000000-0005-0000-0000-0000D2100000}"/>
    <cellStyle name="Heading 2 5 2 2" xfId="9727" xr:uid="{77A4FF26-7304-4CE0-B0CA-A493DEE0C024}"/>
    <cellStyle name="Heading 2 6" xfId="1566" xr:uid="{00000000-0005-0000-0000-0000D3100000}"/>
    <cellStyle name="Heading 2 6 2" xfId="5362" xr:uid="{00000000-0005-0000-0000-0000D4100000}"/>
    <cellStyle name="Heading 2 6 2 2" xfId="9728" xr:uid="{00623C94-49E9-47C5-AD62-A5B3F21C622C}"/>
    <cellStyle name="Heading 2 7" xfId="5364" xr:uid="{00000000-0005-0000-0000-0000D5100000}"/>
    <cellStyle name="Heading 2 7 2" xfId="5365" xr:uid="{00000000-0005-0000-0000-0000D6100000}"/>
    <cellStyle name="Heading 2 7 2 2" xfId="9729" xr:uid="{166836A9-987D-48FF-AFDF-EA058886AB49}"/>
    <cellStyle name="Heading 2 8" xfId="5367" xr:uid="{00000000-0005-0000-0000-0000D7100000}"/>
    <cellStyle name="Heading 2 8 2" xfId="5368" xr:uid="{00000000-0005-0000-0000-0000D8100000}"/>
    <cellStyle name="Heading 2 8 2 2" xfId="9730" xr:uid="{BE253F31-1A69-4A9B-97AD-2FE6EF0983BB}"/>
    <cellStyle name="Heading 2 9 2" xfId="5369" xr:uid="{00000000-0005-0000-0000-0000D9100000}"/>
    <cellStyle name="Heading 2 9 2 2" xfId="9731" xr:uid="{77989825-4231-4062-8C44-A30850C08DBA}"/>
    <cellStyle name="Heading 3 10 2" xfId="5371" xr:uid="{00000000-0005-0000-0000-0000DA100000}"/>
    <cellStyle name="Heading 3 10 2 2" xfId="9732" xr:uid="{92879A7F-BC05-4401-BD83-1832F0EB63A9}"/>
    <cellStyle name="Heading 3 11 2" xfId="5373" xr:uid="{00000000-0005-0000-0000-0000DB100000}"/>
    <cellStyle name="Heading 3 11 2 2" xfId="9733" xr:uid="{1A1E5497-887E-4E20-AEDE-FACB7955FB9C}"/>
    <cellStyle name="Heading 3 12 2" xfId="5376" xr:uid="{00000000-0005-0000-0000-0000DC100000}"/>
    <cellStyle name="Heading 3 12 2 2" xfId="9734" xr:uid="{FC83F516-A708-4EF5-9C52-D1273022EB96}"/>
    <cellStyle name="Heading 3 13 2" xfId="5379" xr:uid="{00000000-0005-0000-0000-0000DD100000}"/>
    <cellStyle name="Heading 3 13 2 2" xfId="9735" xr:uid="{59872C86-8E88-4F06-9E45-EC66AEEF9658}"/>
    <cellStyle name="Heading 3 14 2" xfId="5381" xr:uid="{00000000-0005-0000-0000-0000DE100000}"/>
    <cellStyle name="Heading 3 14 2 2" xfId="9736" xr:uid="{5344CFE8-C0EA-405B-AD3E-89D23C5C8AA0}"/>
    <cellStyle name="Heading 3 15 2" xfId="5382" xr:uid="{00000000-0005-0000-0000-0000DF100000}"/>
    <cellStyle name="Heading 3 15 2 2" xfId="9737" xr:uid="{1EE0FFFA-BAF1-48A8-98EA-6FA1A3E34F3C}"/>
    <cellStyle name="Heading 3 16 2" xfId="5383" xr:uid="{00000000-0005-0000-0000-0000E0100000}"/>
    <cellStyle name="Heading 3 16 2 2" xfId="9738" xr:uid="{E8535D10-292D-4B58-AFFE-AFF88AB3BC0D}"/>
    <cellStyle name="Heading 3 17 2" xfId="5384" xr:uid="{00000000-0005-0000-0000-0000E1100000}"/>
    <cellStyle name="Heading 3 17 2 2" xfId="9739" xr:uid="{3F4F2EE7-CD22-483A-8B99-E738B5FE38E0}"/>
    <cellStyle name="Heading 3 2" xfId="5385" xr:uid="{00000000-0005-0000-0000-0000E2100000}"/>
    <cellStyle name="Heading 3 2 10" xfId="5386" xr:uid="{00000000-0005-0000-0000-0000E3100000}"/>
    <cellStyle name="Heading 3 2 10 2" xfId="9740" xr:uid="{6D0D6218-CFB5-40C9-A087-B2C735093C21}"/>
    <cellStyle name="Heading 3 2 11" xfId="5387" xr:uid="{00000000-0005-0000-0000-0000E4100000}"/>
    <cellStyle name="Heading 3 2 11 2" xfId="9741" xr:uid="{4F8D6A6E-A8F0-4595-9914-A26AD53D8467}"/>
    <cellStyle name="Heading 3 2 12" xfId="5388" xr:uid="{00000000-0005-0000-0000-0000E5100000}"/>
    <cellStyle name="Heading 3 2 12 2" xfId="9742" xr:uid="{8F48C076-C0BD-4D40-8383-8064C19380FC}"/>
    <cellStyle name="Heading 3 2 13" xfId="2028" xr:uid="{00000000-0005-0000-0000-0000E6100000}"/>
    <cellStyle name="Heading 3 2 13 2" xfId="9743" xr:uid="{4AF2342B-9C03-464D-8CD7-C1BC6FA1DD19}"/>
    <cellStyle name="Heading 3 2 14" xfId="5389" xr:uid="{00000000-0005-0000-0000-0000E7100000}"/>
    <cellStyle name="Heading 3 2 14 2" xfId="9744" xr:uid="{09005A9E-A00A-43FD-A691-B62D8F929F20}"/>
    <cellStyle name="Heading 3 2 15" xfId="5392" xr:uid="{00000000-0005-0000-0000-0000E8100000}"/>
    <cellStyle name="Heading 3 2 15 2" xfId="9745" xr:uid="{95C0EB39-B921-4672-B2F4-7441077935E0}"/>
    <cellStyle name="Heading 3 2 16" xfId="5394" xr:uid="{00000000-0005-0000-0000-0000E9100000}"/>
    <cellStyle name="Heading 3 2 16 2" xfId="9746" xr:uid="{D549EB0F-ABF9-41EC-82C3-9109086D36FE}"/>
    <cellStyle name="Heading 3 2 17" xfId="5395" xr:uid="{00000000-0005-0000-0000-0000EA100000}"/>
    <cellStyle name="Heading 3 2 17 2" xfId="9747" xr:uid="{702F7CC1-55A7-4877-A3D9-605552DB70EF}"/>
    <cellStyle name="Heading 3 2 18" xfId="5396" xr:uid="{00000000-0005-0000-0000-0000EB100000}"/>
    <cellStyle name="Heading 3 2 18 2" xfId="9748" xr:uid="{5082B3F6-FADF-432E-88EF-A65E0DFEB4E0}"/>
    <cellStyle name="Heading 3 2 19" xfId="781" xr:uid="{00000000-0005-0000-0000-0000EC100000}"/>
    <cellStyle name="Heading 3 2 19 2" xfId="9749" xr:uid="{01BCCEE0-FA73-4485-9605-FCC8AE974564}"/>
    <cellStyle name="Heading 3 2 2" xfId="5397" xr:uid="{00000000-0005-0000-0000-0000ED100000}"/>
    <cellStyle name="Heading 3 2 2 2" xfId="5399" xr:uid="{00000000-0005-0000-0000-0000EE100000}"/>
    <cellStyle name="Heading 3 2 2 2 2" xfId="9750" xr:uid="{4E179EE4-C2FF-4C8C-9F45-86D696137805}"/>
    <cellStyle name="Heading 3 2 2 3" xfId="5400" xr:uid="{00000000-0005-0000-0000-0000EF100000}"/>
    <cellStyle name="Heading 3 2 2 3 2" xfId="9751" xr:uid="{BC5CBBF6-21A1-412B-A8BB-5D9105712230}"/>
    <cellStyle name="Heading 3 2 20" xfId="5391" xr:uid="{00000000-0005-0000-0000-0000F0100000}"/>
    <cellStyle name="Heading 3 2 20 2" xfId="9752" xr:uid="{86B4ECA9-CB8C-4747-A65B-3FBAF2B13188}"/>
    <cellStyle name="Heading 3 2 21" xfId="7483" xr:uid="{D92B5E1E-C360-417B-AFFA-19B4D3880C9A}"/>
    <cellStyle name="Heading 3 2 3" xfId="5401" xr:uid="{00000000-0005-0000-0000-0000F1100000}"/>
    <cellStyle name="Heading 3 2 3 2" xfId="9753" xr:uid="{82C552E0-8250-4CBF-BD29-2799D0CB9FBD}"/>
    <cellStyle name="Heading 3 2 4" xfId="5403" xr:uid="{00000000-0005-0000-0000-0000F2100000}"/>
    <cellStyle name="Heading 3 2 4 2" xfId="9754" xr:uid="{42635B08-7E59-4C57-88F8-8B4052A0871F}"/>
    <cellStyle name="Heading 3 2 5" xfId="3631" xr:uid="{00000000-0005-0000-0000-0000F3100000}"/>
    <cellStyle name="Heading 3 2 5 2" xfId="9755" xr:uid="{02F10E8A-8848-40EC-B76C-E65130DFF67B}"/>
    <cellStyle name="Heading 3 2 6" xfId="3710" xr:uid="{00000000-0005-0000-0000-0000F4100000}"/>
    <cellStyle name="Heading 3 2 6 2" xfId="9756" xr:uid="{9996C0D6-7D63-4BED-8B24-B2FCCC3DF903}"/>
    <cellStyle name="Heading 3 2 7" xfId="3799" xr:uid="{00000000-0005-0000-0000-0000F5100000}"/>
    <cellStyle name="Heading 3 2 7 2" xfId="9757" xr:uid="{A5C70941-C127-4F28-8502-F99F852CB802}"/>
    <cellStyle name="Heading 3 2 8" xfId="3857" xr:uid="{00000000-0005-0000-0000-0000F6100000}"/>
    <cellStyle name="Heading 3 2 9" xfId="3875" xr:uid="{00000000-0005-0000-0000-0000F7100000}"/>
    <cellStyle name="Heading 3 2 9 2" xfId="9758" xr:uid="{4E6E275B-CC08-493A-B1C9-6A9A99D0A72B}"/>
    <cellStyle name="Heading 3 3" xfId="5404" xr:uid="{00000000-0005-0000-0000-0000F8100000}"/>
    <cellStyle name="Heading 3 3 2" xfId="4818" xr:uid="{00000000-0005-0000-0000-0000F9100000}"/>
    <cellStyle name="Heading 3 3 2 2" xfId="9759" xr:uid="{98D4CBC7-C758-4E21-B20D-76130BAF8426}"/>
    <cellStyle name="Heading 3 3 3" xfId="7484" xr:uid="{B75B3210-19A9-49BE-A4C3-2839BD6A3F6C}"/>
    <cellStyle name="Heading 3 4" xfId="938" xr:uid="{00000000-0005-0000-0000-0000FA100000}"/>
    <cellStyle name="Heading 3 4 2" xfId="5" xr:uid="{00000000-0005-0000-0000-0000FB100000}"/>
    <cellStyle name="Heading 3 4 2 2" xfId="9761" xr:uid="{5C87F889-2B1B-4FD4-A31E-4BF5373B0CD9}"/>
    <cellStyle name="Heading 3 4 3" xfId="9760" xr:uid="{0607E304-F903-473B-AA36-06A97D58CCFA}"/>
    <cellStyle name="Heading 3 5" xfId="5405" xr:uid="{00000000-0005-0000-0000-0000FC100000}"/>
    <cellStyle name="Heading 3 5 2" xfId="2545" xr:uid="{00000000-0005-0000-0000-0000FD100000}"/>
    <cellStyle name="Heading 3 5 2 2" xfId="9762" xr:uid="{1D51DAD8-1BA8-4088-BDF6-1B59D8BD1554}"/>
    <cellStyle name="Heading 3 6" xfId="2025" xr:uid="{00000000-0005-0000-0000-0000FE100000}"/>
    <cellStyle name="Heading 3 6 2" xfId="5406" xr:uid="{00000000-0005-0000-0000-0000FF100000}"/>
    <cellStyle name="Heading 3 6 2 2" xfId="9763" xr:uid="{D93A7D63-6569-4927-B572-54FA6314CCFA}"/>
    <cellStyle name="Heading 3 7" xfId="5407" xr:uid="{00000000-0005-0000-0000-000000110000}"/>
    <cellStyle name="Heading 3 7 2" xfId="1640" xr:uid="{00000000-0005-0000-0000-000001110000}"/>
    <cellStyle name="Heading 3 7 2 2" xfId="9764" xr:uid="{86B985EA-C666-4460-9668-37B68BFEF481}"/>
    <cellStyle name="Heading 3 8" xfId="89" xr:uid="{00000000-0005-0000-0000-000002110000}"/>
    <cellStyle name="Heading 3 8 2" xfId="5409" xr:uid="{00000000-0005-0000-0000-000003110000}"/>
    <cellStyle name="Heading 3 8 2 2" xfId="9765" xr:uid="{FBDA9C2F-05AC-4871-B955-9E07BB63C74F}"/>
    <cellStyle name="Heading 3 9 2" xfId="5411" xr:uid="{00000000-0005-0000-0000-000004110000}"/>
    <cellStyle name="Heading 3 9 2 2" xfId="9766" xr:uid="{1976C3E5-044F-446D-8A9E-26104BD8C9CC}"/>
    <cellStyle name="Heading 4 10 2" xfId="5412" xr:uid="{00000000-0005-0000-0000-000005110000}"/>
    <cellStyle name="Heading 4 10 2 2" xfId="9767" xr:uid="{070054EF-8815-4C00-85E4-9D4B37A39E11}"/>
    <cellStyle name="Heading 4 11 2" xfId="1381" xr:uid="{00000000-0005-0000-0000-000006110000}"/>
    <cellStyle name="Heading 4 11 2 2" xfId="9768" xr:uid="{07A9AAB4-A549-49A4-82C0-54E96D6CB486}"/>
    <cellStyle name="Heading 4 12 2" xfId="5413" xr:uid="{00000000-0005-0000-0000-000007110000}"/>
    <cellStyle name="Heading 4 12 2 2" xfId="9769" xr:uid="{AC8AB799-D496-46E9-A58C-6089B2B38F8C}"/>
    <cellStyle name="Heading 4 13 2" xfId="5415" xr:uid="{00000000-0005-0000-0000-000008110000}"/>
    <cellStyle name="Heading 4 13 2 2" xfId="9770" xr:uid="{8808BB0B-1222-458A-98E8-D1FEA6DE550F}"/>
    <cellStyle name="Heading 4 14 2" xfId="5416" xr:uid="{00000000-0005-0000-0000-000009110000}"/>
    <cellStyle name="Heading 4 14 2 2" xfId="9771" xr:uid="{28C5E86E-B857-4278-8A13-2042A839F16C}"/>
    <cellStyle name="Heading 4 15 2" xfId="5417" xr:uid="{00000000-0005-0000-0000-00000A110000}"/>
    <cellStyle name="Heading 4 15 2 2" xfId="9772" xr:uid="{3F0F3634-2545-4003-B71D-CBF66A7038A3}"/>
    <cellStyle name="Heading 4 16 2" xfId="5419" xr:uid="{00000000-0005-0000-0000-00000B110000}"/>
    <cellStyle name="Heading 4 16 2 2" xfId="9773" xr:uid="{F56D7B4E-2086-44A3-89A8-DC5543E93DC7}"/>
    <cellStyle name="Heading 4 17 2" xfId="5420" xr:uid="{00000000-0005-0000-0000-00000C110000}"/>
    <cellStyle name="Heading 4 17 2 2" xfId="9774" xr:uid="{49B70F7A-9A17-4DE6-98A5-6BAA47C7CEF4}"/>
    <cellStyle name="Heading 4 2" xfId="4149" xr:uid="{00000000-0005-0000-0000-00000D110000}"/>
    <cellStyle name="Heading 4 2 10" xfId="5421" xr:uid="{00000000-0005-0000-0000-00000E110000}"/>
    <cellStyle name="Heading 4 2 10 2" xfId="9775" xr:uid="{58ECC990-56A2-4AAE-849E-CE155E596BBE}"/>
    <cellStyle name="Heading 4 2 11" xfId="5422" xr:uid="{00000000-0005-0000-0000-00000F110000}"/>
    <cellStyle name="Heading 4 2 11 2" xfId="9776" xr:uid="{D61FEC38-B2AE-4EDC-8279-5269189C97A9}"/>
    <cellStyle name="Heading 4 2 12" xfId="5423" xr:uid="{00000000-0005-0000-0000-000010110000}"/>
    <cellStyle name="Heading 4 2 12 2" xfId="9777" xr:uid="{C60CE279-69FD-4919-A0D4-983A95A57052}"/>
    <cellStyle name="Heading 4 2 13" xfId="3128" xr:uid="{00000000-0005-0000-0000-000011110000}"/>
    <cellStyle name="Heading 4 2 13 2" xfId="9778" xr:uid="{E54CFE3A-B539-4A44-B79D-B16ABD01C89A}"/>
    <cellStyle name="Heading 4 2 14" xfId="5424" xr:uid="{00000000-0005-0000-0000-000012110000}"/>
    <cellStyle name="Heading 4 2 14 2" xfId="9779" xr:uid="{B66DC87E-D490-4B0B-B558-42A3B9758B3C}"/>
    <cellStyle name="Heading 4 2 15" xfId="5426" xr:uid="{00000000-0005-0000-0000-000013110000}"/>
    <cellStyle name="Heading 4 2 15 2" xfId="9780" xr:uid="{E1C18FB8-CE06-49B8-8EA8-8706A0A68C77}"/>
    <cellStyle name="Heading 4 2 16" xfId="5427" xr:uid="{00000000-0005-0000-0000-000014110000}"/>
    <cellStyle name="Heading 4 2 16 2" xfId="9781" xr:uid="{5A066B1E-72B9-4370-8871-752D29170D0F}"/>
    <cellStyle name="Heading 4 2 17" xfId="5428" xr:uid="{00000000-0005-0000-0000-000015110000}"/>
    <cellStyle name="Heading 4 2 17 2" xfId="9782" xr:uid="{03B029BC-5125-408D-A801-1B63E4104665}"/>
    <cellStyle name="Heading 4 2 18" xfId="5429" xr:uid="{00000000-0005-0000-0000-000016110000}"/>
    <cellStyle name="Heading 4 2 18 2" xfId="9783" xr:uid="{660532EC-3B67-4550-80DA-8DE212543E7D}"/>
    <cellStyle name="Heading 4 2 19" xfId="5430" xr:uid="{00000000-0005-0000-0000-000017110000}"/>
    <cellStyle name="Heading 4 2 19 2" xfId="9784" xr:uid="{D1AD9779-29F0-4A81-8F67-2B0E8BABB971}"/>
    <cellStyle name="Heading 4 2 2" xfId="4365" xr:uid="{00000000-0005-0000-0000-000018110000}"/>
    <cellStyle name="Heading 4 2 2 2" xfId="5431" xr:uid="{00000000-0005-0000-0000-000019110000}"/>
    <cellStyle name="Heading 4 2 2 2 2" xfId="9785" xr:uid="{8D381C62-7076-4AE2-B291-43CBE044B450}"/>
    <cellStyle name="Heading 4 2 2 3" xfId="5432" xr:uid="{00000000-0005-0000-0000-00001A110000}"/>
    <cellStyle name="Heading 4 2 2 3 2" xfId="9786" xr:uid="{5A82491C-9F7B-4B08-9296-6703A747B2E6}"/>
    <cellStyle name="Heading 4 2 20" xfId="5425" xr:uid="{00000000-0005-0000-0000-00001B110000}"/>
    <cellStyle name="Heading 4 2 20 2" xfId="9787" xr:uid="{CEFD1640-9DB5-4A86-88E7-7C9365CBAD21}"/>
    <cellStyle name="Heading 4 2 21" xfId="7485" xr:uid="{B38C3C31-02C6-4D61-B9EB-545E43D3FC3D}"/>
    <cellStyle name="Heading 4 2 3" xfId="4367" xr:uid="{00000000-0005-0000-0000-00001C110000}"/>
    <cellStyle name="Heading 4 2 3 2" xfId="9788" xr:uid="{CA91D1E6-FD02-4C7C-AE76-8C2E89B43049}"/>
    <cellStyle name="Heading 4 2 4" xfId="5434" xr:uid="{00000000-0005-0000-0000-00001D110000}"/>
    <cellStyle name="Heading 4 2 4 2" xfId="9789" xr:uid="{ACB15981-EB32-49FF-85C1-1A46CEB4E7F8}"/>
    <cellStyle name="Heading 4 2 5" xfId="5435" xr:uid="{00000000-0005-0000-0000-00001E110000}"/>
    <cellStyle name="Heading 4 2 5 2" xfId="9790" xr:uid="{95771B1E-93EB-4A49-B237-A58CFF33587A}"/>
    <cellStyle name="Heading 4 2 6" xfId="5436" xr:uid="{00000000-0005-0000-0000-00001F110000}"/>
    <cellStyle name="Heading 4 2 6 2" xfId="9791" xr:uid="{1A2EB1A3-309E-409B-9284-8B61EB13CA83}"/>
    <cellStyle name="Heading 4 2 7" xfId="5437" xr:uid="{00000000-0005-0000-0000-000020110000}"/>
    <cellStyle name="Heading 4 2 7 2" xfId="9792" xr:uid="{A29EE3B3-55E4-4B3E-BA06-7F3637DC0381}"/>
    <cellStyle name="Heading 4 2 8" xfId="5438" xr:uid="{00000000-0005-0000-0000-000021110000}"/>
    <cellStyle name="Heading 4 2 9" xfId="5439" xr:uid="{00000000-0005-0000-0000-000022110000}"/>
    <cellStyle name="Heading 4 2 9 2" xfId="9793" xr:uid="{752859F1-E02D-4A7B-9AA0-D526ECA24E28}"/>
    <cellStyle name="Heading 4 3" xfId="4372" xr:uid="{00000000-0005-0000-0000-000023110000}"/>
    <cellStyle name="Heading 4 3 2" xfId="7486" xr:uid="{72FA8CFC-D012-4951-9686-72F5E25A8734}"/>
    <cellStyle name="Heading 4 4" xfId="4378" xr:uid="{00000000-0005-0000-0000-000024110000}"/>
    <cellStyle name="Heading 4 4 2" xfId="1175" xr:uid="{00000000-0005-0000-0000-000025110000}"/>
    <cellStyle name="Heading 4 4 2 2" xfId="9795" xr:uid="{8AF6F6E3-22C8-4697-97E7-6BEADF803A7F}"/>
    <cellStyle name="Heading 4 4 3" xfId="9794" xr:uid="{D9AE24B4-C61A-4E65-AB7B-26641DB2D4A6}"/>
    <cellStyle name="Heading 4 5" xfId="4383" xr:uid="{00000000-0005-0000-0000-000026110000}"/>
    <cellStyle name="Heading 4 5 2" xfId="4386" xr:uid="{00000000-0005-0000-0000-000027110000}"/>
    <cellStyle name="Heading 4 5 2 2" xfId="9796" xr:uid="{3590652E-8F8E-45AC-A475-E2C57523C780}"/>
    <cellStyle name="Heading 4 6" xfId="2394" xr:uid="{00000000-0005-0000-0000-000028110000}"/>
    <cellStyle name="Heading 4 6 2" xfId="3262" xr:uid="{00000000-0005-0000-0000-000029110000}"/>
    <cellStyle name="Heading 4 6 2 2" xfId="9797" xr:uid="{C6A72E98-F220-4AD2-936D-52AA6E6BA253}"/>
    <cellStyle name="Heading 4 7" xfId="4392" xr:uid="{00000000-0005-0000-0000-00002A110000}"/>
    <cellStyle name="Heading 4 7 2" xfId="724" xr:uid="{00000000-0005-0000-0000-00002B110000}"/>
    <cellStyle name="Heading 4 7 2 2" xfId="9798" xr:uid="{D3DEC980-5AF8-460F-8E9D-B4FE45DFDBD0}"/>
    <cellStyle name="Heading 4 8" xfId="4394" xr:uid="{00000000-0005-0000-0000-00002C110000}"/>
    <cellStyle name="Heading 4 8 2" xfId="2948" xr:uid="{00000000-0005-0000-0000-00002D110000}"/>
    <cellStyle name="Heading 4 8 2 2" xfId="9799" xr:uid="{16B854C1-FF4E-4A99-BA6A-2F19487592BB}"/>
    <cellStyle name="Heading 4 9 2" xfId="5441" xr:uid="{00000000-0005-0000-0000-00002E110000}"/>
    <cellStyle name="Heading 4 9 2 2" xfId="9800" xr:uid="{71A9CC8E-73D1-49F5-8E56-83550F4903E7}"/>
    <cellStyle name="Heading 5" xfId="5442" xr:uid="{00000000-0005-0000-0000-00002F110000}"/>
    <cellStyle name="HEADING1" xfId="3205" xr:uid="{00000000-0005-0000-0000-000030110000}"/>
    <cellStyle name="HEADING1 1" xfId="747" xr:uid="{00000000-0005-0000-0000-000031110000}"/>
    <cellStyle name="HEADING2" xfId="3691" xr:uid="{00000000-0005-0000-0000-000032110000}"/>
    <cellStyle name="HEADINGS" xfId="588" xr:uid="{00000000-0005-0000-0000-000033110000}"/>
    <cellStyle name="HEADINGS 2" xfId="7487" xr:uid="{A68FA46B-81AA-4B6B-ACDF-CC39526FC75B}"/>
    <cellStyle name="HEADINGSTOP" xfId="1746" xr:uid="{00000000-0005-0000-0000-000034110000}"/>
    <cellStyle name="HEADINGSTOP 2" xfId="7488" xr:uid="{221897B5-FA1C-49E1-8E41-C9D9EA437CE0}"/>
    <cellStyle name="HIGHLIGHT" xfId="856" xr:uid="{00000000-0005-0000-0000-000035110000}"/>
    <cellStyle name="HIGHLIGHT 2" xfId="7489" xr:uid="{5995E419-E864-4085-9F7A-49C9B0C2420D}"/>
    <cellStyle name="Hyperlink 2" xfId="5443" xr:uid="{00000000-0005-0000-0000-000036110000}"/>
    <cellStyle name="Hyperlink 2 2" xfId="7490" xr:uid="{42EAEE89-8BF3-4A0D-A7BA-2E785BF3F200}"/>
    <cellStyle name="Hyperlink 3" xfId="1105" xr:uid="{00000000-0005-0000-0000-000037110000}"/>
    <cellStyle name="Indent" xfId="5444" xr:uid="{00000000-0005-0000-0000-000038110000}"/>
    <cellStyle name="Indent 10" xfId="5445" xr:uid="{00000000-0005-0000-0000-000039110000}"/>
    <cellStyle name="Indent 11" xfId="5446" xr:uid="{00000000-0005-0000-0000-00003A110000}"/>
    <cellStyle name="Indent 12" xfId="5447" xr:uid="{00000000-0005-0000-0000-00003B110000}"/>
    <cellStyle name="Indent 13" xfId="5449" xr:uid="{00000000-0005-0000-0000-00003C110000}"/>
    <cellStyle name="Indent 14" xfId="5450" xr:uid="{00000000-0005-0000-0000-00003D110000}"/>
    <cellStyle name="Indent 15" xfId="5451" xr:uid="{00000000-0005-0000-0000-00003E110000}"/>
    <cellStyle name="Indent 16" xfId="5452" xr:uid="{00000000-0005-0000-0000-00003F110000}"/>
    <cellStyle name="Indent 2" xfId="5453" xr:uid="{00000000-0005-0000-0000-000040110000}"/>
    <cellStyle name="Indent 3" xfId="5454" xr:uid="{00000000-0005-0000-0000-000041110000}"/>
    <cellStyle name="Indent 4" xfId="5456" xr:uid="{00000000-0005-0000-0000-000042110000}"/>
    <cellStyle name="Indent 5" xfId="5457" xr:uid="{00000000-0005-0000-0000-000043110000}"/>
    <cellStyle name="Indent 6" xfId="849" xr:uid="{00000000-0005-0000-0000-000044110000}"/>
    <cellStyle name="Indent 7" xfId="5458" xr:uid="{00000000-0005-0000-0000-000045110000}"/>
    <cellStyle name="Indent 8" xfId="5459" xr:uid="{00000000-0005-0000-0000-000046110000}"/>
    <cellStyle name="Indent 9" xfId="5460" xr:uid="{00000000-0005-0000-0000-000047110000}"/>
    <cellStyle name="Input [yellow]" xfId="5462" xr:uid="{00000000-0005-0000-0000-000048110000}"/>
    <cellStyle name="Input [yellow] 10" xfId="3777" xr:uid="{00000000-0005-0000-0000-000049110000}"/>
    <cellStyle name="Input [yellow] 11" xfId="3781" xr:uid="{00000000-0005-0000-0000-00004A110000}"/>
    <cellStyle name="Input [yellow] 12" xfId="4689" xr:uid="{00000000-0005-0000-0000-00004B110000}"/>
    <cellStyle name="Input [yellow] 13" xfId="4697" xr:uid="{00000000-0005-0000-0000-00004C110000}"/>
    <cellStyle name="Input [yellow] 14" xfId="4701" xr:uid="{00000000-0005-0000-0000-00004D110000}"/>
    <cellStyle name="Input [yellow] 15" xfId="4708" xr:uid="{00000000-0005-0000-0000-00004E110000}"/>
    <cellStyle name="Input [yellow] 16" xfId="182" xr:uid="{00000000-0005-0000-0000-00004F110000}"/>
    <cellStyle name="Input [yellow] 17" xfId="4717" xr:uid="{00000000-0005-0000-0000-000050110000}"/>
    <cellStyle name="Input [yellow] 17 2" xfId="9801" xr:uid="{5AFCFC99-1797-4A33-9B80-AC7804AA5451}"/>
    <cellStyle name="Input [yellow] 18" xfId="4722" xr:uid="{00000000-0005-0000-0000-000051110000}"/>
    <cellStyle name="Input [yellow] 18 2" xfId="9802" xr:uid="{26D6C5D3-839C-42EE-977A-BEA7FF36D638}"/>
    <cellStyle name="Input [yellow] 19" xfId="4727" xr:uid="{00000000-0005-0000-0000-000052110000}"/>
    <cellStyle name="Input [yellow] 19 2" xfId="9803" xr:uid="{EA1CC9DA-8796-484C-A98E-05B36BB20523}"/>
    <cellStyle name="Input [yellow] 2" xfId="5463" xr:uid="{00000000-0005-0000-0000-000053110000}"/>
    <cellStyle name="Input [yellow] 2 2" xfId="9804" xr:uid="{3C317483-4176-4918-91AF-A9D8F47EB359}"/>
    <cellStyle name="Input [yellow] 20" xfId="4707" xr:uid="{00000000-0005-0000-0000-000054110000}"/>
    <cellStyle name="Input [yellow] 20 2" xfId="9805" xr:uid="{0CFE2D4C-6348-4851-B673-59CFF2A4B4C1}"/>
    <cellStyle name="Input [yellow] 21" xfId="7491" xr:uid="{756CDAAD-3965-4723-A86C-14E4580EF6DE}"/>
    <cellStyle name="Input [yellow] 3" xfId="5464" xr:uid="{00000000-0005-0000-0000-000055110000}"/>
    <cellStyle name="Input [yellow] 3 2" xfId="9806" xr:uid="{A5BDBD40-AE97-40C4-8861-1FD0A07E8F70}"/>
    <cellStyle name="Input [yellow] 4" xfId="5465" xr:uid="{00000000-0005-0000-0000-000056110000}"/>
    <cellStyle name="Input [yellow] 5" xfId="3162" xr:uid="{00000000-0005-0000-0000-000057110000}"/>
    <cellStyle name="Input [yellow] 6" xfId="5466" xr:uid="{00000000-0005-0000-0000-000058110000}"/>
    <cellStyle name="Input [yellow] 7" xfId="1024" xr:uid="{00000000-0005-0000-0000-000059110000}"/>
    <cellStyle name="Input [yellow] 8" xfId="5467" xr:uid="{00000000-0005-0000-0000-00005A110000}"/>
    <cellStyle name="Input [yellow] 9" xfId="5468" xr:uid="{00000000-0005-0000-0000-00005B110000}"/>
    <cellStyle name="Input 10 2" xfId="5469" xr:uid="{00000000-0005-0000-0000-00005C110000}"/>
    <cellStyle name="Input 10 2 2" xfId="9807" xr:uid="{493FE45A-6D2E-4E5B-9BD3-16EB5B3EE0B2}"/>
    <cellStyle name="Input 11 2" xfId="1416" xr:uid="{00000000-0005-0000-0000-00005D110000}"/>
    <cellStyle name="Input 11 2 2" xfId="9808" xr:uid="{5B6D9149-F4BC-46E0-8281-88138E86D756}"/>
    <cellStyle name="Input 12 2" xfId="5470" xr:uid="{00000000-0005-0000-0000-00005E110000}"/>
    <cellStyle name="Input 12 2 2" xfId="9809" xr:uid="{CFBC6B0D-CE82-43AB-9DB8-31FA19AB6836}"/>
    <cellStyle name="Input 13 2" xfId="5472" xr:uid="{00000000-0005-0000-0000-00005F110000}"/>
    <cellStyle name="Input 13 2 2" xfId="9810" xr:uid="{001EE472-4526-4E54-9EA8-05195EE5EAB2}"/>
    <cellStyle name="Input 14 2" xfId="5474" xr:uid="{00000000-0005-0000-0000-000060110000}"/>
    <cellStyle name="Input 14 2 2" xfId="9811" xr:uid="{6F4F7F70-3DBA-4ED6-A3B5-778C1869FBB5}"/>
    <cellStyle name="Input 15 2" xfId="5475" xr:uid="{00000000-0005-0000-0000-000061110000}"/>
    <cellStyle name="Input 15 2 2" xfId="9812" xr:uid="{25DC5323-2228-4098-BAAE-6DC76BC399C2}"/>
    <cellStyle name="Input 16 2" xfId="5477" xr:uid="{00000000-0005-0000-0000-000062110000}"/>
    <cellStyle name="Input 16 2 2" xfId="9813" xr:uid="{EA1C5963-EA8A-4ED2-9ECB-2C3701CDC979}"/>
    <cellStyle name="Input 17 2" xfId="5478" xr:uid="{00000000-0005-0000-0000-000063110000}"/>
    <cellStyle name="Input 17 2 2" xfId="9814" xr:uid="{51092710-F355-4B2B-816B-5933792D6E7C}"/>
    <cellStyle name="Input 2" xfId="5481" xr:uid="{00000000-0005-0000-0000-000064110000}"/>
    <cellStyle name="Input 2 10" xfId="5482" xr:uid="{00000000-0005-0000-0000-000065110000}"/>
    <cellStyle name="Input 2 10 2" xfId="9815" xr:uid="{C438D0FD-4AA6-4356-8B11-BFAD04E5F8E4}"/>
    <cellStyle name="Input 2 11" xfId="5483" xr:uid="{00000000-0005-0000-0000-000066110000}"/>
    <cellStyle name="Input 2 11 2" xfId="9816" xr:uid="{B745E6E7-4F20-49CB-B5FD-8A4945D16A38}"/>
    <cellStyle name="Input 2 12" xfId="5484" xr:uid="{00000000-0005-0000-0000-000067110000}"/>
    <cellStyle name="Input 2 12 2" xfId="9817" xr:uid="{36AD6926-3787-452D-82A7-3CDE798A634E}"/>
    <cellStyle name="Input 2 13" xfId="5485" xr:uid="{00000000-0005-0000-0000-000068110000}"/>
    <cellStyle name="Input 2 13 2" xfId="9818" xr:uid="{11E30B7B-AE9D-48A6-8D1C-5B822E905E31}"/>
    <cellStyle name="Input 2 14" xfId="5486" xr:uid="{00000000-0005-0000-0000-000069110000}"/>
    <cellStyle name="Input 2 14 2" xfId="9819" xr:uid="{37E05075-4A1E-4B82-B77C-F3B152F616E5}"/>
    <cellStyle name="Input 2 15" xfId="4711" xr:uid="{00000000-0005-0000-0000-00006A110000}"/>
    <cellStyle name="Input 2 15 2" xfId="9820" xr:uid="{B0E7CC7E-FCE5-430D-B519-1575C7BC0CB6}"/>
    <cellStyle name="Input 2 16" xfId="4713" xr:uid="{00000000-0005-0000-0000-00006B110000}"/>
    <cellStyle name="Input 2 16 2" xfId="9821" xr:uid="{3F9798C8-F75B-4F83-9422-A93B00063769}"/>
    <cellStyle name="Input 2 17" xfId="5487" xr:uid="{00000000-0005-0000-0000-00006C110000}"/>
    <cellStyle name="Input 2 17 2" xfId="9822" xr:uid="{CAEDDA94-FF44-4B02-8B3A-D9AD98CF8C8B}"/>
    <cellStyle name="Input 2 18" xfId="5489" xr:uid="{00000000-0005-0000-0000-00006D110000}"/>
    <cellStyle name="Input 2 18 2" xfId="9823" xr:uid="{A27E815F-1F43-42B3-BC5A-3F6EF3E7DE4C}"/>
    <cellStyle name="Input 2 19" xfId="5490" xr:uid="{00000000-0005-0000-0000-00006E110000}"/>
    <cellStyle name="Input 2 19 2" xfId="9824" xr:uid="{D118E2CD-2A98-49AC-B6F5-80897C6A1AE5}"/>
    <cellStyle name="Input 2 2" xfId="5492" xr:uid="{00000000-0005-0000-0000-00006F110000}"/>
    <cellStyle name="Input 2 2 2" xfId="5493" xr:uid="{00000000-0005-0000-0000-000070110000}"/>
    <cellStyle name="Input 2 2 2 2" xfId="9826" xr:uid="{8C4C12D7-A9C6-48DC-828E-5177A1920725}"/>
    <cellStyle name="Input 2 2 3" xfId="5494" xr:uid="{00000000-0005-0000-0000-000071110000}"/>
    <cellStyle name="Input 2 2 3 2" xfId="9827" xr:uid="{7D79AA3E-C086-4B8F-B63A-50A7EFA9AE13}"/>
    <cellStyle name="Input 2 2 4" xfId="9825" xr:uid="{CC763B03-BA22-4C17-8333-2AC478F15F06}"/>
    <cellStyle name="Input 2 20" xfId="4710" xr:uid="{00000000-0005-0000-0000-000072110000}"/>
    <cellStyle name="Input 2 20 2" xfId="9828" xr:uid="{2F4CEF36-EFAF-4541-866E-55BB04157D00}"/>
    <cellStyle name="Input 2 21" xfId="7492" xr:uid="{200B5411-6BF7-4C0E-907F-C86943BAACE5}"/>
    <cellStyle name="Input 2 3" xfId="5496" xr:uid="{00000000-0005-0000-0000-000073110000}"/>
    <cellStyle name="Input 2 3 2" xfId="9829" xr:uid="{0BEAC658-0C98-47A7-8A7C-24583ED64EA2}"/>
    <cellStyle name="Input 2 4" xfId="5497" xr:uid="{00000000-0005-0000-0000-000074110000}"/>
    <cellStyle name="Input 2 4 2" xfId="9830" xr:uid="{494EE81E-3CF8-476C-8459-146FA188CCA4}"/>
    <cellStyle name="Input 2 5" xfId="5498" xr:uid="{00000000-0005-0000-0000-000075110000}"/>
    <cellStyle name="Input 2 5 2" xfId="9831" xr:uid="{C65EE237-79CD-4227-BB1F-89B6CEBCB572}"/>
    <cellStyle name="Input 2 6" xfId="5499" xr:uid="{00000000-0005-0000-0000-000076110000}"/>
    <cellStyle name="Input 2 6 2" xfId="9832" xr:uid="{670BE4F3-4158-4989-96B9-47CF70B8AB77}"/>
    <cellStyle name="Input 2 7" xfId="794" xr:uid="{00000000-0005-0000-0000-000077110000}"/>
    <cellStyle name="Input 2 7 2" xfId="9833" xr:uid="{72CF19C8-78E2-4EF4-8B86-0E0851585B6F}"/>
    <cellStyle name="Input 2 8" xfId="5500" xr:uid="{00000000-0005-0000-0000-000078110000}"/>
    <cellStyle name="Input 2 8 2" xfId="9834" xr:uid="{115B42E3-F738-46CB-8EFD-905C98654708}"/>
    <cellStyle name="Input 2 9" xfId="5501" xr:uid="{00000000-0005-0000-0000-000079110000}"/>
    <cellStyle name="Input 2 9 2" xfId="9835" xr:uid="{30AB0830-C1CC-4BFE-AA7F-11DC66185E62}"/>
    <cellStyle name="Input 3" xfId="5504" xr:uid="{00000000-0005-0000-0000-00007A110000}"/>
    <cellStyle name="Input 3 2" xfId="5506" xr:uid="{00000000-0005-0000-0000-00007B110000}"/>
    <cellStyle name="Input 3 2 2" xfId="9836" xr:uid="{52746568-B000-45D8-8561-0A1B44E821BC}"/>
    <cellStyle name="Input 3 3" xfId="7493" xr:uid="{AB56FCC4-3510-4C00-BDA4-0B11AEFD0483}"/>
    <cellStyle name="Input 4" xfId="5509" xr:uid="{00000000-0005-0000-0000-00007C110000}"/>
    <cellStyle name="Input 4 2" xfId="5511" xr:uid="{00000000-0005-0000-0000-00007D110000}"/>
    <cellStyle name="Input 4 2 2" xfId="9838" xr:uid="{3C53614F-6F39-4BBF-A853-BB1BEDCDA665}"/>
    <cellStyle name="Input 4 3" xfId="9837" xr:uid="{162466F5-F9A5-403A-BEF3-543174A03850}"/>
    <cellStyle name="Input 5" xfId="5514" xr:uid="{00000000-0005-0000-0000-00007E110000}"/>
    <cellStyle name="Input 5 2" xfId="5516" xr:uid="{00000000-0005-0000-0000-00007F110000}"/>
    <cellStyle name="Input 5 2 2" xfId="9840" xr:uid="{D866A640-0841-4F5A-9AEC-0027177C88D6}"/>
    <cellStyle name="Input 5 3" xfId="9839" xr:uid="{A5875E00-B32C-497A-A93D-AA70D3F6EAA1}"/>
    <cellStyle name="Input 6" xfId="5519" xr:uid="{00000000-0005-0000-0000-000080110000}"/>
    <cellStyle name="Input 6 2" xfId="5521" xr:uid="{00000000-0005-0000-0000-000081110000}"/>
    <cellStyle name="Input 6 2 2" xfId="9842" xr:uid="{8AFFAF1A-2ACA-49A2-8D1F-5927D7B0CC77}"/>
    <cellStyle name="Input 6 3" xfId="9841" xr:uid="{08FF2B00-7DED-4D63-8496-5A38D06DA76D}"/>
    <cellStyle name="Input 7" xfId="5524" xr:uid="{00000000-0005-0000-0000-000082110000}"/>
    <cellStyle name="Input 7 2" xfId="5526" xr:uid="{00000000-0005-0000-0000-000083110000}"/>
    <cellStyle name="Input 7 2 2" xfId="9844" xr:uid="{C9500E35-CC07-406F-9743-10AD933B7CC9}"/>
    <cellStyle name="Input 7 3" xfId="9843" xr:uid="{984507CB-F0F9-40BB-AC5A-CCBEB50288B1}"/>
    <cellStyle name="Input 8" xfId="5530" xr:uid="{00000000-0005-0000-0000-000084110000}"/>
    <cellStyle name="Input 8 2" xfId="5533" xr:uid="{00000000-0005-0000-0000-000085110000}"/>
    <cellStyle name="Input 8 2 2" xfId="9846" xr:uid="{7F9A6584-47C0-4582-9924-1707BE803A67}"/>
    <cellStyle name="Input 8 3" xfId="9845" xr:uid="{A308B481-15A1-4FCB-A049-F15B52429DAE}"/>
    <cellStyle name="Input 9 2" xfId="5534" xr:uid="{00000000-0005-0000-0000-000086110000}"/>
    <cellStyle name="Input 9 2 2" xfId="9847" xr:uid="{B7D7E148-F559-4C37-B12E-4022C62B90C4}"/>
    <cellStyle name="KPMG Heading 1" xfId="4227" xr:uid="{00000000-0005-0000-0000-000087110000}"/>
    <cellStyle name="KPMG Heading 2" xfId="4232" xr:uid="{00000000-0005-0000-0000-000088110000}"/>
    <cellStyle name="KPMG Heading 3" xfId="5535" xr:uid="{00000000-0005-0000-0000-000089110000}"/>
    <cellStyle name="KPMG Heading 4" xfId="5536" xr:uid="{00000000-0005-0000-0000-00008A110000}"/>
    <cellStyle name="KPMG Normal" xfId="5537" xr:uid="{00000000-0005-0000-0000-00008B110000}"/>
    <cellStyle name="KPMG Normal 2" xfId="5538" xr:uid="{00000000-0005-0000-0000-00008C110000}"/>
    <cellStyle name="KPMG Normal Text" xfId="5539" xr:uid="{00000000-0005-0000-0000-00008D110000}"/>
    <cellStyle name="KPMG Normal Text 2" xfId="5540" xr:uid="{00000000-0005-0000-0000-00008E110000}"/>
    <cellStyle name="KPMG Normal_10-20 'Q3" xfId="5245" xr:uid="{00000000-0005-0000-0000-00008F110000}"/>
    <cellStyle name="left" xfId="4724" xr:uid="{00000000-0005-0000-0000-000090110000}"/>
    <cellStyle name="left 10" xfId="5541" xr:uid="{00000000-0005-0000-0000-000091110000}"/>
    <cellStyle name="left 10 2" xfId="9848" xr:uid="{2A7BD80F-71D9-4896-ADDF-1F56BCDA537E}"/>
    <cellStyle name="left 11" xfId="5542" xr:uid="{00000000-0005-0000-0000-000092110000}"/>
    <cellStyle name="left 11 2" xfId="9849" xr:uid="{4C425C98-E706-401C-8204-DEE44ED2DD8F}"/>
    <cellStyle name="left 12" xfId="5543" xr:uid="{00000000-0005-0000-0000-000093110000}"/>
    <cellStyle name="left 12 2" xfId="9850" xr:uid="{4873A61A-5595-433E-9916-59D7D9A9A0B7}"/>
    <cellStyle name="left 13" xfId="5544" xr:uid="{00000000-0005-0000-0000-000094110000}"/>
    <cellStyle name="left 13 2" xfId="9851" xr:uid="{3FCADE89-66D1-4E5A-992F-2F9EA5D499C0}"/>
    <cellStyle name="left 14" xfId="5545" xr:uid="{00000000-0005-0000-0000-000095110000}"/>
    <cellStyle name="left 14 2" xfId="9852" xr:uid="{6DD29C2D-EECF-4E72-B385-ECF0755588D8}"/>
    <cellStyle name="left 15" xfId="5546" xr:uid="{00000000-0005-0000-0000-000096110000}"/>
    <cellStyle name="left 15 2" xfId="9853" xr:uid="{9F6E6368-CC17-4E04-9AD9-62E4E1ED7CA3}"/>
    <cellStyle name="left 16" xfId="5547" xr:uid="{00000000-0005-0000-0000-000097110000}"/>
    <cellStyle name="left 16 2" xfId="9854" xr:uid="{2F0311EB-268E-4DDF-9768-F804155C780A}"/>
    <cellStyle name="left 2" xfId="5153" xr:uid="{00000000-0005-0000-0000-000098110000}"/>
    <cellStyle name="left 3" xfId="5155" xr:uid="{00000000-0005-0000-0000-000099110000}"/>
    <cellStyle name="left 3 2" xfId="9855" xr:uid="{8CF33B07-6406-40F0-8334-466D80D08C55}"/>
    <cellStyle name="left 4" xfId="5157" xr:uid="{00000000-0005-0000-0000-00009A110000}"/>
    <cellStyle name="left 4 2" xfId="9856" xr:uid="{5D18CDA3-75E8-4C59-B37E-EEE076E9B39C}"/>
    <cellStyle name="left 5" xfId="5159" xr:uid="{00000000-0005-0000-0000-00009B110000}"/>
    <cellStyle name="left 5 2" xfId="9857" xr:uid="{5AE65415-A66D-434B-981B-7D4899D0990D}"/>
    <cellStyle name="left 6" xfId="5161" xr:uid="{00000000-0005-0000-0000-00009C110000}"/>
    <cellStyle name="left 6 2" xfId="9858" xr:uid="{980E6B9B-D5DF-4A1D-8EDE-5CCE8CA0A114}"/>
    <cellStyle name="left 7" xfId="5549" xr:uid="{00000000-0005-0000-0000-00009D110000}"/>
    <cellStyle name="left 7 2" xfId="9859" xr:uid="{25FBFE4D-9D9C-43D8-92BC-5DAC8EFDDED6}"/>
    <cellStyle name="left 8" xfId="5550" xr:uid="{00000000-0005-0000-0000-00009E110000}"/>
    <cellStyle name="left 8 2" xfId="9860" xr:uid="{B76447B3-7BF7-4F4B-95CA-4AC876FD5F98}"/>
    <cellStyle name="left 9" xfId="5551" xr:uid="{00000000-0005-0000-0000-00009F110000}"/>
    <cellStyle name="left 9 2" xfId="9861" xr:uid="{CC5C3D9F-0EC3-4EB8-AEBC-126E59DC7F19}"/>
    <cellStyle name="Link Currency (0)" xfId="5553" xr:uid="{00000000-0005-0000-0000-0000A0110000}"/>
    <cellStyle name="Link Currency (0) 2" xfId="7494" xr:uid="{4E0247F2-B1FD-4858-8173-638BFB3C813F}"/>
    <cellStyle name="Link Currency (2)" xfId="3807" xr:uid="{00000000-0005-0000-0000-0000A1110000}"/>
    <cellStyle name="Link Currency (2) 2" xfId="7495" xr:uid="{D0BD9F2F-38C8-4F39-B5A5-81A1EB8F3197}"/>
    <cellStyle name="Link Units (0)" xfId="5138" xr:uid="{00000000-0005-0000-0000-0000A2110000}"/>
    <cellStyle name="Link Units (0) 2" xfId="7496" xr:uid="{44C8762E-97C8-47CD-9278-9E3079546F90}"/>
    <cellStyle name="Link Units (1)" xfId="5554" xr:uid="{00000000-0005-0000-0000-0000A3110000}"/>
    <cellStyle name="Link Units (1) 2" xfId="7497" xr:uid="{8BD6354D-7408-4CB0-A251-3E25734F1E12}"/>
    <cellStyle name="Link Units (2)" xfId="5555" xr:uid="{00000000-0005-0000-0000-0000A4110000}"/>
    <cellStyle name="Link Units (2) 2" xfId="7498" xr:uid="{A4739912-C0FE-4F9E-B0C5-497FBACD4A28}"/>
    <cellStyle name="Linked Cell 10 2" xfId="5557" xr:uid="{00000000-0005-0000-0000-0000A5110000}"/>
    <cellStyle name="Linked Cell 10 2 2" xfId="9862" xr:uid="{AF8864B6-3080-449E-821A-CE253FD919C1}"/>
    <cellStyle name="Linked Cell 11 2" xfId="5558" xr:uid="{00000000-0005-0000-0000-0000A6110000}"/>
    <cellStyle name="Linked Cell 11 2 2" xfId="9863" xr:uid="{A39D72C3-43C8-4ED9-8F5B-FA7CBE2E16A4}"/>
    <cellStyle name="Linked Cell 12 2" xfId="4646" xr:uid="{00000000-0005-0000-0000-0000A7110000}"/>
    <cellStyle name="Linked Cell 12 2 2" xfId="9864" xr:uid="{4FCB501D-8E07-4FAA-8314-53F9B6FB1B97}"/>
    <cellStyle name="Linked Cell 13 2" xfId="4949" xr:uid="{00000000-0005-0000-0000-0000A8110000}"/>
    <cellStyle name="Linked Cell 13 2 2" xfId="9865" xr:uid="{5C8CA7CC-6450-4AE0-BEF0-F1E443E94501}"/>
    <cellStyle name="Linked Cell 14 2" xfId="5560" xr:uid="{00000000-0005-0000-0000-0000A9110000}"/>
    <cellStyle name="Linked Cell 14 2 2" xfId="9866" xr:uid="{43804955-B250-42C3-B8DE-C60162C28899}"/>
    <cellStyle name="Linked Cell 15 2" xfId="5561" xr:uid="{00000000-0005-0000-0000-0000AA110000}"/>
    <cellStyle name="Linked Cell 15 2 2" xfId="9867" xr:uid="{D3BBB83B-0757-4DD2-8A3D-2B6217AB2658}"/>
    <cellStyle name="Linked Cell 16 2" xfId="3195" xr:uid="{00000000-0005-0000-0000-0000AB110000}"/>
    <cellStyle name="Linked Cell 16 2 2" xfId="9868" xr:uid="{7B5DC694-751C-4738-8CD5-C018CB61A233}"/>
    <cellStyle name="Linked Cell 17 2" xfId="5563" xr:uid="{00000000-0005-0000-0000-0000AC110000}"/>
    <cellStyle name="Linked Cell 17 2 2" xfId="9869" xr:uid="{FE2C81BC-9996-4DD0-B9EC-4488BFE15B34}"/>
    <cellStyle name="Linked Cell 2" xfId="3331" xr:uid="{00000000-0005-0000-0000-0000AD110000}"/>
    <cellStyle name="Linked Cell 2 10" xfId="5564" xr:uid="{00000000-0005-0000-0000-0000AE110000}"/>
    <cellStyle name="Linked Cell 2 10 2" xfId="9870" xr:uid="{913DD70C-FED6-4763-8686-645467E82F68}"/>
    <cellStyle name="Linked Cell 2 11" xfId="875" xr:uid="{00000000-0005-0000-0000-0000AF110000}"/>
    <cellStyle name="Linked Cell 2 11 2" xfId="9871" xr:uid="{280BC70A-E1C8-47E8-8C14-B447DB0114A9}"/>
    <cellStyle name="Linked Cell 2 12" xfId="5565" xr:uid="{00000000-0005-0000-0000-0000B0110000}"/>
    <cellStyle name="Linked Cell 2 12 2" xfId="9872" xr:uid="{58834A90-2BF9-4176-BA75-510DC596D67B}"/>
    <cellStyle name="Linked Cell 2 13" xfId="5566" xr:uid="{00000000-0005-0000-0000-0000B1110000}"/>
    <cellStyle name="Linked Cell 2 13 2" xfId="9873" xr:uid="{A44D4D1B-D5C8-4BC0-86E6-E1319ECF5CBA}"/>
    <cellStyle name="Linked Cell 2 14" xfId="5567" xr:uid="{00000000-0005-0000-0000-0000B2110000}"/>
    <cellStyle name="Linked Cell 2 14 2" xfId="9874" xr:uid="{A84652A2-494F-432F-A049-1A819EFDE7D3}"/>
    <cellStyle name="Linked Cell 2 15" xfId="5569" xr:uid="{00000000-0005-0000-0000-0000B3110000}"/>
    <cellStyle name="Linked Cell 2 15 2" xfId="9875" xr:uid="{EC0DCACE-0F80-40BC-90FD-5BF4C0642BAB}"/>
    <cellStyle name="Linked Cell 2 16" xfId="5571" xr:uid="{00000000-0005-0000-0000-0000B4110000}"/>
    <cellStyle name="Linked Cell 2 16 2" xfId="9876" xr:uid="{DC915E48-E4BE-4C13-A78A-540A3BF0205B}"/>
    <cellStyle name="Linked Cell 2 17" xfId="5573" xr:uid="{00000000-0005-0000-0000-0000B5110000}"/>
    <cellStyle name="Linked Cell 2 17 2" xfId="9877" xr:uid="{AC40866C-7D95-408C-A543-49F39F33706B}"/>
    <cellStyle name="Linked Cell 2 18" xfId="5574" xr:uid="{00000000-0005-0000-0000-0000B6110000}"/>
    <cellStyle name="Linked Cell 2 18 2" xfId="9878" xr:uid="{884232D7-CB7E-496C-BB5E-1436052EFFA0}"/>
    <cellStyle name="Linked Cell 2 19" xfId="33" xr:uid="{00000000-0005-0000-0000-0000B7110000}"/>
    <cellStyle name="Linked Cell 2 19 2" xfId="9879" xr:uid="{B3197FAA-01A3-4C15-86F0-2C47B94918D7}"/>
    <cellStyle name="Linked Cell 2 2" xfId="5575" xr:uid="{00000000-0005-0000-0000-0000B8110000}"/>
    <cellStyle name="Linked Cell 2 2 2" xfId="5576" xr:uid="{00000000-0005-0000-0000-0000B9110000}"/>
    <cellStyle name="Linked Cell 2 2 2 2" xfId="9880" xr:uid="{BB322558-88C1-45F5-BC04-6D9D28D36772}"/>
    <cellStyle name="Linked Cell 2 2 3" xfId="5577" xr:uid="{00000000-0005-0000-0000-0000BA110000}"/>
    <cellStyle name="Linked Cell 2 2 3 2" xfId="9881" xr:uid="{EC3B41DA-20CB-4114-9F82-B58AB464BD9A}"/>
    <cellStyle name="Linked Cell 2 20" xfId="5568" xr:uid="{00000000-0005-0000-0000-0000BB110000}"/>
    <cellStyle name="Linked Cell 2 20 2" xfId="9882" xr:uid="{5305022D-55D9-4CF7-A0A8-1C11763C7D43}"/>
    <cellStyle name="Linked Cell 2 21" xfId="7499" xr:uid="{35B4FFA6-F831-4386-8049-58C8FD8B7DA2}"/>
    <cellStyle name="Linked Cell 2 3" xfId="5578" xr:uid="{00000000-0005-0000-0000-0000BC110000}"/>
    <cellStyle name="Linked Cell 2 3 2" xfId="9883" xr:uid="{E0A99F39-5C9C-4253-91D1-BE068ACF5E24}"/>
    <cellStyle name="Linked Cell 2 4" xfId="5579" xr:uid="{00000000-0005-0000-0000-0000BD110000}"/>
    <cellStyle name="Linked Cell 2 4 2" xfId="9884" xr:uid="{3136421E-2990-41DD-83F9-63D732643A62}"/>
    <cellStyle name="Linked Cell 2 5" xfId="5580" xr:uid="{00000000-0005-0000-0000-0000BE110000}"/>
    <cellStyle name="Linked Cell 2 5 2" xfId="9885" xr:uid="{5DEF9C90-7464-44AC-886E-97D08538C1DC}"/>
    <cellStyle name="Linked Cell 2 6" xfId="5581" xr:uid="{00000000-0005-0000-0000-0000BF110000}"/>
    <cellStyle name="Linked Cell 2 6 2" xfId="9886" xr:uid="{F759065A-181C-4665-8DAE-9DE513EBBD9E}"/>
    <cellStyle name="Linked Cell 2 7" xfId="5582" xr:uid="{00000000-0005-0000-0000-0000C0110000}"/>
    <cellStyle name="Linked Cell 2 7 2" xfId="9887" xr:uid="{731E916E-2464-4FAA-A577-314691C9B4F1}"/>
    <cellStyle name="Linked Cell 2 8" xfId="5583" xr:uid="{00000000-0005-0000-0000-0000C1110000}"/>
    <cellStyle name="Linked Cell 2 9" xfId="5584" xr:uid="{00000000-0005-0000-0000-0000C2110000}"/>
    <cellStyle name="Linked Cell 2 9 2" xfId="9888" xr:uid="{2ED690E7-7A7F-41E5-873C-FE6E68E73AA4}"/>
    <cellStyle name="Linked Cell 3" xfId="5585" xr:uid="{00000000-0005-0000-0000-0000C3110000}"/>
    <cellStyle name="Linked Cell 3 2" xfId="7500" xr:uid="{1C03431A-28F0-4965-A1C9-B4402F0DFA24}"/>
    <cellStyle name="Linked Cell 4" xfId="5587" xr:uid="{00000000-0005-0000-0000-0000C4110000}"/>
    <cellStyle name="Linked Cell 4 2" xfId="5588" xr:uid="{00000000-0005-0000-0000-0000C5110000}"/>
    <cellStyle name="Linked Cell 4 2 2" xfId="9890" xr:uid="{7BCBE6F5-3E9D-4D34-80E3-D2719583B480}"/>
    <cellStyle name="Linked Cell 4 3" xfId="9889" xr:uid="{B62CC2FC-9024-4C7A-A0BE-35921D3ABF4E}"/>
    <cellStyle name="Linked Cell 5" xfId="5589" xr:uid="{00000000-0005-0000-0000-0000C6110000}"/>
    <cellStyle name="Linked Cell 5 2" xfId="5590" xr:uid="{00000000-0005-0000-0000-0000C7110000}"/>
    <cellStyle name="Linked Cell 5 2 2" xfId="9891" xr:uid="{B5A221A1-03E3-4618-9DA4-1E7F4D195E1C}"/>
    <cellStyle name="Linked Cell 6" xfId="5591" xr:uid="{00000000-0005-0000-0000-0000C8110000}"/>
    <cellStyle name="Linked Cell 6 2" xfId="5592" xr:uid="{00000000-0005-0000-0000-0000C9110000}"/>
    <cellStyle name="Linked Cell 6 2 2" xfId="9892" xr:uid="{9FED0AF0-18F3-4A30-A373-6D02F0EAB06B}"/>
    <cellStyle name="Linked Cell 7" xfId="3244" xr:uid="{00000000-0005-0000-0000-0000CA110000}"/>
    <cellStyle name="Linked Cell 7 2" xfId="3246" xr:uid="{00000000-0005-0000-0000-0000CB110000}"/>
    <cellStyle name="Linked Cell 7 2 2" xfId="9893" xr:uid="{BAD2D364-A55D-4C94-BA71-CECBC0FC8901}"/>
    <cellStyle name="Linked Cell 8" xfId="5594" xr:uid="{00000000-0005-0000-0000-0000CC110000}"/>
    <cellStyle name="Linked Cell 8 2" xfId="5596" xr:uid="{00000000-0005-0000-0000-0000CD110000}"/>
    <cellStyle name="Linked Cell 8 2 2" xfId="9894" xr:uid="{99D7CD8F-78FC-457C-B8CB-61AA526A6518}"/>
    <cellStyle name="Linked Cell 9 2" xfId="3249" xr:uid="{00000000-0005-0000-0000-0000CE110000}"/>
    <cellStyle name="Linked Cell 9 2 2" xfId="9895" xr:uid="{711260C8-1829-4828-9079-55A4DA7C4C9A}"/>
    <cellStyle name="Miglia - Stile1" xfId="1553" xr:uid="{00000000-0005-0000-0000-0000CF110000}"/>
    <cellStyle name="Miglia - Stile1 2" xfId="7501" xr:uid="{2F87B3F1-549E-4110-BA68-9D742F210ACC}"/>
    <cellStyle name="Miglia - Stile2" xfId="347" xr:uid="{00000000-0005-0000-0000-0000D0110000}"/>
    <cellStyle name="Miglia - Stile2 2" xfId="7502" xr:uid="{3BCCF0C8-B20E-43B9-B83C-8C71E58FA944}"/>
    <cellStyle name="Miglia - Stile3" xfId="5597" xr:uid="{00000000-0005-0000-0000-0000D1110000}"/>
    <cellStyle name="Miglia - Stile3 2" xfId="7503" xr:uid="{A74B21AD-ED45-4DD9-962E-9D852C728FD9}"/>
    <cellStyle name="Miglia - Stile4" xfId="5600" xr:uid="{00000000-0005-0000-0000-0000D2110000}"/>
    <cellStyle name="Miglia - Stile4 2" xfId="7504" xr:uid="{AB9A101D-3B59-42A4-9B5F-5BC5A3CF5717}"/>
    <cellStyle name="Miglia - Stile5" xfId="5601" xr:uid="{00000000-0005-0000-0000-0000D3110000}"/>
    <cellStyle name="Miglia - Stile5 2" xfId="7505" xr:uid="{58FD955B-CA71-4011-9A9C-B14C67F6B253}"/>
    <cellStyle name="Migliaia (0)" xfId="5603" xr:uid="{00000000-0005-0000-0000-0000D4110000}"/>
    <cellStyle name="Migliaia (0) 10" xfId="425" xr:uid="{00000000-0005-0000-0000-0000D5110000}"/>
    <cellStyle name="Migliaia (0) 10 2" xfId="9896" xr:uid="{59AE3C07-FE87-48CE-A19F-1B55FD998E50}"/>
    <cellStyle name="Migliaia (0) 11" xfId="5604" xr:uid="{00000000-0005-0000-0000-0000D6110000}"/>
    <cellStyle name="Migliaia (0) 11 2" xfId="9897" xr:uid="{DD0948A2-ABBE-4F0A-9313-414A19DE28BC}"/>
    <cellStyle name="Migliaia (0) 12" xfId="5606" xr:uid="{00000000-0005-0000-0000-0000D7110000}"/>
    <cellStyle name="Migliaia (0) 12 2" xfId="9898" xr:uid="{647B8D79-8489-4CE4-AA38-0ACA2607DF66}"/>
    <cellStyle name="Migliaia (0) 13" xfId="5471" xr:uid="{00000000-0005-0000-0000-0000D8110000}"/>
    <cellStyle name="Migliaia (0) 13 2" xfId="9899" xr:uid="{4B8E3434-231F-4418-B398-FA5744D2B4A9}"/>
    <cellStyle name="Migliaia (0) 14" xfId="5607" xr:uid="{00000000-0005-0000-0000-0000D9110000}"/>
    <cellStyle name="Migliaia (0) 14 2" xfId="9900" xr:uid="{A90D43B7-A6DF-4479-9A60-03DDC3800400}"/>
    <cellStyle name="Migliaia (0) 15" xfId="5278" xr:uid="{00000000-0005-0000-0000-0000DA110000}"/>
    <cellStyle name="Migliaia (0) 15 2" xfId="9901" xr:uid="{5E02AEA3-2E64-4C21-AA0B-155481FD0BDE}"/>
    <cellStyle name="Migliaia (0) 16" xfId="5280" xr:uid="{00000000-0005-0000-0000-0000DB110000}"/>
    <cellStyle name="Migliaia (0) 16 2" xfId="9902" xr:uid="{7A724521-168B-480F-94B0-402B3A21544D}"/>
    <cellStyle name="Migliaia (0) 17" xfId="706" xr:uid="{00000000-0005-0000-0000-0000DC110000}"/>
    <cellStyle name="Migliaia (0) 18" xfId="7506" xr:uid="{43BAFDC1-4E4E-4F03-BF86-BB649A906BCC}"/>
    <cellStyle name="Migliaia (0) 2" xfId="5608" xr:uid="{00000000-0005-0000-0000-0000DD110000}"/>
    <cellStyle name="Migliaia (0) 3" xfId="5283" xr:uid="{00000000-0005-0000-0000-0000DE110000}"/>
    <cellStyle name="Migliaia (0) 3 2" xfId="9903" xr:uid="{3CB76592-EB0D-452A-867B-B6DF97624B90}"/>
    <cellStyle name="Migliaia (0) 4" xfId="5287" xr:uid="{00000000-0005-0000-0000-0000DF110000}"/>
    <cellStyle name="Migliaia (0) 4 2" xfId="9904" xr:uid="{7E4C873A-0E65-490C-AEC6-A8A7542E718E}"/>
    <cellStyle name="Migliaia (0) 5" xfId="5289" xr:uid="{00000000-0005-0000-0000-0000E0110000}"/>
    <cellStyle name="Migliaia (0) 5 2" xfId="9905" xr:uid="{73E153F4-7614-4172-8C67-521E6F229215}"/>
    <cellStyle name="Migliaia (0) 6" xfId="5292" xr:uid="{00000000-0005-0000-0000-0000E1110000}"/>
    <cellStyle name="Migliaia (0) 6 2" xfId="9906" xr:uid="{8D085878-8EFC-46CD-A28C-9A9756D66740}"/>
    <cellStyle name="Migliaia (0) 7" xfId="3520" xr:uid="{00000000-0005-0000-0000-0000E2110000}"/>
    <cellStyle name="Migliaia (0) 7 2" xfId="9907" xr:uid="{476E32E7-EF20-4509-A7EB-7921803ABBE8}"/>
    <cellStyle name="Migliaia (0) 8" xfId="5295" xr:uid="{00000000-0005-0000-0000-0000E3110000}"/>
    <cellStyle name="Migliaia (0) 8 2" xfId="9908" xr:uid="{91871570-5219-4E72-81E3-E34A41AB3738}"/>
    <cellStyle name="Migliaia (0) 9" xfId="5298" xr:uid="{00000000-0005-0000-0000-0000E4110000}"/>
    <cellStyle name="Migliaia (0) 9 2" xfId="9909" xr:uid="{243DA8F8-DFD9-4C62-977D-BB87C2C3AB7D}"/>
    <cellStyle name="Milliers [0]_AR1194" xfId="225" xr:uid="{00000000-0005-0000-0000-0000E5110000}"/>
    <cellStyle name="Milliers_AR1194" xfId="5609" xr:uid="{00000000-0005-0000-0000-0000E6110000}"/>
    <cellStyle name="Mon?taire [0]_AR1194" xfId="5610" xr:uid="{00000000-0005-0000-0000-0000E7110000}"/>
    <cellStyle name="Mon?taire_AR1194" xfId="5611" xr:uid="{00000000-0005-0000-0000-0000E8110000}"/>
    <cellStyle name="Monétaire [0]_laroux" xfId="5612" xr:uid="{00000000-0005-0000-0000-0000E9110000}"/>
    <cellStyle name="Monétaire_laroux" xfId="5613" xr:uid="{00000000-0005-0000-0000-0000EA110000}"/>
    <cellStyle name="MY DATE" xfId="4029" xr:uid="{00000000-0005-0000-0000-0000EB110000}"/>
    <cellStyle name="MY NUMBER" xfId="2764" xr:uid="{00000000-0005-0000-0000-0000EC110000}"/>
    <cellStyle name="MY NUMBER FORMAT" xfId="5614" xr:uid="{00000000-0005-0000-0000-0000ED110000}"/>
    <cellStyle name="MY NUMBER_12 DM-BS detail DEC_06" xfId="5615" xr:uid="{00000000-0005-0000-0000-0000EE110000}"/>
    <cellStyle name="MY PERCENT" xfId="5616" xr:uid="{00000000-0005-0000-0000-0000EF110000}"/>
    <cellStyle name="Neutral 10 2" xfId="5617" xr:uid="{00000000-0005-0000-0000-0000F0110000}"/>
    <cellStyle name="Neutral 10 2 2" xfId="9910" xr:uid="{671745C9-3B87-4984-917E-45AF3485A205}"/>
    <cellStyle name="Neutral 11 2" xfId="5618" xr:uid="{00000000-0005-0000-0000-0000F1110000}"/>
    <cellStyle name="Neutral 11 2 2" xfId="9911" xr:uid="{951DC272-264E-4F39-8213-C0B5DBAA1E1B}"/>
    <cellStyle name="Neutral 12 2" xfId="5619" xr:uid="{00000000-0005-0000-0000-0000F2110000}"/>
    <cellStyle name="Neutral 12 2 2" xfId="9912" xr:uid="{FAF89424-F650-4F44-AB96-2E8509D828D9}"/>
    <cellStyle name="Neutral 13 2" xfId="5620" xr:uid="{00000000-0005-0000-0000-0000F3110000}"/>
    <cellStyle name="Neutral 13 2 2" xfId="9913" xr:uid="{71F108D6-42FC-4890-B8E6-72B9066B8F9F}"/>
    <cellStyle name="Neutral 14 2" xfId="2960" xr:uid="{00000000-0005-0000-0000-0000F4110000}"/>
    <cellStyle name="Neutral 14 2 2" xfId="9914" xr:uid="{71512658-A718-4047-A3FD-4A75DA6E41B6}"/>
    <cellStyle name="Neutral 15 2" xfId="5621" xr:uid="{00000000-0005-0000-0000-0000F5110000}"/>
    <cellStyle name="Neutral 15 2 2" xfId="9915" xr:uid="{7BD77EE1-E362-4EDD-B54B-8A7834E8EDE9}"/>
    <cellStyle name="Neutral 16 2" xfId="5622" xr:uid="{00000000-0005-0000-0000-0000F6110000}"/>
    <cellStyle name="Neutral 16 2 2" xfId="9916" xr:uid="{AF76BCCD-CF0F-4D57-BFFE-FEF0EA6DEBAA}"/>
    <cellStyle name="Neutral 17 2" xfId="3368" xr:uid="{00000000-0005-0000-0000-0000F7110000}"/>
    <cellStyle name="Neutral 17 2 2" xfId="9917" xr:uid="{551F721E-C37C-49E0-AF92-8C3E2A2E17D7}"/>
    <cellStyle name="Neutral 2" xfId="5402" xr:uid="{00000000-0005-0000-0000-0000F8110000}"/>
    <cellStyle name="Neutral 2 10" xfId="5623" xr:uid="{00000000-0005-0000-0000-0000F9110000}"/>
    <cellStyle name="Neutral 2 10 2" xfId="9918" xr:uid="{0E4DEC3F-F26F-429A-9702-435396B70C34}"/>
    <cellStyle name="Neutral 2 11" xfId="5625" xr:uid="{00000000-0005-0000-0000-0000FA110000}"/>
    <cellStyle name="Neutral 2 11 2" xfId="9919" xr:uid="{1D2A24E1-5F3C-46E3-823E-46D17668E253}"/>
    <cellStyle name="Neutral 2 12" xfId="5626" xr:uid="{00000000-0005-0000-0000-0000FB110000}"/>
    <cellStyle name="Neutral 2 12 2" xfId="9920" xr:uid="{1DC4BCCB-C5D0-4713-9095-A10510D4B4FC}"/>
    <cellStyle name="Neutral 2 13" xfId="5628" xr:uid="{00000000-0005-0000-0000-0000FC110000}"/>
    <cellStyle name="Neutral 2 13 2" xfId="9921" xr:uid="{968F7FA8-F061-4EE6-9D9D-FCF3E76E2AA9}"/>
    <cellStyle name="Neutral 2 14" xfId="5629" xr:uid="{00000000-0005-0000-0000-0000FD110000}"/>
    <cellStyle name="Neutral 2 14 2" xfId="9922" xr:uid="{D8662A77-8EE9-419C-B6A6-5BB80B31A90B}"/>
    <cellStyle name="Neutral 2 15" xfId="5631" xr:uid="{00000000-0005-0000-0000-0000FE110000}"/>
    <cellStyle name="Neutral 2 15 2" xfId="9923" xr:uid="{BD7BD1E5-BBC5-42DD-8E7A-98D5B287837C}"/>
    <cellStyle name="Neutral 2 16" xfId="1006" xr:uid="{00000000-0005-0000-0000-0000FF110000}"/>
    <cellStyle name="Neutral 2 16 2" xfId="9924" xr:uid="{426D78C3-D20E-4BA7-A792-017FFCE5CBB7}"/>
    <cellStyle name="Neutral 2 17" xfId="460" xr:uid="{00000000-0005-0000-0000-000000120000}"/>
    <cellStyle name="Neutral 2 17 2" xfId="9925" xr:uid="{44E44DCA-C4DF-46EA-BC52-90BAC31F28AB}"/>
    <cellStyle name="Neutral 2 18" xfId="5632" xr:uid="{00000000-0005-0000-0000-000001120000}"/>
    <cellStyle name="Neutral 2 18 2" xfId="9926" xr:uid="{A2AD3606-9453-4879-A9AC-4018DB7664E7}"/>
    <cellStyle name="Neutral 2 19" xfId="5633" xr:uid="{00000000-0005-0000-0000-000002120000}"/>
    <cellStyle name="Neutral 2 19 2" xfId="9927" xr:uid="{B57FD37F-D26C-4427-A80F-01F4FACED2DE}"/>
    <cellStyle name="Neutral 2 2" xfId="1996" xr:uid="{00000000-0005-0000-0000-000003120000}"/>
    <cellStyle name="Neutral 2 2 2" xfId="5634" xr:uid="{00000000-0005-0000-0000-000004120000}"/>
    <cellStyle name="Neutral 2 2 2 2" xfId="9929" xr:uid="{A4D1CE92-430D-4894-9E1E-3DE59A63B4B9}"/>
    <cellStyle name="Neutral 2 2 3" xfId="5635" xr:uid="{00000000-0005-0000-0000-000005120000}"/>
    <cellStyle name="Neutral 2 2 3 2" xfId="9930" xr:uid="{6DBA3FCA-810F-49B4-9CE0-F5BAD80E23AD}"/>
    <cellStyle name="Neutral 2 2 4" xfId="9928" xr:uid="{CA6BEF52-40FB-49C9-B6A6-19677D4F6DAD}"/>
    <cellStyle name="Neutral 2 20" xfId="5630" xr:uid="{00000000-0005-0000-0000-000006120000}"/>
    <cellStyle name="Neutral 2 20 2" xfId="9931" xr:uid="{93E90CB0-0B79-4C0C-B6ED-25AA84025B72}"/>
    <cellStyle name="Neutral 2 21" xfId="7507" xr:uid="{5B038D02-9EFD-41DF-B1CB-B7A501C716D0}"/>
    <cellStyle name="Neutral 2 3" xfId="2003" xr:uid="{00000000-0005-0000-0000-000007120000}"/>
    <cellStyle name="Neutral 2 3 2" xfId="9932" xr:uid="{F67BB7CD-17EF-44C2-B82D-E027960D66AA}"/>
    <cellStyle name="Neutral 2 4" xfId="2012" xr:uid="{00000000-0005-0000-0000-000008120000}"/>
    <cellStyle name="Neutral 2 4 2" xfId="9933" xr:uid="{73FC815E-067E-4F93-888D-519CB8063974}"/>
    <cellStyle name="Neutral 2 5" xfId="3444" xr:uid="{00000000-0005-0000-0000-000009120000}"/>
    <cellStyle name="Neutral 2 5 2" xfId="9934" xr:uid="{1A89F9DA-F7C4-4F16-9850-B4D36D0FD0CD}"/>
    <cellStyle name="Neutral 2 6" xfId="3446" xr:uid="{00000000-0005-0000-0000-00000A120000}"/>
    <cellStyle name="Neutral 2 6 2" xfId="9935" xr:uid="{6CB42587-545B-4939-BB3C-214FF19B843F}"/>
    <cellStyle name="Neutral 2 7" xfId="3202" xr:uid="{00000000-0005-0000-0000-00000B120000}"/>
    <cellStyle name="Neutral 2 7 2" xfId="9936" xr:uid="{B1082532-FC0F-4414-957E-43C902C00923}"/>
    <cellStyle name="Neutral 2 8" xfId="3449" xr:uid="{00000000-0005-0000-0000-00000C120000}"/>
    <cellStyle name="Neutral 2 8 2" xfId="9937" xr:uid="{85DF7DE4-66AF-4F21-BC98-D484D49F3018}"/>
    <cellStyle name="Neutral 2 9" xfId="3452" xr:uid="{00000000-0005-0000-0000-00000D120000}"/>
    <cellStyle name="Neutral 2 9 2" xfId="9938" xr:uid="{BD0C84C5-E6D5-46A5-8025-39A40207D458}"/>
    <cellStyle name="Neutral 3" xfId="3630" xr:uid="{00000000-0005-0000-0000-00000E120000}"/>
    <cellStyle name="Neutral 3 2" xfId="3671" xr:uid="{00000000-0005-0000-0000-00000F120000}"/>
    <cellStyle name="Neutral 3 2 2" xfId="9939" xr:uid="{D5AF4286-8D2E-4843-A54C-9E62CC03917D}"/>
    <cellStyle name="Neutral 3 3" xfId="7508" xr:uid="{50C2EE33-3A51-4F43-8878-4B54C4E30BB7}"/>
    <cellStyle name="Neutral 4" xfId="3709" xr:uid="{00000000-0005-0000-0000-000010120000}"/>
    <cellStyle name="Neutral 4 2" xfId="3755" xr:uid="{00000000-0005-0000-0000-000011120000}"/>
    <cellStyle name="Neutral 4 2 2" xfId="9941" xr:uid="{7A81B27B-7857-4535-9595-07B4AD4AA6DE}"/>
    <cellStyle name="Neutral 4 3" xfId="9940" xr:uid="{16A742C9-F813-451C-9B18-716283EC1D7D}"/>
    <cellStyle name="Neutral 5" xfId="3798" xr:uid="{00000000-0005-0000-0000-000012120000}"/>
    <cellStyle name="Neutral 5 2" xfId="316" xr:uid="{00000000-0005-0000-0000-000013120000}"/>
    <cellStyle name="Neutral 5 2 2" xfId="9943" xr:uid="{4F7ECDED-FA35-427C-A31F-8F37A62A58B7}"/>
    <cellStyle name="Neutral 5 3" xfId="9942" xr:uid="{213981B1-286B-4B7F-8C07-AF5CE7A7A1A8}"/>
    <cellStyle name="Neutral 6" xfId="3856" xr:uid="{00000000-0005-0000-0000-000014120000}"/>
    <cellStyle name="Neutral 6 2" xfId="599" xr:uid="{00000000-0005-0000-0000-000015120000}"/>
    <cellStyle name="Neutral 6 2 2" xfId="9945" xr:uid="{DE06295D-3892-465C-A8F3-684B0DE478C7}"/>
    <cellStyle name="Neutral 6 3" xfId="9944" xr:uid="{CDD359F5-1C3B-4CBD-B9E6-5E0B2FFE255C}"/>
    <cellStyle name="Neutral 7" xfId="3874" xr:uid="{00000000-0005-0000-0000-000016120000}"/>
    <cellStyle name="Neutral 7 2" xfId="3877" xr:uid="{00000000-0005-0000-0000-000017120000}"/>
    <cellStyle name="Neutral 7 2 2" xfId="9947" xr:uid="{C9C83673-E41D-4499-AA28-417505B6FFE2}"/>
    <cellStyle name="Neutral 7 3" xfId="9946" xr:uid="{D3764E07-6C61-4B60-831F-958C3134B8D0}"/>
    <cellStyle name="Neutral 8" xfId="3881" xr:uid="{00000000-0005-0000-0000-000018120000}"/>
    <cellStyle name="Neutral 8 2" xfId="3884" xr:uid="{00000000-0005-0000-0000-000019120000}"/>
    <cellStyle name="Neutral 8 2 2" xfId="9949" xr:uid="{268643FA-4FD9-49AD-A01B-FFC446DC49D8}"/>
    <cellStyle name="Neutral 8 3" xfId="9948" xr:uid="{2443DFE2-E364-44E8-AA94-D7D6F55C6385}"/>
    <cellStyle name="Neutral 9 2" xfId="3891" xr:uid="{00000000-0005-0000-0000-00001A120000}"/>
    <cellStyle name="Neutral 9 2 2" xfId="9950" xr:uid="{39B27FE5-94C2-4835-8B50-8A9D9B1E6D4B}"/>
    <cellStyle name="no dec" xfId="1654" xr:uid="{00000000-0005-0000-0000-00001B120000}"/>
    <cellStyle name="no dec 2" xfId="7509" xr:uid="{56F51354-3135-4E16-A3D8-37E3956AD925}"/>
    <cellStyle name="Normal" xfId="0" builtinId="0"/>
    <cellStyle name="Normal - Stile6" xfId="1805" xr:uid="{00000000-0005-0000-0000-00001D120000}"/>
    <cellStyle name="Normal - Stile6 2" xfId="7510" xr:uid="{FA894A15-97C4-4F56-AD33-BA2454BA6838}"/>
    <cellStyle name="Normal - Stile7" xfId="1239" xr:uid="{00000000-0005-0000-0000-00001E120000}"/>
    <cellStyle name="Normal - Stile7 2" xfId="7511" xr:uid="{CB3FE100-9DFA-4829-8558-D205D8674839}"/>
    <cellStyle name="Normal - Stile8" xfId="1242" xr:uid="{00000000-0005-0000-0000-00001F120000}"/>
    <cellStyle name="Normal - Stile8 2" xfId="7512" xr:uid="{FCA55DBD-E132-4B1A-8916-CD4E5451E86B}"/>
    <cellStyle name="Normal - Style1" xfId="229" xr:uid="{00000000-0005-0000-0000-000020120000}"/>
    <cellStyle name="Normal - Style1 2" xfId="1943" xr:uid="{00000000-0005-0000-0000-000021120000}"/>
    <cellStyle name="Normal - Style1 2 2" xfId="9951" xr:uid="{128596F8-80D4-48B5-A0AD-566AC46657F3}"/>
    <cellStyle name="Normal - Style5" xfId="5636" xr:uid="{00000000-0005-0000-0000-000022120000}"/>
    <cellStyle name="Normal - Style5 2" xfId="7513" xr:uid="{1A8BB218-8D78-49C3-B880-E0AF710A328A}"/>
    <cellStyle name="Normal 10" xfId="5637" xr:uid="{00000000-0005-0000-0000-000023120000}"/>
    <cellStyle name="Normal 10 10" xfId="5638" xr:uid="{00000000-0005-0000-0000-000024120000}"/>
    <cellStyle name="Normal 10 10 2" xfId="7515" xr:uid="{C70182B6-E4B3-443E-BB27-4CBB9F7A3946}"/>
    <cellStyle name="Normal 10 11" xfId="5639" xr:uid="{00000000-0005-0000-0000-000025120000}"/>
    <cellStyle name="Normal 10 11 2" xfId="7516" xr:uid="{348E4960-E7A7-4704-9318-48E23A60BED9}"/>
    <cellStyle name="Normal 10 12" xfId="5640" xr:uid="{00000000-0005-0000-0000-000026120000}"/>
    <cellStyle name="Normal 10 12 2" xfId="7517" xr:uid="{90F86421-4146-4A6F-8788-224A3CD8A817}"/>
    <cellStyle name="Normal 10 13" xfId="5641" xr:uid="{00000000-0005-0000-0000-000027120000}"/>
    <cellStyle name="Normal 10 13 2" xfId="5642" xr:uid="{00000000-0005-0000-0000-000028120000}"/>
    <cellStyle name="Normal 10 13 3" xfId="5644" xr:uid="{00000000-0005-0000-0000-000029120000}"/>
    <cellStyle name="Normal 10 14" xfId="5645" xr:uid="{00000000-0005-0000-0000-00002A120000}"/>
    <cellStyle name="Normal 10 14 2" xfId="7518" xr:uid="{17BB8B5D-9337-484D-B27D-DF106CF97965}"/>
    <cellStyle name="Normal 10 14 5" xfId="4788" xr:uid="{00000000-0005-0000-0000-00002B120000}"/>
    <cellStyle name="Normal 10 14 5 2" xfId="10960" xr:uid="{B90232E7-CBE7-4916-9943-1FF72727A0CE}"/>
    <cellStyle name="Normal 10 15" xfId="5646" xr:uid="{00000000-0005-0000-0000-00002C120000}"/>
    <cellStyle name="Normal 10 15 2" xfId="9952" xr:uid="{BB2C5637-EB26-4C2D-A8DD-1A2817ED082F}"/>
    <cellStyle name="Normal 10 16" xfId="5647" xr:uid="{00000000-0005-0000-0000-00002D120000}"/>
    <cellStyle name="Normal 10 16 2" xfId="10927" xr:uid="{34A298BA-961C-4FEA-AE94-773535925975}"/>
    <cellStyle name="Normal 10 17" xfId="3011" xr:uid="{00000000-0005-0000-0000-00002E120000}"/>
    <cellStyle name="Normal 10 17 2" xfId="10940" xr:uid="{3A4A1EBA-1F2F-4700-9A5F-6CA718AFA605}"/>
    <cellStyle name="Normal 10 18" xfId="376" xr:uid="{00000000-0005-0000-0000-00002F120000}"/>
    <cellStyle name="Normal 10 18 2" xfId="10948" xr:uid="{17CC79B7-3D92-44D8-AA26-067986167FD7}"/>
    <cellStyle name="Normal 10 19" xfId="7514" xr:uid="{CBE695FF-28AE-4204-8C39-764C2B35E106}"/>
    <cellStyle name="Normal 10 2" xfId="3279" xr:uid="{00000000-0005-0000-0000-000030120000}"/>
    <cellStyle name="Normal 10 2 2" xfId="736" xr:uid="{00000000-0005-0000-0000-000031120000}"/>
    <cellStyle name="Normal 10 2 2 2" xfId="7520" xr:uid="{C6063BB7-DEB9-494A-AF32-888129567075}"/>
    <cellStyle name="Normal 10 2 3" xfId="7519" xr:uid="{FD5F438B-D9DD-45A9-95E9-B35CB1320C9A}"/>
    <cellStyle name="Normal 10 3" xfId="568" xr:uid="{00000000-0005-0000-0000-000032120000}"/>
    <cellStyle name="Normal 10 3 2" xfId="1364" xr:uid="{00000000-0005-0000-0000-000033120000}"/>
    <cellStyle name="Normal 10 3 2 2" xfId="9953" xr:uid="{6CFE671F-A269-4232-B725-9793E3E61CD7}"/>
    <cellStyle name="Normal 10 3 3" xfId="7521" xr:uid="{A5353540-56A0-44E8-9983-0C1082301039}"/>
    <cellStyle name="Normal 10 4" xfId="5648" xr:uid="{00000000-0005-0000-0000-000034120000}"/>
    <cellStyle name="Normal 10 4 2" xfId="7522" xr:uid="{4A781C66-0807-4F1B-8819-94CFCAAA0C9D}"/>
    <cellStyle name="Normal 10 5" xfId="5649" xr:uid="{00000000-0005-0000-0000-000035120000}"/>
    <cellStyle name="Normal 10 5 2" xfId="7523" xr:uid="{9931A706-FF94-4DCE-88F3-C33A3E4D6626}"/>
    <cellStyle name="Normal 10 6" xfId="5650" xr:uid="{00000000-0005-0000-0000-000036120000}"/>
    <cellStyle name="Normal 10 6 2" xfId="7524" xr:uid="{C2320D36-F894-4DEE-BEE4-556AECBFFCEB}"/>
    <cellStyle name="Normal 10 7" xfId="5651" xr:uid="{00000000-0005-0000-0000-000037120000}"/>
    <cellStyle name="Normal 10 7 2" xfId="7525" xr:uid="{E787CF94-22E2-4D71-B239-2C248A3AA7FB}"/>
    <cellStyle name="Normal 10 8" xfId="5652" xr:uid="{00000000-0005-0000-0000-000038120000}"/>
    <cellStyle name="Normal 10 8 2" xfId="7526" xr:uid="{F3DE9B4C-3BB1-4A4E-AF00-5E0C71E24BE1}"/>
    <cellStyle name="Normal 10 9" xfId="5653" xr:uid="{00000000-0005-0000-0000-000039120000}"/>
    <cellStyle name="Normal 10 9 2" xfId="7527" xr:uid="{4B980486-8EC5-4D5E-90FD-FB1DFAAF59BC}"/>
    <cellStyle name="Normal 100" xfId="4796" xr:uid="{00000000-0005-0000-0000-00003A120000}"/>
    <cellStyle name="Normal 100 2" xfId="5654" xr:uid="{00000000-0005-0000-0000-00003B120000}"/>
    <cellStyle name="Normal 100 2 2" xfId="5656" xr:uid="{00000000-0005-0000-0000-00003C120000}"/>
    <cellStyle name="Normal 100 2 2 2" xfId="9955" xr:uid="{FD70790B-6901-4A79-AB28-CA7D29B4624C}"/>
    <cellStyle name="Normal 100 2 3" xfId="5658" xr:uid="{00000000-0005-0000-0000-00003D120000}"/>
    <cellStyle name="Normal 100 2 3 2" xfId="10963" xr:uid="{243C2231-4224-4851-AF5F-F5216FAD4738}"/>
    <cellStyle name="Normal 100 2 4" xfId="9954" xr:uid="{591D58E0-B71C-4748-ACE9-3E10F23EEBBA}"/>
    <cellStyle name="Normal 100 3" xfId="5660" xr:uid="{00000000-0005-0000-0000-00003E120000}"/>
    <cellStyle name="Normal 100 3 2" xfId="5661" xr:uid="{00000000-0005-0000-0000-00003F120000}"/>
    <cellStyle name="Normal 100 3 2 2" xfId="9956" xr:uid="{6247D6BF-F4ED-4A3D-A4D6-D54611468E86}"/>
    <cellStyle name="Normal 100 3 3" xfId="7528" xr:uid="{5D50C233-0B65-4AF1-B628-D5B865626A39}"/>
    <cellStyle name="Normal 100 4" xfId="5662" xr:uid="{00000000-0005-0000-0000-000040120000}"/>
    <cellStyle name="Normal 100 4 2" xfId="10964" xr:uid="{08D69290-B8DE-4072-AD7C-CAA1C7FA03C4}"/>
    <cellStyle name="Normal 100 5" xfId="7733" xr:uid="{DC6AB674-EBEA-406D-9320-A7FC5C80A618}"/>
    <cellStyle name="Normal 101" xfId="5664" xr:uid="{00000000-0005-0000-0000-000041120000}"/>
    <cellStyle name="Normal 101 2" xfId="5665" xr:uid="{00000000-0005-0000-0000-000042120000}"/>
    <cellStyle name="Normal 101 2 2" xfId="5666" xr:uid="{00000000-0005-0000-0000-000043120000}"/>
    <cellStyle name="Normal 101 2 2 2" xfId="9958" xr:uid="{C26F39F7-ADF9-4FB2-8FA5-CC3E8EB884AE}"/>
    <cellStyle name="Normal 101 2 3" xfId="9957" xr:uid="{8F626DD0-2161-4FE4-A0C0-C48492833803}"/>
    <cellStyle name="Normal 101 3" xfId="5667" xr:uid="{00000000-0005-0000-0000-000044120000}"/>
    <cellStyle name="Normal 101 3 2" xfId="9959" xr:uid="{E574C58C-3977-4701-A32F-98B644757EC4}"/>
    <cellStyle name="Normal 101 4" xfId="5668" xr:uid="{00000000-0005-0000-0000-000045120000}"/>
    <cellStyle name="Normal 101 4 2" xfId="10961" xr:uid="{A71D8967-8203-481A-87E0-F198379B4DA7}"/>
    <cellStyle name="Normal 101 5" xfId="7734" xr:uid="{306CE724-13C6-4F63-991D-C1AB83AF4DDA}"/>
    <cellStyle name="Normal 102" xfId="5671" xr:uid="{00000000-0005-0000-0000-000046120000}"/>
    <cellStyle name="Normal 102 2" xfId="5673" xr:uid="{00000000-0005-0000-0000-000047120000}"/>
    <cellStyle name="Normal 102 2 2" xfId="9960" xr:uid="{8A515013-BD60-4F57-84E4-10695FAAEBA5}"/>
    <cellStyle name="Normal 102 3" xfId="5675" xr:uid="{00000000-0005-0000-0000-000048120000}"/>
    <cellStyle name="Normal 102 4" xfId="7739" xr:uid="{C51F8892-0EEE-41C4-BB67-A03714CB2778}"/>
    <cellStyle name="Normal 103" xfId="5678" xr:uid="{00000000-0005-0000-0000-000049120000}"/>
    <cellStyle name="Normal 103 2" xfId="5679" xr:uid="{00000000-0005-0000-0000-00004A120000}"/>
    <cellStyle name="Normal 103 2 2" xfId="5681" xr:uid="{00000000-0005-0000-0000-00004B120000}"/>
    <cellStyle name="Normal 103 2 2 2" xfId="9963" xr:uid="{AFE55021-EACC-4B5C-88E9-5C960CD00E85}"/>
    <cellStyle name="Normal 103 2 3" xfId="9962" xr:uid="{B10CCA14-3651-45C1-9A99-CAC1E39E1AF1}"/>
    <cellStyle name="Normal 103 3" xfId="5682" xr:uid="{00000000-0005-0000-0000-00004C120000}"/>
    <cellStyle name="Normal 103 3 2" xfId="9964" xr:uid="{915DA4AB-6E7D-4786-A482-813D746BBA0A}"/>
    <cellStyle name="Normal 103 4" xfId="9961" xr:uid="{B7C354A2-B09D-48E7-9B3B-5100DCC5BED9}"/>
    <cellStyle name="Normal 104" xfId="5684" xr:uid="{00000000-0005-0000-0000-00004D120000}"/>
    <cellStyle name="Normal 104 2" xfId="5685" xr:uid="{00000000-0005-0000-0000-00004E120000}"/>
    <cellStyle name="Normal 104 2 2" xfId="9966" xr:uid="{D5921921-5072-4C79-AD40-3D7A24BBECE4}"/>
    <cellStyle name="Normal 104 3" xfId="5686" xr:uid="{00000000-0005-0000-0000-00004F120000}"/>
    <cellStyle name="Normal 104 4" xfId="9965" xr:uid="{DD6C8A02-7917-45BE-B0E6-30A11149F8B3}"/>
    <cellStyle name="Normal 105" xfId="5688" xr:uid="{00000000-0005-0000-0000-000050120000}"/>
    <cellStyle name="Normal 105 2" xfId="5690" xr:uid="{00000000-0005-0000-0000-000051120000}"/>
    <cellStyle name="Normal 105 2 2" xfId="9968" xr:uid="{CAA32630-FED8-44ED-ADF7-BCC10E20AA87}"/>
    <cellStyle name="Normal 105 3" xfId="5692" xr:uid="{00000000-0005-0000-0000-000052120000}"/>
    <cellStyle name="Normal 105 4" xfId="5693" xr:uid="{00000000-0005-0000-0000-000053120000}"/>
    <cellStyle name="Normal 105 5" xfId="9967" xr:uid="{E0F006BD-B5FB-44A3-B6AA-2AE87D10AA6A}"/>
    <cellStyle name="Normal 106" xfId="5695" xr:uid="{00000000-0005-0000-0000-000054120000}"/>
    <cellStyle name="Normal 106 2" xfId="5697" xr:uid="{00000000-0005-0000-0000-000055120000}"/>
    <cellStyle name="Normal 106 2 2" xfId="9970" xr:uid="{D8613CBD-734D-4E0B-B944-1D516510875C}"/>
    <cellStyle name="Normal 106 3" xfId="5699" xr:uid="{00000000-0005-0000-0000-000056120000}"/>
    <cellStyle name="Normal 106 4" xfId="9969" xr:uid="{298037CD-D7F1-48A3-8F67-C53FB0331B09}"/>
    <cellStyle name="Normal 107" xfId="4375" xr:uid="{00000000-0005-0000-0000-000057120000}"/>
    <cellStyle name="Normal 107 2" xfId="2602" xr:uid="{00000000-0005-0000-0000-000058120000}"/>
    <cellStyle name="Normal 107 2 2" xfId="9972" xr:uid="{8687716A-1C2A-4789-95E0-8BCAACBBC3F4}"/>
    <cellStyle name="Normal 107 3" xfId="2613" xr:uid="{00000000-0005-0000-0000-000059120000}"/>
    <cellStyle name="Normal 107 4" xfId="9971" xr:uid="{8D43FC0A-ADD4-42C2-8F1C-69B802049163}"/>
    <cellStyle name="Normal 108" xfId="1685" xr:uid="{00000000-0005-0000-0000-00005A120000}"/>
    <cellStyle name="Normal 108 2" xfId="1712" xr:uid="{00000000-0005-0000-0000-00005B120000}"/>
    <cellStyle name="Normal 108 2 2" xfId="9974" xr:uid="{98758FBC-4738-4EDB-AA72-55749BF28BCC}"/>
    <cellStyle name="Normal 108 3" xfId="722" xr:uid="{00000000-0005-0000-0000-00005C120000}"/>
    <cellStyle name="Normal 108 4" xfId="9973" xr:uid="{C80CBFBF-6BDE-4BBC-A242-86266AD9BED0}"/>
    <cellStyle name="Normal 109" xfId="5701" xr:uid="{00000000-0005-0000-0000-00005D120000}"/>
    <cellStyle name="Normal 109 2" xfId="5703" xr:uid="{00000000-0005-0000-0000-00005E120000}"/>
    <cellStyle name="Normal 109 3" xfId="5705" xr:uid="{00000000-0005-0000-0000-00005F120000}"/>
    <cellStyle name="Normal 109 4" xfId="9975" xr:uid="{E198A7B4-2035-4369-BC6F-1A2423DF4399}"/>
    <cellStyle name="Normal 11" xfId="5706" xr:uid="{00000000-0005-0000-0000-000060120000}"/>
    <cellStyle name="Normal 11 10" xfId="2269" xr:uid="{00000000-0005-0000-0000-000061120000}"/>
    <cellStyle name="Normal 11 10 2" xfId="7529" xr:uid="{DEF084CD-B861-42F1-B866-1F0AEA8DB80E}"/>
    <cellStyle name="Normal 11 11" xfId="5707" xr:uid="{00000000-0005-0000-0000-000062120000}"/>
    <cellStyle name="Normal 11 11 2" xfId="7530" xr:uid="{68BBDA5E-9967-4A47-BAE0-E1F5FA80E317}"/>
    <cellStyle name="Normal 11 12" xfId="5708" xr:uid="{00000000-0005-0000-0000-000063120000}"/>
    <cellStyle name="Normal 11 12 2" xfId="7531" xr:uid="{792C7352-EEAA-460C-86C2-93DD3BE74851}"/>
    <cellStyle name="Normal 11 13" xfId="5709" xr:uid="{00000000-0005-0000-0000-000064120000}"/>
    <cellStyle name="Normal 11 14" xfId="5710" xr:uid="{00000000-0005-0000-0000-000065120000}"/>
    <cellStyle name="Normal 11 2" xfId="5712" xr:uid="{00000000-0005-0000-0000-000066120000}"/>
    <cellStyle name="Normal 11 2 2" xfId="5713" xr:uid="{00000000-0005-0000-0000-000067120000}"/>
    <cellStyle name="Normal 11 2 2 2" xfId="7533" xr:uid="{95C01642-C646-46AE-9AAC-4815BDAE30B1}"/>
    <cellStyle name="Normal 11 2 3" xfId="7532" xr:uid="{D0262C9B-888C-4252-9422-ABB6CE0EA62E}"/>
    <cellStyle name="Normal 11 3" xfId="5715" xr:uid="{00000000-0005-0000-0000-000068120000}"/>
    <cellStyle name="Normal 11 3 2" xfId="7534" xr:uid="{23C7D5EC-A659-4724-BC37-223C9AC67D3D}"/>
    <cellStyle name="Normal 11 4" xfId="5717" xr:uid="{00000000-0005-0000-0000-000069120000}"/>
    <cellStyle name="Normal 11 4 2" xfId="7535" xr:uid="{DE39E5E4-A463-4494-9A0B-5DEE44E9C48F}"/>
    <cellStyle name="Normal 11 5" xfId="5719" xr:uid="{00000000-0005-0000-0000-00006A120000}"/>
    <cellStyle name="Normal 11 5 2" xfId="7536" xr:uid="{3179ECEE-3407-42CE-B42D-238D6FB0FEA6}"/>
    <cellStyle name="Normal 11 6" xfId="5723" xr:uid="{00000000-0005-0000-0000-00006B120000}"/>
    <cellStyle name="Normal 11 6 2" xfId="7537" xr:uid="{D960BC6E-A50E-4C3B-90D3-39CBDC37519B}"/>
    <cellStyle name="Normal 11 7" xfId="5725" xr:uid="{00000000-0005-0000-0000-00006C120000}"/>
    <cellStyle name="Normal 11 7 2" xfId="7538" xr:uid="{283E9892-96F8-4895-8A59-4DA2CF985C2A}"/>
    <cellStyle name="Normal 11 8" xfId="5727" xr:uid="{00000000-0005-0000-0000-00006D120000}"/>
    <cellStyle name="Normal 11 8 2" xfId="7539" xr:uid="{9B406E64-5E01-480F-B3DB-2AEEEB8EF939}"/>
    <cellStyle name="Normal 11 9" xfId="5729" xr:uid="{00000000-0005-0000-0000-00006E120000}"/>
    <cellStyle name="Normal 11 9 2" xfId="7540" xr:uid="{2BB4DC0B-3FEF-480C-BD64-6CF212CF9132}"/>
    <cellStyle name="Normal 11_wp_koy_global" xfId="5624" xr:uid="{00000000-0005-0000-0000-00006F120000}"/>
    <cellStyle name="Normal 110" xfId="5687" xr:uid="{00000000-0005-0000-0000-000070120000}"/>
    <cellStyle name="Normal 110 2" xfId="5689" xr:uid="{00000000-0005-0000-0000-000071120000}"/>
    <cellStyle name="Normal 110 2 2" xfId="9977" xr:uid="{28A08BD3-FF0B-4E1D-8A79-3B7C990FF109}"/>
    <cellStyle name="Normal 110 3" xfId="5691" xr:uid="{00000000-0005-0000-0000-000072120000}"/>
    <cellStyle name="Normal 110 4" xfId="9976" xr:uid="{89D54B2C-BEEC-4CE0-A61C-2095AE4FB659}"/>
    <cellStyle name="Normal 111" xfId="5694" xr:uid="{00000000-0005-0000-0000-000073120000}"/>
    <cellStyle name="Normal 111 2" xfId="5696" xr:uid="{00000000-0005-0000-0000-000074120000}"/>
    <cellStyle name="Normal 111 2 2" xfId="9979" xr:uid="{3AC68AB2-4373-4C7D-BFD2-EDA10D961D10}"/>
    <cellStyle name="Normal 111 3" xfId="5698" xr:uid="{00000000-0005-0000-0000-000075120000}"/>
    <cellStyle name="Normal 111 4" xfId="9978" xr:uid="{2DE9C286-F273-4202-860B-223BBD86AC68}"/>
    <cellStyle name="Normal 112" xfId="4374" xr:uid="{00000000-0005-0000-0000-000076120000}"/>
    <cellStyle name="Normal 112 2" xfId="2601" xr:uid="{00000000-0005-0000-0000-000077120000}"/>
    <cellStyle name="Normal 112 3" xfId="2612" xr:uid="{00000000-0005-0000-0000-000078120000}"/>
    <cellStyle name="Normal 112 4" xfId="9980" xr:uid="{6D162533-9F5B-4783-97FB-08E653BAB014}"/>
    <cellStyle name="Normal 113" xfId="1684" xr:uid="{00000000-0005-0000-0000-000079120000}"/>
    <cellStyle name="Normal 113 2" xfId="1711" xr:uid="{00000000-0005-0000-0000-00007A120000}"/>
    <cellStyle name="Normal 113 2 2" xfId="9982" xr:uid="{57793B1E-7DFC-48CA-85C6-6C40F1D05FD0}"/>
    <cellStyle name="Normal 113 3" xfId="721" xr:uid="{00000000-0005-0000-0000-00007B120000}"/>
    <cellStyle name="Normal 113 4" xfId="9981" xr:uid="{5E73E6B2-A2CD-4234-B164-064C8CBA2FB2}"/>
    <cellStyle name="Normal 114" xfId="5700" xr:uid="{00000000-0005-0000-0000-00007C120000}"/>
    <cellStyle name="Normal 114 2" xfId="5702" xr:uid="{00000000-0005-0000-0000-00007D120000}"/>
    <cellStyle name="Normal 114 2 2" xfId="9984" xr:uid="{DD375A11-266F-4B78-AFB9-33AFBCE6B243}"/>
    <cellStyle name="Normal 114 3" xfId="5704" xr:uid="{00000000-0005-0000-0000-00007E120000}"/>
    <cellStyle name="Normal 114 4" xfId="9983" xr:uid="{0C8C6ACA-2942-42C9-B56B-E5B4D2AEF9E8}"/>
    <cellStyle name="Normal 115" xfId="4985" xr:uid="{00000000-0005-0000-0000-00007F120000}"/>
    <cellStyle name="Normal 115 2" xfId="1816" xr:uid="{00000000-0005-0000-0000-000080120000}"/>
    <cellStyle name="Normal 115 2 2" xfId="9986" xr:uid="{9293AF4B-FB15-43F0-88F5-C5C1CC1625F1}"/>
    <cellStyle name="Normal 115 3" xfId="1765" xr:uid="{00000000-0005-0000-0000-000081120000}"/>
    <cellStyle name="Normal 115 4" xfId="9985" xr:uid="{69FD9B26-636C-4A9A-93F3-B64DE09677D2}"/>
    <cellStyle name="Normal 116" xfId="4988" xr:uid="{00000000-0005-0000-0000-000082120000}"/>
    <cellStyle name="Normal 116 2" xfId="5731" xr:uid="{00000000-0005-0000-0000-000083120000}"/>
    <cellStyle name="Normal 116 2 2" xfId="9988" xr:uid="{BCC13290-3C70-4EEC-84CA-A066A518800E}"/>
    <cellStyle name="Normal 116 3" xfId="5733" xr:uid="{00000000-0005-0000-0000-000084120000}"/>
    <cellStyle name="Normal 116 4" xfId="9987" xr:uid="{83BC3E7E-A9FB-43D5-81A6-A62EE45AFE51}"/>
    <cellStyle name="Normal 117" xfId="1399" xr:uid="{00000000-0005-0000-0000-000085120000}"/>
    <cellStyle name="Normal 117 2" xfId="5735" xr:uid="{00000000-0005-0000-0000-000086120000}"/>
    <cellStyle name="Normal 117 2 2" xfId="9990" xr:uid="{7E766566-2320-4B02-BFC0-C461A17B5E6E}"/>
    <cellStyle name="Normal 117 3" xfId="5737" xr:uid="{00000000-0005-0000-0000-000087120000}"/>
    <cellStyle name="Normal 117 4" xfId="9989" xr:uid="{8AD86CDB-C348-4C12-B034-AF1EC1D187EB}"/>
    <cellStyle name="Normal 118" xfId="5739" xr:uid="{00000000-0005-0000-0000-000088120000}"/>
    <cellStyle name="Normal 118 2" xfId="5741" xr:uid="{00000000-0005-0000-0000-000089120000}"/>
    <cellStyle name="Normal 118 3" xfId="5743" xr:uid="{00000000-0005-0000-0000-00008A120000}"/>
    <cellStyle name="Normal 118 4" xfId="9991" xr:uid="{2EB75E1D-754A-40AA-A3DF-453A6388E453}"/>
    <cellStyle name="Normal 119" xfId="5745" xr:uid="{00000000-0005-0000-0000-00008B120000}"/>
    <cellStyle name="Normal 119 2" xfId="5747" xr:uid="{00000000-0005-0000-0000-00008C120000}"/>
    <cellStyle name="Normal 119 3" xfId="5748" xr:uid="{00000000-0005-0000-0000-00008D120000}"/>
    <cellStyle name="Normal 119 4" xfId="9992" xr:uid="{4A467E53-8E06-4BE7-B083-39DB8D45458D}"/>
    <cellStyle name="Normal 12" xfId="5749" xr:uid="{00000000-0005-0000-0000-00008E120000}"/>
    <cellStyle name="Normal 12 10" xfId="1772" xr:uid="{00000000-0005-0000-0000-00008F120000}"/>
    <cellStyle name="Normal 12 10 2" xfId="7541" xr:uid="{AADEE3FE-DAD4-423E-BFED-45767713FDFD}"/>
    <cellStyle name="Normal 12 11" xfId="5750" xr:uid="{00000000-0005-0000-0000-000090120000}"/>
    <cellStyle name="Normal 12 11 2" xfId="7542" xr:uid="{FD8DE082-8FCD-4857-9BB8-0419C026351F}"/>
    <cellStyle name="Normal 12 12" xfId="5751" xr:uid="{00000000-0005-0000-0000-000091120000}"/>
    <cellStyle name="Normal 12 12 2" xfId="7543" xr:uid="{D91C75F4-669A-4FBD-B27C-AB2318C7B85C}"/>
    <cellStyle name="Normal 12 13" xfId="5752" xr:uid="{00000000-0005-0000-0000-000092120000}"/>
    <cellStyle name="Normal 12 13 2" xfId="7544" xr:uid="{F472212D-7D13-475E-8862-3D72E70A0FAB}"/>
    <cellStyle name="Normal 12 14" xfId="5753" xr:uid="{00000000-0005-0000-0000-000093120000}"/>
    <cellStyle name="Normal 12 14 2" xfId="9993" xr:uid="{252CA773-A47C-4B4E-B467-757D82954FF6}"/>
    <cellStyle name="Normal 12 2" xfId="3346" xr:uid="{00000000-0005-0000-0000-000094120000}"/>
    <cellStyle name="Normal 12 2 2" xfId="866" xr:uid="{00000000-0005-0000-0000-000095120000}"/>
    <cellStyle name="Normal 12 2 2 2" xfId="7546" xr:uid="{EC9353FF-8763-4A7F-9866-D9E7145F2FE4}"/>
    <cellStyle name="Normal 12 2 3" xfId="7545" xr:uid="{EA18326B-239F-44C6-89B2-464DC1F6340E}"/>
    <cellStyle name="Normal 12 3" xfId="146" xr:uid="{00000000-0005-0000-0000-000096120000}"/>
    <cellStyle name="Normal 12 3 2" xfId="7547" xr:uid="{1CDDC48F-C1D3-4F08-A386-C4364C27AB60}"/>
    <cellStyle name="Normal 12 4" xfId="5754" xr:uid="{00000000-0005-0000-0000-000097120000}"/>
    <cellStyle name="Normal 12 4 2" xfId="7548" xr:uid="{EBE6812C-B719-449C-9B73-5C766C8691AE}"/>
    <cellStyle name="Normal 12 5" xfId="5755" xr:uid="{00000000-0005-0000-0000-000098120000}"/>
    <cellStyle name="Normal 12 5 2" xfId="7549" xr:uid="{A03C9F4C-093F-4A0F-B42B-03409A054A74}"/>
    <cellStyle name="Normal 12 6" xfId="5756" xr:uid="{00000000-0005-0000-0000-000099120000}"/>
    <cellStyle name="Normal 12 6 2" xfId="7550" xr:uid="{6AFAFC62-714F-48B3-9449-BB00DE865769}"/>
    <cellStyle name="Normal 12 7" xfId="5757" xr:uid="{00000000-0005-0000-0000-00009A120000}"/>
    <cellStyle name="Normal 12 7 2" xfId="7551" xr:uid="{3A00FE2E-D550-4E59-970C-52E0A0E84AFE}"/>
    <cellStyle name="Normal 12 8" xfId="5758" xr:uid="{00000000-0005-0000-0000-00009B120000}"/>
    <cellStyle name="Normal 12 8 2" xfId="7552" xr:uid="{56C7CE1C-8EDC-46F2-8B5A-A19CF0987874}"/>
    <cellStyle name="Normal 12 9" xfId="4509" xr:uid="{00000000-0005-0000-0000-00009C120000}"/>
    <cellStyle name="Normal 12 9 2" xfId="7553" xr:uid="{ADA9F3B9-1800-422B-96FD-7A7D0EE34A49}"/>
    <cellStyle name="Normal 12_wp_koy_global" xfId="5759" xr:uid="{00000000-0005-0000-0000-00009D120000}"/>
    <cellStyle name="Normal 120" xfId="4984" xr:uid="{00000000-0005-0000-0000-00009E120000}"/>
    <cellStyle name="Normal 120 2" xfId="1815" xr:uid="{00000000-0005-0000-0000-00009F120000}"/>
    <cellStyle name="Normal 120 2 2" xfId="9995" xr:uid="{799F75D4-EB57-4B4B-A9B0-B80269D24508}"/>
    <cellStyle name="Normal 120 3" xfId="1764" xr:uid="{00000000-0005-0000-0000-0000A0120000}"/>
    <cellStyle name="Normal 120 4" xfId="9994" xr:uid="{B724A460-03DF-40A4-B004-CCFA01B682AB}"/>
    <cellStyle name="Normal 121" xfId="4987" xr:uid="{00000000-0005-0000-0000-0000A1120000}"/>
    <cellStyle name="Normal 121 2" xfId="5730" xr:uid="{00000000-0005-0000-0000-0000A2120000}"/>
    <cellStyle name="Normal 121 2 2" xfId="9997" xr:uid="{E5F51B58-D6A7-4540-8717-DF7477D077A9}"/>
    <cellStyle name="Normal 121 3" xfId="5732" xr:uid="{00000000-0005-0000-0000-0000A3120000}"/>
    <cellStyle name="Normal 121 4" xfId="9996" xr:uid="{EB92A796-1BC2-4A34-AFAD-BF768C86F39D}"/>
    <cellStyle name="Normal 122" xfId="1398" xr:uid="{00000000-0005-0000-0000-0000A4120000}"/>
    <cellStyle name="Normal 122 2" xfId="5734" xr:uid="{00000000-0005-0000-0000-0000A5120000}"/>
    <cellStyle name="Normal 122 2 2" xfId="9999" xr:uid="{3F3AA0C4-7E86-4CD7-A315-4DABB92016ED}"/>
    <cellStyle name="Normal 122 3" xfId="5736" xr:uid="{00000000-0005-0000-0000-0000A6120000}"/>
    <cellStyle name="Normal 122 4" xfId="9998" xr:uid="{A1A6C832-B611-4F66-9AF6-7DE48ED680DD}"/>
    <cellStyle name="Normal 123" xfId="5738" xr:uid="{00000000-0005-0000-0000-0000A7120000}"/>
    <cellStyle name="Normal 123 2" xfId="5740" xr:uid="{00000000-0005-0000-0000-0000A8120000}"/>
    <cellStyle name="Normal 123 3" xfId="5742" xr:uid="{00000000-0005-0000-0000-0000A9120000}"/>
    <cellStyle name="Normal 124" xfId="5744" xr:uid="{00000000-0005-0000-0000-0000AA120000}"/>
    <cellStyle name="Normal 124 2" xfId="5746" xr:uid="{00000000-0005-0000-0000-0000AB120000}"/>
    <cellStyle name="Normal 124 2 2" xfId="10001" xr:uid="{B3F157E9-DCC8-49AF-8DEA-6522B0C4B936}"/>
    <cellStyle name="Normal 124 3" xfId="10000" xr:uid="{4EF3761D-FCB0-4150-B2D0-B460FC30709C}"/>
    <cellStyle name="Normal 125" xfId="5762" xr:uid="{00000000-0005-0000-0000-0000AC120000}"/>
    <cellStyle name="Normal 125 2" xfId="5764" xr:uid="{00000000-0005-0000-0000-0000AD120000}"/>
    <cellStyle name="Normal 125 2 2" xfId="10003" xr:uid="{235880CD-13EF-43F4-A8B1-0C46189BE394}"/>
    <cellStyle name="Normal 125 3" xfId="10002" xr:uid="{29D920D7-A9BF-4657-BD69-7280BA1B77C5}"/>
    <cellStyle name="Normal 126" xfId="5480" xr:uid="{00000000-0005-0000-0000-0000AE120000}"/>
    <cellStyle name="Normal 126 2" xfId="5491" xr:uid="{00000000-0005-0000-0000-0000AF120000}"/>
    <cellStyle name="Normal 126 2 2" xfId="10005" xr:uid="{28FF441F-F4DB-46D2-99A9-713CD351057F}"/>
    <cellStyle name="Normal 126 3" xfId="5495" xr:uid="{00000000-0005-0000-0000-0000B0120000}"/>
    <cellStyle name="Normal 126 3 2" xfId="10966" xr:uid="{B2E6291B-B0B2-41FE-82BE-B419ECB4F05C}"/>
    <cellStyle name="Normal 126 4" xfId="10004" xr:uid="{C74730F4-D7E8-42BB-86ED-2F3078C7A46B}"/>
    <cellStyle name="Normal 127" xfId="5503" xr:uid="{00000000-0005-0000-0000-0000B1120000}"/>
    <cellStyle name="Normal 127 2" xfId="10006" xr:uid="{F8282EEF-8B3E-4A9B-BDE3-3DF1A2B9889D}"/>
    <cellStyle name="Normal 128" xfId="5508" xr:uid="{00000000-0005-0000-0000-0000B2120000}"/>
    <cellStyle name="Normal 128 2" xfId="5510" xr:uid="{00000000-0005-0000-0000-0000B3120000}"/>
    <cellStyle name="Normal 128 2 2" xfId="10008" xr:uid="{8B3D29AF-FAE1-40CC-8E8F-CA9631C06F5E}"/>
    <cellStyle name="Normal 128 3" xfId="10007" xr:uid="{61AA8D2F-2363-4D27-93AB-BBDF477ACB89}"/>
    <cellStyle name="Normal 129" xfId="5513" xr:uid="{00000000-0005-0000-0000-0000B4120000}"/>
    <cellStyle name="Normal 129 2" xfId="10009" xr:uid="{D4C9F818-82F0-44E2-A80E-A00B2E49BE17}"/>
    <cellStyle name="Normal 13" xfId="5765" xr:uid="{00000000-0005-0000-0000-0000B5120000}"/>
    <cellStyle name="Normal 13 10" xfId="5766" xr:uid="{00000000-0005-0000-0000-0000B6120000}"/>
    <cellStyle name="Normal 13 10 2" xfId="639" xr:uid="{00000000-0005-0000-0000-0000B7120000}"/>
    <cellStyle name="Normal 13 11" xfId="5767" xr:uid="{00000000-0005-0000-0000-0000B8120000}"/>
    <cellStyle name="Normal 13 11 2" xfId="4351" xr:uid="{00000000-0005-0000-0000-0000B9120000}"/>
    <cellStyle name="Normal 13 12" xfId="5768" xr:uid="{00000000-0005-0000-0000-0000BA120000}"/>
    <cellStyle name="Normal 13 12 2" xfId="2590" xr:uid="{00000000-0005-0000-0000-0000BB120000}"/>
    <cellStyle name="Normal 13 13" xfId="5769" xr:uid="{00000000-0005-0000-0000-0000BC120000}"/>
    <cellStyle name="Normal 13 13 2" xfId="3963" xr:uid="{00000000-0005-0000-0000-0000BD120000}"/>
    <cellStyle name="Normal 13 14" xfId="5770" xr:uid="{00000000-0005-0000-0000-0000BE120000}"/>
    <cellStyle name="Normal 13 14 2" xfId="5771" xr:uid="{00000000-0005-0000-0000-0000BF120000}"/>
    <cellStyle name="Normal 13 15" xfId="5773" xr:uid="{00000000-0005-0000-0000-0000C0120000}"/>
    <cellStyle name="Normal 13 15 2" xfId="5775" xr:uid="{00000000-0005-0000-0000-0000C1120000}"/>
    <cellStyle name="Normal 13 16" xfId="5777" xr:uid="{00000000-0005-0000-0000-0000C2120000}"/>
    <cellStyle name="Normal 13 16 2" xfId="5778" xr:uid="{00000000-0005-0000-0000-0000C3120000}"/>
    <cellStyle name="Normal 13 17" xfId="5779" xr:uid="{00000000-0005-0000-0000-0000C4120000}"/>
    <cellStyle name="Normal 13 17 2" xfId="5780" xr:uid="{00000000-0005-0000-0000-0000C5120000}"/>
    <cellStyle name="Normal 13 18" xfId="5781" xr:uid="{00000000-0005-0000-0000-0000C6120000}"/>
    <cellStyle name="Normal 13 18 2" xfId="4422" xr:uid="{00000000-0005-0000-0000-0000C7120000}"/>
    <cellStyle name="Normal 13 19" xfId="5782" xr:uid="{00000000-0005-0000-0000-0000C8120000}"/>
    <cellStyle name="Normal 13 19 2" xfId="5783" xr:uid="{00000000-0005-0000-0000-0000C9120000}"/>
    <cellStyle name="Normal 13 2" xfId="5784" xr:uid="{00000000-0005-0000-0000-0000CA120000}"/>
    <cellStyle name="Normal 13 2 2" xfId="5786" xr:uid="{00000000-0005-0000-0000-0000CB120000}"/>
    <cellStyle name="Normal 13 20" xfId="5772" xr:uid="{00000000-0005-0000-0000-0000CC120000}"/>
    <cellStyle name="Normal 13 20 2" xfId="5774" xr:uid="{00000000-0005-0000-0000-0000CD120000}"/>
    <cellStyle name="Normal 13 21" xfId="5776" xr:uid="{00000000-0005-0000-0000-0000CE120000}"/>
    <cellStyle name="Normal 13 3" xfId="5787" xr:uid="{00000000-0005-0000-0000-0000CF120000}"/>
    <cellStyle name="Normal 13 3 2" xfId="5790" xr:uid="{00000000-0005-0000-0000-0000D0120000}"/>
    <cellStyle name="Normal 13 4" xfId="5791" xr:uid="{00000000-0005-0000-0000-0000D1120000}"/>
    <cellStyle name="Normal 13 4 2" xfId="5792" xr:uid="{00000000-0005-0000-0000-0000D2120000}"/>
    <cellStyle name="Normal 13 5" xfId="5793" xr:uid="{00000000-0005-0000-0000-0000D3120000}"/>
    <cellStyle name="Normal 13 5 2" xfId="5794" xr:uid="{00000000-0005-0000-0000-0000D4120000}"/>
    <cellStyle name="Normal 13 6" xfId="5795" xr:uid="{00000000-0005-0000-0000-0000D5120000}"/>
    <cellStyle name="Normal 13 6 2" xfId="5796" xr:uid="{00000000-0005-0000-0000-0000D6120000}"/>
    <cellStyle name="Normal 13 7" xfId="5797" xr:uid="{00000000-0005-0000-0000-0000D7120000}"/>
    <cellStyle name="Normal 13 7 2" xfId="5798" xr:uid="{00000000-0005-0000-0000-0000D8120000}"/>
    <cellStyle name="Normal 13 8" xfId="5799" xr:uid="{00000000-0005-0000-0000-0000D9120000}"/>
    <cellStyle name="Normal 13 8 2" xfId="5800" xr:uid="{00000000-0005-0000-0000-0000DA120000}"/>
    <cellStyle name="Normal 13 9" xfId="4514" xr:uid="{00000000-0005-0000-0000-0000DB120000}"/>
    <cellStyle name="Normal 13 9 2" xfId="5801" xr:uid="{00000000-0005-0000-0000-0000DC120000}"/>
    <cellStyle name="Normal 13_wp_koy_global" xfId="1335" xr:uid="{00000000-0005-0000-0000-0000DD120000}"/>
    <cellStyle name="Normal 130" xfId="5761" xr:uid="{00000000-0005-0000-0000-0000DE120000}"/>
    <cellStyle name="Normal 130 2" xfId="10010" xr:uid="{C26951F9-43F4-4729-82D1-FA1AF8C2A19C}"/>
    <cellStyle name="Normal 131" xfId="5479" xr:uid="{00000000-0005-0000-0000-0000DF120000}"/>
    <cellStyle name="Normal 131 2" xfId="10011" xr:uid="{5C84C14B-3673-440E-966F-F8CFFF40CA84}"/>
    <cellStyle name="Normal 132" xfId="5502" xr:uid="{00000000-0005-0000-0000-0000E0120000}"/>
    <cellStyle name="Normal 132 2" xfId="5505" xr:uid="{00000000-0005-0000-0000-0000E1120000}"/>
    <cellStyle name="Normal 132 2 2" xfId="10013" xr:uid="{25C69B11-D08F-446D-8910-621B4346A6B3}"/>
    <cellStyle name="Normal 132 3" xfId="10012" xr:uid="{F3ED177E-9E6F-4A62-BE35-7A5BBC29B7CA}"/>
    <cellStyle name="Normal 133" xfId="5507" xr:uid="{00000000-0005-0000-0000-0000E2120000}"/>
    <cellStyle name="Normal 133 2" xfId="10014" xr:uid="{D6AA3FD4-5B3D-4F34-9C83-31897FCB42B2}"/>
    <cellStyle name="Normal 134" xfId="5512" xr:uid="{00000000-0005-0000-0000-0000E3120000}"/>
    <cellStyle name="Normal 134 2" xfId="5515" xr:uid="{00000000-0005-0000-0000-0000E4120000}"/>
    <cellStyle name="Normal 134 2 2" xfId="10016" xr:uid="{6054C3B9-F00D-4055-A920-F234ABD6D051}"/>
    <cellStyle name="Normal 134 3" xfId="10015" xr:uid="{19870ADB-9C9C-4E32-8CC1-269FE8B7E052}"/>
    <cellStyle name="Normal 135" xfId="5518" xr:uid="{00000000-0005-0000-0000-0000E5120000}"/>
    <cellStyle name="Normal 135 2" xfId="5520" xr:uid="{00000000-0005-0000-0000-0000E6120000}"/>
    <cellStyle name="Normal 135 2 2" xfId="10018" xr:uid="{27F6E40E-14C7-4839-9DA8-B43F1494BFED}"/>
    <cellStyle name="Normal 135 3" xfId="10017" xr:uid="{B48FC1F8-9595-40A9-8FD4-4EEE96EB3627}"/>
    <cellStyle name="Normal 136" xfId="5523" xr:uid="{00000000-0005-0000-0000-0000E7120000}"/>
    <cellStyle name="Normal 136 2" xfId="5525" xr:uid="{00000000-0005-0000-0000-0000E8120000}"/>
    <cellStyle name="Normal 136 2 2" xfId="10019" xr:uid="{25C0E4A5-A5BD-4BAC-9446-20B714C296BC}"/>
    <cellStyle name="Normal 136 3" xfId="7554" xr:uid="{DC39EEF6-5437-4589-8339-767AF9E94A3F}"/>
    <cellStyle name="Normal 137" xfId="5529" xr:uid="{00000000-0005-0000-0000-0000E9120000}"/>
    <cellStyle name="Normal 137 2" xfId="5532" xr:uid="{00000000-0005-0000-0000-0000EA120000}"/>
    <cellStyle name="Normal 137 2 2" xfId="10021" xr:uid="{8E6F7741-8B85-44DC-B0FF-BE78EF0B202A}"/>
    <cellStyle name="Normal 137 3" xfId="10020" xr:uid="{6BB99099-3F2A-4E7E-9810-7622F05F44DF}"/>
    <cellStyle name="Normal 138" xfId="5804" xr:uid="{00000000-0005-0000-0000-0000EB120000}"/>
    <cellStyle name="Normal 138 2" xfId="10022" xr:uid="{229084FA-D49F-476B-B2D6-9D37CAA0906B}"/>
    <cellStyle name="Normal 139" xfId="4800" xr:uid="{00000000-0005-0000-0000-0000EC120000}"/>
    <cellStyle name="Normal 139 2" xfId="7555" xr:uid="{73CD5EA8-FDC4-4F70-8EA3-60EAE4411C6C}"/>
    <cellStyle name="Normal 14" xfId="5805" xr:uid="{00000000-0005-0000-0000-0000ED120000}"/>
    <cellStyle name="Normal 14 10" xfId="3688" xr:uid="{00000000-0005-0000-0000-0000EE120000}"/>
    <cellStyle name="Normal 14 10 2" xfId="3266" xr:uid="{00000000-0005-0000-0000-0000EF120000}"/>
    <cellStyle name="Normal 14 11" xfId="5806" xr:uid="{00000000-0005-0000-0000-0000F0120000}"/>
    <cellStyle name="Normal 14 11 2" xfId="730" xr:uid="{00000000-0005-0000-0000-0000F1120000}"/>
    <cellStyle name="Normal 14 12" xfId="4460" xr:uid="{00000000-0005-0000-0000-0000F2120000}"/>
    <cellStyle name="Normal 14 12 2" xfId="2733" xr:uid="{00000000-0005-0000-0000-0000F3120000}"/>
    <cellStyle name="Normal 14 13" xfId="4463" xr:uid="{00000000-0005-0000-0000-0000F4120000}"/>
    <cellStyle name="Normal 14 13 2" xfId="2739" xr:uid="{00000000-0005-0000-0000-0000F5120000}"/>
    <cellStyle name="Normal 14 14" xfId="5807" xr:uid="{00000000-0005-0000-0000-0000F6120000}"/>
    <cellStyle name="Normal 14 14 2" xfId="611" xr:uid="{00000000-0005-0000-0000-0000F7120000}"/>
    <cellStyle name="Normal 14 15" xfId="5809" xr:uid="{00000000-0005-0000-0000-0000F8120000}"/>
    <cellStyle name="Normal 14 15 2" xfId="1895" xr:uid="{00000000-0005-0000-0000-0000F9120000}"/>
    <cellStyle name="Normal 14 16" xfId="5811" xr:uid="{00000000-0005-0000-0000-0000FA120000}"/>
    <cellStyle name="Normal 14 16 2" xfId="2741" xr:uid="{00000000-0005-0000-0000-0000FB120000}"/>
    <cellStyle name="Normal 14 17" xfId="5812" xr:uid="{00000000-0005-0000-0000-0000FC120000}"/>
    <cellStyle name="Normal 14 17 2" xfId="2743" xr:uid="{00000000-0005-0000-0000-0000FD120000}"/>
    <cellStyle name="Normal 14 18" xfId="5813" xr:uid="{00000000-0005-0000-0000-0000FE120000}"/>
    <cellStyle name="Normal 14 18 2" xfId="2745" xr:uid="{00000000-0005-0000-0000-0000FF120000}"/>
    <cellStyle name="Normal 14 19" xfId="5814" xr:uid="{00000000-0005-0000-0000-000000130000}"/>
    <cellStyle name="Normal 14 19 2" xfId="3953" xr:uid="{00000000-0005-0000-0000-000001130000}"/>
    <cellStyle name="Normal 14 2" xfId="3360" xr:uid="{00000000-0005-0000-0000-000002130000}"/>
    <cellStyle name="Normal 14 2 2" xfId="76" xr:uid="{00000000-0005-0000-0000-000003130000}"/>
    <cellStyle name="Normal 14 20" xfId="5808" xr:uid="{00000000-0005-0000-0000-000004130000}"/>
    <cellStyle name="Normal 14 20 2" xfId="1894" xr:uid="{00000000-0005-0000-0000-000005130000}"/>
    <cellStyle name="Normal 14 21" xfId="5810" xr:uid="{00000000-0005-0000-0000-000006130000}"/>
    <cellStyle name="Normal 14 3" xfId="2833" xr:uid="{00000000-0005-0000-0000-000007130000}"/>
    <cellStyle name="Normal 14 3 2" xfId="5816" xr:uid="{00000000-0005-0000-0000-000008130000}"/>
    <cellStyle name="Normal 14 4" xfId="5818" xr:uid="{00000000-0005-0000-0000-000009130000}"/>
    <cellStyle name="Normal 14 4 2" xfId="5820" xr:uid="{00000000-0005-0000-0000-00000A130000}"/>
    <cellStyle name="Normal 14 5" xfId="5822" xr:uid="{00000000-0005-0000-0000-00000B130000}"/>
    <cellStyle name="Normal 14 5 2" xfId="5824" xr:uid="{00000000-0005-0000-0000-00000C130000}"/>
    <cellStyle name="Normal 14 6" xfId="5826" xr:uid="{00000000-0005-0000-0000-00000D130000}"/>
    <cellStyle name="Normal 14 6 2" xfId="5828" xr:uid="{00000000-0005-0000-0000-00000E130000}"/>
    <cellStyle name="Normal 14 7" xfId="5831" xr:uid="{00000000-0005-0000-0000-00000F130000}"/>
    <cellStyle name="Normal 14 7 2" xfId="5834" xr:uid="{00000000-0005-0000-0000-000010130000}"/>
    <cellStyle name="Normal 14 8" xfId="5837" xr:uid="{00000000-0005-0000-0000-000011130000}"/>
    <cellStyle name="Normal 14 8 2" xfId="887" xr:uid="{00000000-0005-0000-0000-000012130000}"/>
    <cellStyle name="Normal 14 9" xfId="4520" xr:uid="{00000000-0005-0000-0000-000013130000}"/>
    <cellStyle name="Normal 14 9 2" xfId="5840" xr:uid="{00000000-0005-0000-0000-000014130000}"/>
    <cellStyle name="Normal 14_wp_koy_global" xfId="5841" xr:uid="{00000000-0005-0000-0000-000015130000}"/>
    <cellStyle name="Normal 140" xfId="5517" xr:uid="{00000000-0005-0000-0000-000016130000}"/>
    <cellStyle name="Normal 140 2" xfId="7556" xr:uid="{8C168DC6-4FEE-451C-9C5F-4BD78DC6246E}"/>
    <cellStyle name="Normal 141" xfId="5522" xr:uid="{00000000-0005-0000-0000-000017130000}"/>
    <cellStyle name="Normal 142" xfId="5528" xr:uid="{00000000-0005-0000-0000-000018130000}"/>
    <cellStyle name="Normal 142 2" xfId="10023" xr:uid="{9FBCABAB-CA4D-405F-8835-B8685B315353}"/>
    <cellStyle name="Normal 143" xfId="5803" xr:uid="{00000000-0005-0000-0000-000019130000}"/>
    <cellStyle name="Normal 143 2" xfId="10024" xr:uid="{7AD5D3EE-81CC-4FDC-94C9-0497C0A17265}"/>
    <cellStyle name="Normal 144" xfId="4799" xr:uid="{00000000-0005-0000-0000-00001A130000}"/>
    <cellStyle name="Normal 144 2" xfId="7557" xr:uid="{60A0AB0A-C3FF-4B5C-9D9B-9977C3725680}"/>
    <cellStyle name="Normal 145" xfId="95" xr:uid="{00000000-0005-0000-0000-00001B130000}"/>
    <cellStyle name="Normal 145 2" xfId="7558" xr:uid="{C4379673-8EBE-4452-B755-E5A8423279C6}"/>
    <cellStyle name="Normal 146" xfId="111" xr:uid="{00000000-0005-0000-0000-00001C130000}"/>
    <cellStyle name="Normal 147" xfId="1154" xr:uid="{00000000-0005-0000-0000-00001D130000}"/>
    <cellStyle name="Normal 148" xfId="1162" xr:uid="{00000000-0005-0000-0000-00001E130000}"/>
    <cellStyle name="Normal 149" xfId="787" xr:uid="{00000000-0005-0000-0000-00001F130000}"/>
    <cellStyle name="Normal 15" xfId="5843" xr:uid="{00000000-0005-0000-0000-000020130000}"/>
    <cellStyle name="Normal 15 10" xfId="5844" xr:uid="{00000000-0005-0000-0000-000021130000}"/>
    <cellStyle name="Normal 15 10 2" xfId="7559" xr:uid="{D15EB5AC-0C45-4C36-97F9-A129FBB700DA}"/>
    <cellStyle name="Normal 15 11" xfId="5845" xr:uid="{00000000-0005-0000-0000-000022130000}"/>
    <cellStyle name="Normal 15 11 2" xfId="7560" xr:uid="{C461A194-69EC-4231-B594-59179B5C71F8}"/>
    <cellStyle name="Normal 15 12" xfId="4498" xr:uid="{00000000-0005-0000-0000-000023130000}"/>
    <cellStyle name="Normal 15 12 2" xfId="7561" xr:uid="{75A1511D-C7CE-4F62-AEE0-C52C41E0136D}"/>
    <cellStyle name="Normal 15 13" xfId="4502" xr:uid="{00000000-0005-0000-0000-000024130000}"/>
    <cellStyle name="Normal 15 14" xfId="5847" xr:uid="{00000000-0005-0000-0000-000025130000}"/>
    <cellStyle name="Normal 15 14 2" xfId="10978" xr:uid="{535A0825-6F5D-46F9-8FDF-C805BAAAB4C6}"/>
    <cellStyle name="Normal 15 2" xfId="3838" xr:uid="{00000000-0005-0000-0000-000026130000}"/>
    <cellStyle name="Normal 15 2 2" xfId="7562" xr:uid="{6023E6DA-1756-44B3-8F68-CB40F7682C60}"/>
    <cellStyle name="Normal 15 3" xfId="5849" xr:uid="{00000000-0005-0000-0000-000027130000}"/>
    <cellStyle name="Normal 15 3 2" xfId="7563" xr:uid="{495F1D18-602F-4CB3-8E67-ACA89E0A1FE4}"/>
    <cellStyle name="Normal 15 4" xfId="5850" xr:uid="{00000000-0005-0000-0000-000028130000}"/>
    <cellStyle name="Normal 15 4 2" xfId="7564" xr:uid="{3DF6F354-18D1-491C-A834-596E8213FD5B}"/>
    <cellStyle name="Normal 15 5" xfId="5851" xr:uid="{00000000-0005-0000-0000-000029130000}"/>
    <cellStyle name="Normal 15 5 2" xfId="7565" xr:uid="{1A3CB253-7CA2-45ED-B6FD-3ECA89C98994}"/>
    <cellStyle name="Normal 15 6" xfId="5852" xr:uid="{00000000-0005-0000-0000-00002A130000}"/>
    <cellStyle name="Normal 15 6 2" xfId="7566" xr:uid="{BB9A99C2-DC6C-46B8-8C72-9C2F19D75AEC}"/>
    <cellStyle name="Normal 15 7" xfId="5853" xr:uid="{00000000-0005-0000-0000-00002B130000}"/>
    <cellStyle name="Normal 15 7 2" xfId="7567" xr:uid="{3D4F4A47-9D06-4742-884D-5ECE0A33CD5D}"/>
    <cellStyle name="Normal 15 8" xfId="5854" xr:uid="{00000000-0005-0000-0000-00002C130000}"/>
    <cellStyle name="Normal 15 8 2" xfId="7568" xr:uid="{56BB7FFE-C70D-4C3F-9585-0F649792CE7D}"/>
    <cellStyle name="Normal 15 9" xfId="4526" xr:uid="{00000000-0005-0000-0000-00002D130000}"/>
    <cellStyle name="Normal 15 9 2" xfId="7569" xr:uid="{BB0C610A-1C96-4087-AB6D-38481920F65F}"/>
    <cellStyle name="Normal 15_wp_koy_global" xfId="5856" xr:uid="{00000000-0005-0000-0000-00002E130000}"/>
    <cellStyle name="Normal 150" xfId="94" xr:uid="{00000000-0005-0000-0000-00002F130000}"/>
    <cellStyle name="Normal 151" xfId="110" xr:uid="{00000000-0005-0000-0000-000030130000}"/>
    <cellStyle name="Normal 152" xfId="1153" xr:uid="{00000000-0005-0000-0000-000031130000}"/>
    <cellStyle name="Normal 153" xfId="1161" xr:uid="{00000000-0005-0000-0000-000032130000}"/>
    <cellStyle name="Normal 153 2" xfId="10025" xr:uid="{3B10EEEE-75F8-4EA9-A402-DBBACE427A5B}"/>
    <cellStyle name="Normal 154" xfId="786" xr:uid="{00000000-0005-0000-0000-000033130000}"/>
    <cellStyle name="Normal 155" xfId="650" xr:uid="{00000000-0005-0000-0000-000034130000}"/>
    <cellStyle name="Normal 156" xfId="1170" xr:uid="{00000000-0005-0000-0000-000035130000}"/>
    <cellStyle name="Normal 157" xfId="1182" xr:uid="{00000000-0005-0000-0000-000036130000}"/>
    <cellStyle name="Normal 158" xfId="5860" xr:uid="{00000000-0005-0000-0000-000037130000}"/>
    <cellStyle name="Normal 159" xfId="5864" xr:uid="{00000000-0005-0000-0000-000038130000}"/>
    <cellStyle name="Normal 16" xfId="5866" xr:uid="{00000000-0005-0000-0000-000039130000}"/>
    <cellStyle name="Normal 16 2" xfId="3841" xr:uid="{00000000-0005-0000-0000-00003A130000}"/>
    <cellStyle name="Normal 16 3" xfId="5867" xr:uid="{00000000-0005-0000-0000-00003B130000}"/>
    <cellStyle name="Normal 16 3 2" xfId="10026" xr:uid="{D9F29BCA-9D97-40B1-B7ED-CA179805DA88}"/>
    <cellStyle name="Normal 16 4" xfId="5868" xr:uid="{00000000-0005-0000-0000-00003C130000}"/>
    <cellStyle name="Normal 16 4 2" xfId="10973" xr:uid="{F53F55AE-8653-418B-8248-272AE0F86926}"/>
    <cellStyle name="Normal 16 5" xfId="5869" xr:uid="{00000000-0005-0000-0000-00003D130000}"/>
    <cellStyle name="Normal 16 5 2" xfId="10976" xr:uid="{38290677-A924-4DD7-B685-A04E3F24D357}"/>
    <cellStyle name="Normal 160" xfId="649" xr:uid="{00000000-0005-0000-0000-00003E130000}"/>
    <cellStyle name="Normal 161" xfId="1169" xr:uid="{00000000-0005-0000-0000-00003F130000}"/>
    <cellStyle name="Normal 162" xfId="1181" xr:uid="{00000000-0005-0000-0000-000040130000}"/>
    <cellStyle name="Normal 163" xfId="5859" xr:uid="{00000000-0005-0000-0000-000041130000}"/>
    <cellStyle name="Normal 164" xfId="5863" xr:uid="{00000000-0005-0000-0000-000042130000}"/>
    <cellStyle name="Normal 165" xfId="4992" xr:uid="{00000000-0005-0000-0000-000043130000}"/>
    <cellStyle name="Normal 166" xfId="4996" xr:uid="{00000000-0005-0000-0000-000044130000}"/>
    <cellStyle name="Normal 167" xfId="5872" xr:uid="{00000000-0005-0000-0000-000045130000}"/>
    <cellStyle name="Normal 168" xfId="5874" xr:uid="{00000000-0005-0000-0000-000046130000}"/>
    <cellStyle name="Normal 169" xfId="5876" xr:uid="{00000000-0005-0000-0000-000047130000}"/>
    <cellStyle name="Normal 17" xfId="5878" xr:uid="{00000000-0005-0000-0000-000048130000}"/>
    <cellStyle name="Normal 17 10" xfId="5880" xr:uid="{00000000-0005-0000-0000-000049130000}"/>
    <cellStyle name="Normal 17 10 2" xfId="3401" xr:uid="{00000000-0005-0000-0000-00004A130000}"/>
    <cellStyle name="Normal 17 11" xfId="5882" xr:uid="{00000000-0005-0000-0000-00004B130000}"/>
    <cellStyle name="Normal 17 11 2" xfId="2008" xr:uid="{00000000-0005-0000-0000-00004C130000}"/>
    <cellStyle name="Normal 17 12" xfId="5884" xr:uid="{00000000-0005-0000-0000-00004D130000}"/>
    <cellStyle name="Normal 17 12 2" xfId="2914" xr:uid="{00000000-0005-0000-0000-00004E130000}"/>
    <cellStyle name="Normal 17 13" xfId="5888" xr:uid="{00000000-0005-0000-0000-00004F130000}"/>
    <cellStyle name="Normal 17 13 2" xfId="2920" xr:uid="{00000000-0005-0000-0000-000050130000}"/>
    <cellStyle name="Normal 17 14" xfId="5890" xr:uid="{00000000-0005-0000-0000-000051130000}"/>
    <cellStyle name="Normal 17 14 2" xfId="332" xr:uid="{00000000-0005-0000-0000-000052130000}"/>
    <cellStyle name="Normal 17 15" xfId="1607" xr:uid="{00000000-0005-0000-0000-000053130000}"/>
    <cellStyle name="Normal 17 15 2" xfId="1068" xr:uid="{00000000-0005-0000-0000-000054130000}"/>
    <cellStyle name="Normal 17 16" xfId="5894" xr:uid="{00000000-0005-0000-0000-000055130000}"/>
    <cellStyle name="Normal 17 16 2" xfId="964" xr:uid="{00000000-0005-0000-0000-000056130000}"/>
    <cellStyle name="Normal 17 17" xfId="5896" xr:uid="{00000000-0005-0000-0000-000057130000}"/>
    <cellStyle name="Normal 17 17 2" xfId="2928" xr:uid="{00000000-0005-0000-0000-000058130000}"/>
    <cellStyle name="Normal 17 18" xfId="5898" xr:uid="{00000000-0005-0000-0000-000059130000}"/>
    <cellStyle name="Normal 17 18 2" xfId="1127" xr:uid="{00000000-0005-0000-0000-00005A130000}"/>
    <cellStyle name="Normal 17 19" xfId="5900" xr:uid="{00000000-0005-0000-0000-00005B130000}"/>
    <cellStyle name="Normal 17 19 2" xfId="5887" xr:uid="{00000000-0005-0000-0000-00005C130000}"/>
    <cellStyle name="Normal 17 2" xfId="3844" xr:uid="{00000000-0005-0000-0000-00005D130000}"/>
    <cellStyle name="Normal 17 2 2" xfId="5902" xr:uid="{00000000-0005-0000-0000-00005E130000}"/>
    <cellStyle name="Normal 17 20" xfId="1606" xr:uid="{00000000-0005-0000-0000-00005F130000}"/>
    <cellStyle name="Normal 17 20 2" xfId="1067" xr:uid="{00000000-0005-0000-0000-000060130000}"/>
    <cellStyle name="Normal 17 21" xfId="5893" xr:uid="{00000000-0005-0000-0000-000061130000}"/>
    <cellStyle name="Normal 17 3" xfId="5904" xr:uid="{00000000-0005-0000-0000-000062130000}"/>
    <cellStyle name="Normal 17 3 2" xfId="5906" xr:uid="{00000000-0005-0000-0000-000063130000}"/>
    <cellStyle name="Normal 17 4" xfId="5909" xr:uid="{00000000-0005-0000-0000-000064130000}"/>
    <cellStyle name="Normal 17 4 2" xfId="5911" xr:uid="{00000000-0005-0000-0000-000065130000}"/>
    <cellStyle name="Normal 17 5" xfId="5913" xr:uid="{00000000-0005-0000-0000-000066130000}"/>
    <cellStyle name="Normal 17 5 2" xfId="5915" xr:uid="{00000000-0005-0000-0000-000067130000}"/>
    <cellStyle name="Normal 17 6" xfId="5917" xr:uid="{00000000-0005-0000-0000-000068130000}"/>
    <cellStyle name="Normal 17 6 2" xfId="5919" xr:uid="{00000000-0005-0000-0000-000069130000}"/>
    <cellStyle name="Normal 17 7" xfId="5921" xr:uid="{00000000-0005-0000-0000-00006A130000}"/>
    <cellStyle name="Normal 17 7 2" xfId="577" xr:uid="{00000000-0005-0000-0000-00006B130000}"/>
    <cellStyle name="Normal 17 8" xfId="5923" xr:uid="{00000000-0005-0000-0000-00006C130000}"/>
    <cellStyle name="Normal 17 8 2" xfId="5925" xr:uid="{00000000-0005-0000-0000-00006D130000}"/>
    <cellStyle name="Normal 17 9" xfId="4532" xr:uid="{00000000-0005-0000-0000-00006E130000}"/>
    <cellStyle name="Normal 17 9 2" xfId="5927" xr:uid="{00000000-0005-0000-0000-00006F130000}"/>
    <cellStyle name="Normal 17_wp_koy_global" xfId="5928" xr:uid="{00000000-0005-0000-0000-000070130000}"/>
    <cellStyle name="Normal 170" xfId="4991" xr:uid="{00000000-0005-0000-0000-000071130000}"/>
    <cellStyle name="Normal 171" xfId="4995" xr:uid="{00000000-0005-0000-0000-000072130000}"/>
    <cellStyle name="Normal 172" xfId="5871" xr:uid="{00000000-0005-0000-0000-000073130000}"/>
    <cellStyle name="Normal 173" xfId="5873" xr:uid="{00000000-0005-0000-0000-000074130000}"/>
    <cellStyle name="Normal 174" xfId="5875" xr:uid="{00000000-0005-0000-0000-000075130000}"/>
    <cellStyle name="Normal 175" xfId="5930" xr:uid="{00000000-0005-0000-0000-000076130000}"/>
    <cellStyle name="Normal 176" xfId="4078" xr:uid="{00000000-0005-0000-0000-000077130000}"/>
    <cellStyle name="Normal 177" xfId="4081" xr:uid="{00000000-0005-0000-0000-000078130000}"/>
    <cellStyle name="Normal 178" xfId="5932" xr:uid="{00000000-0005-0000-0000-000079130000}"/>
    <cellStyle name="Normal 179" xfId="5934" xr:uid="{00000000-0005-0000-0000-00007A130000}"/>
    <cellStyle name="Normal 18" xfId="5937" xr:uid="{00000000-0005-0000-0000-00007B130000}"/>
    <cellStyle name="Normal 18 2" xfId="1379" xr:uid="{00000000-0005-0000-0000-00007C130000}"/>
    <cellStyle name="Normal 180" xfId="5929" xr:uid="{00000000-0005-0000-0000-00007D130000}"/>
    <cellStyle name="Normal 181" xfId="4077" xr:uid="{00000000-0005-0000-0000-00007E130000}"/>
    <cellStyle name="Normal 182" xfId="4080" xr:uid="{00000000-0005-0000-0000-00007F130000}"/>
    <cellStyle name="Normal 183" xfId="5931" xr:uid="{00000000-0005-0000-0000-000080130000}"/>
    <cellStyle name="Normal 184" xfId="5933" xr:uid="{00000000-0005-0000-0000-000081130000}"/>
    <cellStyle name="Normal 184 2" xfId="10027" xr:uid="{52268EBA-165F-488D-9360-D9B755ACC114}"/>
    <cellStyle name="Normal 185" xfId="5939" xr:uid="{00000000-0005-0000-0000-000082130000}"/>
    <cellStyle name="Normal 186" xfId="5941" xr:uid="{00000000-0005-0000-0000-000083130000}"/>
    <cellStyle name="Normal 187" xfId="5944" xr:uid="{00000000-0005-0000-0000-000084130000}"/>
    <cellStyle name="Normal 187 2" xfId="10028" xr:uid="{9BE20230-AD73-4638-BDC2-D07B13F44FCF}"/>
    <cellStyle name="Normal 188" xfId="5947" xr:uid="{00000000-0005-0000-0000-000085130000}"/>
    <cellStyle name="Normal 189" xfId="3142" xr:uid="{00000000-0005-0000-0000-000086130000}"/>
    <cellStyle name="Normal 189 2" xfId="5948" xr:uid="{00000000-0005-0000-0000-000087130000}"/>
    <cellStyle name="Normal 189 3" xfId="10029" xr:uid="{84BA6889-EFA7-4539-AAB9-E59CF70D07CF}"/>
    <cellStyle name="Normal 19" xfId="5950" xr:uid="{00000000-0005-0000-0000-000088130000}"/>
    <cellStyle name="Normal 19 2" xfId="283" xr:uid="{00000000-0005-0000-0000-000089130000}"/>
    <cellStyle name="Normal 19 3" xfId="306" xr:uid="{00000000-0005-0000-0000-00008A130000}"/>
    <cellStyle name="Normal 190" xfId="5938" xr:uid="{00000000-0005-0000-0000-00008B130000}"/>
    <cellStyle name="Normal 191" xfId="5940" xr:uid="{00000000-0005-0000-0000-00008C130000}"/>
    <cellStyle name="Normal 192" xfId="5943" xr:uid="{00000000-0005-0000-0000-00008D130000}"/>
    <cellStyle name="Normal 193" xfId="5946" xr:uid="{00000000-0005-0000-0000-00008E130000}"/>
    <cellStyle name="Normal 193 2" xfId="5951" xr:uid="{00000000-0005-0000-0000-00008F130000}"/>
    <cellStyle name="Normal 194" xfId="3141" xr:uid="{00000000-0005-0000-0000-000090130000}"/>
    <cellStyle name="Normal 194 2" xfId="10030" xr:uid="{BD09F853-8E09-4715-8222-5B3A83C761E0}"/>
    <cellStyle name="Normal 195" xfId="3147" xr:uid="{00000000-0005-0000-0000-000091130000}"/>
    <cellStyle name="Normal 195 2" xfId="10031" xr:uid="{4CF1605B-C1DA-4D06-BAA3-1EE576D7A49E}"/>
    <cellStyle name="Normal 196" xfId="5952" xr:uid="{00000000-0005-0000-0000-000092130000}"/>
    <cellStyle name="Normal 196 2" xfId="10032" xr:uid="{A8C6F764-ADDA-451C-99E2-42E5C24AC236}"/>
    <cellStyle name="Normal 197" xfId="5953" xr:uid="{00000000-0005-0000-0000-000093130000}"/>
    <cellStyle name="Normal 197 2" xfId="10033" xr:uid="{B6393FBE-948D-47C8-925C-4A70E01FF88A}"/>
    <cellStyle name="Normal 198" xfId="5956" xr:uid="{00000000-0005-0000-0000-000094130000}"/>
    <cellStyle name="Normal 198 2" xfId="10916" xr:uid="{E6C351B7-416F-4607-8ABD-95D7CAB298A8}"/>
    <cellStyle name="Normal 199" xfId="5957" xr:uid="{00000000-0005-0000-0000-000095130000}"/>
    <cellStyle name="Normal 199 2" xfId="10034" xr:uid="{4C2BC6A7-C9D2-47D0-A915-8DB48D9072F7}"/>
    <cellStyle name="Normal 2" xfId="5044" xr:uid="{00000000-0005-0000-0000-000096130000}"/>
    <cellStyle name="Normal 2 10" xfId="702" xr:uid="{00000000-0005-0000-0000-000097130000}"/>
    <cellStyle name="Normal 2 10 2" xfId="7570" xr:uid="{DE0EA7E6-FE23-44A9-9C69-9E5525F17FDB}"/>
    <cellStyle name="Normal 2 11" xfId="5958" xr:uid="{00000000-0005-0000-0000-000098130000}"/>
    <cellStyle name="Normal 2 11 2" xfId="7571" xr:uid="{CD528D50-D137-4C13-9401-62E33E5F5A98}"/>
    <cellStyle name="Normal 2 12" xfId="5959" xr:uid="{00000000-0005-0000-0000-000099130000}"/>
    <cellStyle name="Normal 2 12 2" xfId="7572" xr:uid="{2B740AA6-3930-45A3-9BF3-E3C5ADC5DE88}"/>
    <cellStyle name="Normal 2 13" xfId="4219" xr:uid="{00000000-0005-0000-0000-00009A130000}"/>
    <cellStyle name="Normal 2 13 2" xfId="7573" xr:uid="{0F583F3C-C634-40C3-9EEC-7668A31FFA9D}"/>
    <cellStyle name="Normal 2 14" xfId="117" xr:uid="{00000000-0005-0000-0000-00009B130000}"/>
    <cellStyle name="Normal 2 14 2" xfId="10035" xr:uid="{C871CB63-B798-4E04-8576-8081383D613D}"/>
    <cellStyle name="Normal 2 15" xfId="5961" xr:uid="{00000000-0005-0000-0000-00009C130000}"/>
    <cellStyle name="Normal 2 15 2" xfId="10036" xr:uid="{7564E21F-FD63-4656-B4E9-B09BCCF8B871}"/>
    <cellStyle name="Normal 2 16" xfId="5963" xr:uid="{00000000-0005-0000-0000-00009D130000}"/>
    <cellStyle name="Normal 2 16 2" xfId="10037" xr:uid="{FAE923A1-2E02-47DE-85BE-07202911B50D}"/>
    <cellStyle name="Normal 2 17" xfId="5965" xr:uid="{00000000-0005-0000-0000-00009E130000}"/>
    <cellStyle name="Normal 2 17 2" xfId="10038" xr:uid="{8B8965B9-E292-4952-AB1E-C3E3FD5170D9}"/>
    <cellStyle name="Normal 2 18" xfId="5967" xr:uid="{00000000-0005-0000-0000-00009F130000}"/>
    <cellStyle name="Normal 2 18 2" xfId="10039" xr:uid="{BA03A5AE-9686-448A-BB7B-4D5ECDF401B2}"/>
    <cellStyle name="Normal 2 19" xfId="5969" xr:uid="{00000000-0005-0000-0000-0000A0130000}"/>
    <cellStyle name="Normal 2 19 2" xfId="10040" xr:uid="{B5C0F3D2-FA62-4CB3-BBF8-6FEE95F7BB8A}"/>
    <cellStyle name="Normal 2 2" xfId="5643" xr:uid="{00000000-0005-0000-0000-0000A1130000}"/>
    <cellStyle name="Normal 2 2 10" xfId="7200" xr:uid="{8831999D-E4B0-4284-BBFD-D157AAE06858}"/>
    <cellStyle name="Normal 2 2 2" xfId="5970" xr:uid="{00000000-0005-0000-0000-0000A2130000}"/>
    <cellStyle name="Normal 2 2 2 2" xfId="5971" xr:uid="{00000000-0005-0000-0000-0000A3130000}"/>
    <cellStyle name="Normal 2 2 2 2 2" xfId="10041" xr:uid="{F548DB93-52D0-4E1C-9DC2-B0F886B0DEFC}"/>
    <cellStyle name="Normal 2 2 2 3" xfId="5972" xr:uid="{00000000-0005-0000-0000-0000A4130000}"/>
    <cellStyle name="Normal 2 2 2 3 2" xfId="10042" xr:uid="{652D9A69-2821-4B44-B3EF-460B37796BBC}"/>
    <cellStyle name="Normal 2 2 2 4" xfId="5973" xr:uid="{00000000-0005-0000-0000-0000A5130000}"/>
    <cellStyle name="Normal 2 2 2 4 2" xfId="10043" xr:uid="{015317A3-B5BF-4E50-9868-064509C58A1B}"/>
    <cellStyle name="Normal 2 2 2 5" xfId="7574" xr:uid="{9A089A28-DF6B-4EE8-802B-7DCD54788400}"/>
    <cellStyle name="Normal 2 2 3" xfId="4004" xr:uid="{00000000-0005-0000-0000-0000A6130000}"/>
    <cellStyle name="Normal 2 2 3 2" xfId="10044" xr:uid="{8EA2216A-E299-4ED2-9CC5-A4B736EE7130}"/>
    <cellStyle name="Normal 2 2 4" xfId="4007" xr:uid="{00000000-0005-0000-0000-0000A7130000}"/>
    <cellStyle name="Normal 2 2 4 2" xfId="10045" xr:uid="{F3B42430-BE9C-4CD5-A30F-964594292826}"/>
    <cellStyle name="Normal 2 2 5" xfId="4010" xr:uid="{00000000-0005-0000-0000-0000A8130000}"/>
    <cellStyle name="Normal 2 2 5 2" xfId="10046" xr:uid="{BEA2FBF2-05F5-4C67-8207-F15149C871FA}"/>
    <cellStyle name="Normal 2 2 6" xfId="3622" xr:uid="{00000000-0005-0000-0000-0000A9130000}"/>
    <cellStyle name="Normal 2 2 6 2" xfId="10047" xr:uid="{EC3F66D0-3595-4386-9CBB-01BBC10A370F}"/>
    <cellStyle name="Normal 2 2 7" xfId="3251" xr:uid="{00000000-0005-0000-0000-0000AA130000}"/>
    <cellStyle name="Normal 2 2 7 2" xfId="10048" xr:uid="{8AA55CC1-E4EE-42BB-8CCD-15F65C1750CE}"/>
    <cellStyle name="Normal 2 2 8" xfId="5974" xr:uid="{00000000-0005-0000-0000-0000AB130000}"/>
    <cellStyle name="Normal 2 2 9" xfId="5975" xr:uid="{00000000-0005-0000-0000-0000AC130000}"/>
    <cellStyle name="Normal 2 20" xfId="5960" xr:uid="{00000000-0005-0000-0000-0000AD130000}"/>
    <cellStyle name="Normal 2 20 2" xfId="10049" xr:uid="{1CC64483-3BD7-4141-8525-F9CBB9BE6C6C}"/>
    <cellStyle name="Normal 2 21" xfId="5962" xr:uid="{00000000-0005-0000-0000-0000AE130000}"/>
    <cellStyle name="Normal 2 21 2" xfId="10050" xr:uid="{71F047C2-A43C-4DFA-BAE5-0A77B1596108}"/>
    <cellStyle name="Normal 2 22" xfId="5964" xr:uid="{00000000-0005-0000-0000-0000AF130000}"/>
    <cellStyle name="Normal 2 22 2" xfId="10051" xr:uid="{AB5B500B-5247-4B3E-9252-F070DC59D4C2}"/>
    <cellStyle name="Normal 2 23" xfId="5966" xr:uid="{00000000-0005-0000-0000-0000B0130000}"/>
    <cellStyle name="Normal 2 23 2" xfId="10052" xr:uid="{97D4F128-91C2-464B-ADB8-0559A1A5C9AB}"/>
    <cellStyle name="Normal 2 24" xfId="5968" xr:uid="{00000000-0005-0000-0000-0000B1130000}"/>
    <cellStyle name="Normal 2 24 2" xfId="10053" xr:uid="{CDC6110B-25DA-43C6-AAB6-36DC5325A75D}"/>
    <cellStyle name="Normal 2 25" xfId="5977" xr:uid="{00000000-0005-0000-0000-0000B2130000}"/>
    <cellStyle name="Normal 2 25 2" xfId="10054" xr:uid="{874E30F1-C202-4529-A1C5-F43403633FCD}"/>
    <cellStyle name="Normal 2 26" xfId="5979" xr:uid="{00000000-0005-0000-0000-0000B3130000}"/>
    <cellStyle name="Normal 2 26 2" xfId="10055" xr:uid="{7AC00AF3-C305-44FB-BC13-CE86D2CA0B09}"/>
    <cellStyle name="Normal 2 27" xfId="5981" xr:uid="{00000000-0005-0000-0000-0000B4130000}"/>
    <cellStyle name="Normal 2 27 2" xfId="10056" xr:uid="{6742DC35-7245-4FB5-84E5-D371D0F57C15}"/>
    <cellStyle name="Normal 2 28" xfId="5983" xr:uid="{00000000-0005-0000-0000-0000B5130000}"/>
    <cellStyle name="Normal 2 28 2" xfId="10057" xr:uid="{28B37D4A-666B-484E-B5CD-119BCD11E014}"/>
    <cellStyle name="Normal 2 29" xfId="5986" xr:uid="{00000000-0005-0000-0000-0000B6130000}"/>
    <cellStyle name="Normal 2 29 2" xfId="10058" xr:uid="{E9A34096-2936-4AE1-8902-6EC774EB0C6B}"/>
    <cellStyle name="Normal 2 3" xfId="5987" xr:uid="{00000000-0005-0000-0000-0000B7130000}"/>
    <cellStyle name="Normal 2 3 2" xfId="5041" xr:uid="{00000000-0005-0000-0000-0000B8130000}"/>
    <cellStyle name="Normal 2 3 2 2" xfId="7575" xr:uid="{A0A37FBA-AD4A-4591-A54A-49EDFF70897D}"/>
    <cellStyle name="Normal 2 3 3" xfId="4013" xr:uid="{00000000-0005-0000-0000-0000B9130000}"/>
    <cellStyle name="Normal 2 3 3 2" xfId="5988" xr:uid="{00000000-0005-0000-0000-0000BA130000}"/>
    <cellStyle name="Normal 2 3 3 2 2" xfId="10924" xr:uid="{324344F4-14FE-420E-8413-429F0FF4CD9C}"/>
    <cellStyle name="Normal 2 3 3 3" xfId="5989" xr:uid="{00000000-0005-0000-0000-0000BB130000}"/>
    <cellStyle name="Normal 2 3 3 3 2" xfId="10936" xr:uid="{714AE53D-67A4-4BF6-AE0A-87B2DC621BCC}"/>
    <cellStyle name="Normal 2 3 3 4" xfId="10059" xr:uid="{F6475231-5CFC-43EE-A00C-949242B2FDD4}"/>
    <cellStyle name="Normal 2 3 4" xfId="7204" xr:uid="{4C842CB2-61CF-48E0-9AA2-C474E7504367}"/>
    <cellStyle name="Normal 2 30" xfId="5976" xr:uid="{00000000-0005-0000-0000-0000BC130000}"/>
    <cellStyle name="Normal 2 30 2" xfId="10060" xr:uid="{6DA1BEE5-50D0-4E3F-B696-0A5387E18D06}"/>
    <cellStyle name="Normal 2 31" xfId="5978" xr:uid="{00000000-0005-0000-0000-0000BD130000}"/>
    <cellStyle name="Normal 2 31 2" xfId="10061" xr:uid="{9420AA1A-F4B1-4E70-B2D8-AD0A555E8E17}"/>
    <cellStyle name="Normal 2 32" xfId="5980" xr:uid="{00000000-0005-0000-0000-0000BE130000}"/>
    <cellStyle name="Normal 2 32 2" xfId="10062" xr:uid="{3BF22B54-59FE-47F5-8228-76FCF1D13042}"/>
    <cellStyle name="Normal 2 33" xfId="5982" xr:uid="{00000000-0005-0000-0000-0000BF130000}"/>
    <cellStyle name="Normal 2 33 2" xfId="10063" xr:uid="{A97227E5-8100-4C80-8D22-4F01CAD555D9}"/>
    <cellStyle name="Normal 2 34" xfId="5985" xr:uid="{00000000-0005-0000-0000-0000C0130000}"/>
    <cellStyle name="Normal 2 34 2" xfId="10064" xr:uid="{CD020B62-BB82-4F24-815C-0D102FF525AE}"/>
    <cellStyle name="Normal 2 35" xfId="5992" xr:uid="{00000000-0005-0000-0000-0000C1130000}"/>
    <cellStyle name="Normal 2 35 2" xfId="10065" xr:uid="{79099B06-7057-45D9-987D-879982AF7DA0}"/>
    <cellStyle name="Normal 2 36" xfId="5995" xr:uid="{00000000-0005-0000-0000-0000C2130000}"/>
    <cellStyle name="Normal 2 36 2" xfId="10066" xr:uid="{C8DFA381-E9E3-4BDD-A38A-775172FB682B}"/>
    <cellStyle name="Normal 2 37" xfId="5998" xr:uid="{00000000-0005-0000-0000-0000C3130000}"/>
    <cellStyle name="Normal 2 37 2" xfId="10067" xr:uid="{CF80D4AF-55D8-47E3-99C2-4B5EA7B54A5A}"/>
    <cellStyle name="Normal 2 38" xfId="4294" xr:uid="{00000000-0005-0000-0000-0000C4130000}"/>
    <cellStyle name="Normal 2 38 2" xfId="10068" xr:uid="{B81977AB-5F29-4B56-9744-4519D8BC66CA}"/>
    <cellStyle name="Normal 2 39" xfId="4301" xr:uid="{00000000-0005-0000-0000-0000C5130000}"/>
    <cellStyle name="Normal 2 39 2" xfId="10069" xr:uid="{C2B9B4FD-F64C-4E59-A864-4B26264D3115}"/>
    <cellStyle name="Normal 2 4" xfId="5999" xr:uid="{00000000-0005-0000-0000-0000C6130000}"/>
    <cellStyle name="Normal 2 4 2" xfId="6000" xr:uid="{00000000-0005-0000-0000-0000C7130000}"/>
    <cellStyle name="Normal 2 4 2 2" xfId="1870" xr:uid="{00000000-0005-0000-0000-0000C8130000}"/>
    <cellStyle name="Normal 2 4 2 3" xfId="7577" xr:uid="{DD1DE3EC-FDE2-413B-9D8F-2AE5CE962B88}"/>
    <cellStyle name="Normal 2 4 3" xfId="4016" xr:uid="{00000000-0005-0000-0000-0000C9130000}"/>
    <cellStyle name="Normal 2 4 3 2" xfId="7578" xr:uid="{B979B406-2BC8-480D-93CE-7F8F0F864EBC}"/>
    <cellStyle name="Normal 2 4 4" xfId="7576" xr:uid="{1D2E314C-6D29-46C7-8EF6-167D1DC50B96}"/>
    <cellStyle name="Normal 2 4_TPM_CTB YE'09" xfId="6001" xr:uid="{00000000-0005-0000-0000-0000CA130000}"/>
    <cellStyle name="Normal 2 40" xfId="5991" xr:uid="{00000000-0005-0000-0000-0000CB130000}"/>
    <cellStyle name="Normal 2 40 2" xfId="10070" xr:uid="{BB4B8208-C182-4E7E-8B8C-3A1ACF25C71A}"/>
    <cellStyle name="Normal 2 41" xfId="5994" xr:uid="{00000000-0005-0000-0000-0000CC130000}"/>
    <cellStyle name="Normal 2 41 2" xfId="10071" xr:uid="{CC205A9B-B799-4EEF-9E10-24774E473400}"/>
    <cellStyle name="Normal 2 42" xfId="5997" xr:uid="{00000000-0005-0000-0000-0000CD130000}"/>
    <cellStyle name="Normal 2 43" xfId="4293" xr:uid="{00000000-0005-0000-0000-0000CE130000}"/>
    <cellStyle name="Normal 2 43 2" xfId="10072" xr:uid="{088968E6-85D9-4476-AB62-330D53928637}"/>
    <cellStyle name="Normal 2 44" xfId="4300" xr:uid="{00000000-0005-0000-0000-0000CF130000}"/>
    <cellStyle name="Normal 2 45" xfId="3932" xr:uid="{00000000-0005-0000-0000-0000D0130000}"/>
    <cellStyle name="Normal 2 46" xfId="4137" xr:uid="{00000000-0005-0000-0000-0000D1130000}"/>
    <cellStyle name="Normal 2 47" xfId="4316" xr:uid="{00000000-0005-0000-0000-0000D2130000}"/>
    <cellStyle name="Normal 2 48" xfId="4323" xr:uid="{00000000-0005-0000-0000-0000D3130000}"/>
    <cellStyle name="Normal 2 49" xfId="4337" xr:uid="{00000000-0005-0000-0000-0000D4130000}"/>
    <cellStyle name="Normal 2 5" xfId="6002" xr:uid="{00000000-0005-0000-0000-0000D5130000}"/>
    <cellStyle name="Normal 2 5 2" xfId="5022" xr:uid="{00000000-0005-0000-0000-0000D6130000}"/>
    <cellStyle name="Normal 2 5 2 2" xfId="7580" xr:uid="{F18DAE2C-6DD9-46E7-AAF5-44274FD4917A}"/>
    <cellStyle name="Normal 2 5 3" xfId="7579" xr:uid="{9311820C-A4C4-4FC2-8E3A-87832B332DAE}"/>
    <cellStyle name="Normal 2 50" xfId="3931" xr:uid="{00000000-0005-0000-0000-0000D7130000}"/>
    <cellStyle name="Normal 2 51" xfId="4136" xr:uid="{00000000-0005-0000-0000-0000D8130000}"/>
    <cellStyle name="Normal 2 52" xfId="4315" xr:uid="{00000000-0005-0000-0000-0000D9130000}"/>
    <cellStyle name="Normal 2 52 2" xfId="11063" xr:uid="{B3D70684-24F4-4C71-8767-8672F326B77D}"/>
    <cellStyle name="Normal 2 53" xfId="4322" xr:uid="{00000000-0005-0000-0000-0000DA130000}"/>
    <cellStyle name="Normal 2 53 2" xfId="11066" xr:uid="{39952ADA-17A1-4D9D-ABBF-D0ED58DD04D6}"/>
    <cellStyle name="Normal 2 54" xfId="4336" xr:uid="{00000000-0005-0000-0000-0000DB130000}"/>
    <cellStyle name="Normal 2 54 2" xfId="11067" xr:uid="{AD6F6FF7-A5B9-42E9-97FE-E2D476527827}"/>
    <cellStyle name="Normal 2 55" xfId="236" xr:uid="{00000000-0005-0000-0000-0000DC130000}"/>
    <cellStyle name="Normal 2 55 2" xfId="11064" xr:uid="{CE3525A2-E51F-4FF3-B971-365810F4393B}"/>
    <cellStyle name="Normal 2 56" xfId="4346" xr:uid="{00000000-0005-0000-0000-0000DD130000}"/>
    <cellStyle name="Normal 2 56 2" xfId="11068" xr:uid="{52E8722B-F7D2-4241-B1BE-4B66BC602FD2}"/>
    <cellStyle name="Normal 2 57" xfId="4354" xr:uid="{00000000-0005-0000-0000-0000DE130000}"/>
    <cellStyle name="Normal 2 57 2" xfId="11065" xr:uid="{137E698A-3337-4715-99DA-061BBFF8E138}"/>
    <cellStyle name="Normal 2 58" xfId="4226" xr:uid="{00000000-0005-0000-0000-0000DF130000}"/>
    <cellStyle name="Normal 2 58 2" xfId="11069" xr:uid="{8EF00CDD-20BF-4243-82CB-FBBD4E8E390A}"/>
    <cellStyle name="Normal 2 59" xfId="7190" xr:uid="{8A2960E8-77E9-441B-A898-288249EC8FEF}"/>
    <cellStyle name="Normal 2 6" xfId="666" xr:uid="{00000000-0005-0000-0000-0000E0130000}"/>
    <cellStyle name="Normal 2 6 2" xfId="6003" xr:uid="{00000000-0005-0000-0000-0000E1130000}"/>
    <cellStyle name="Normal 2 6 2 2" xfId="7581" xr:uid="{305630BE-15B8-42D1-9E54-769926F35D9D}"/>
    <cellStyle name="Normal 2 6 3" xfId="4028" xr:uid="{00000000-0005-0000-0000-0000E2130000}"/>
    <cellStyle name="Normal 2 6 3 2" xfId="7582" xr:uid="{925AE732-F0AF-4F7C-A933-CE5131CFC4FE}"/>
    <cellStyle name="Normal 2 60" xfId="7196" xr:uid="{D5FB7F16-4C29-4837-9D37-6CDC8BEED99E}"/>
    <cellStyle name="Normal 2 7" xfId="6004" xr:uid="{00000000-0005-0000-0000-0000E3130000}"/>
    <cellStyle name="Normal 2 7 2" xfId="6005" xr:uid="{00000000-0005-0000-0000-0000E4130000}"/>
    <cellStyle name="Normal 2 7 3" xfId="7583" xr:uid="{382FF24E-C15F-4E88-9322-A659081A2E86}"/>
    <cellStyle name="Normal 2 8" xfId="6007" xr:uid="{00000000-0005-0000-0000-0000E5130000}"/>
    <cellStyle name="Normal 2 8 2" xfId="5057" xr:uid="{00000000-0005-0000-0000-0000E6130000}"/>
    <cellStyle name="Normal 2 8 2 2" xfId="10073" xr:uid="{137C0211-FF8E-4004-941A-B71F2FE9E3A2}"/>
    <cellStyle name="Normal 2 8 3" xfId="7584" xr:uid="{889D903B-3778-4C4F-A05A-897ADF161C3C}"/>
    <cellStyle name="Normal 2 9" xfId="6008" xr:uid="{00000000-0005-0000-0000-0000E7130000}"/>
    <cellStyle name="Normal 2 9 2" xfId="7585" xr:uid="{0FFC3E31-8836-4147-88D3-264F948E1E9B}"/>
    <cellStyle name="Normal 2_ALT_YE2007_Pow" xfId="6009" xr:uid="{00000000-0005-0000-0000-0000E8130000}"/>
    <cellStyle name="Normal 20" xfId="5842" xr:uid="{00000000-0005-0000-0000-0000E9130000}"/>
    <cellStyle name="Normal 20 2" xfId="3837" xr:uid="{00000000-0005-0000-0000-0000EA130000}"/>
    <cellStyle name="Normal 20 3" xfId="5848" xr:uid="{00000000-0005-0000-0000-0000EB130000}"/>
    <cellStyle name="Normal 200" xfId="93" xr:uid="{00000000-0005-0000-0000-0000EC130000}"/>
    <cellStyle name="Normal 200 2" xfId="10917" xr:uid="{4C0C4C3F-E0A8-43BC-92E5-DA2354B96CA5}"/>
    <cellStyle name="Normal 201" xfId="109" xr:uid="{00000000-0005-0000-0000-0000ED130000}"/>
    <cellStyle name="Normal 201 2" xfId="10074" xr:uid="{9AF9ED95-6BC7-4A4C-81D0-F250D823F55F}"/>
    <cellStyle name="Normal 202" xfId="1152" xr:uid="{00000000-0005-0000-0000-0000EE130000}"/>
    <cellStyle name="Normal 202 2" xfId="10075" xr:uid="{F1888657-CEA5-4877-BB72-907C0DCB594B}"/>
    <cellStyle name="Normal 203" xfId="1160" xr:uid="{00000000-0005-0000-0000-0000EF130000}"/>
    <cellStyle name="Normal 203 2" xfId="5201" xr:uid="{00000000-0005-0000-0000-0000F0130000}"/>
    <cellStyle name="Normal 203 2 2" xfId="10944" xr:uid="{D07EEB90-11FF-4035-8846-0B8DCE94D177}"/>
    <cellStyle name="Normal 203 3" xfId="685" xr:uid="{00000000-0005-0000-0000-0000F1130000}"/>
    <cellStyle name="Normal 203 3 2" xfId="10956" xr:uid="{9C563FA1-3F33-451D-889C-DA6A195EA973}"/>
    <cellStyle name="Normal 203 4" xfId="10919" xr:uid="{D7A003CA-0F42-46AE-B130-8463B15DDD75}"/>
    <cellStyle name="Normal 204" xfId="785" xr:uid="{00000000-0005-0000-0000-0000F2130000}"/>
    <cellStyle name="Normal 204 2" xfId="10076" xr:uid="{AF370B6A-03E9-4FC4-BD33-64CCFCE5767D}"/>
    <cellStyle name="Normal 205" xfId="648" xr:uid="{00000000-0005-0000-0000-0000F3130000}"/>
    <cellStyle name="Normal 205 2" xfId="10077" xr:uid="{75BD0DC7-5882-499F-982D-CC6CCBBD209B}"/>
    <cellStyle name="Normal 206" xfId="1168" xr:uid="{00000000-0005-0000-0000-0000F4130000}"/>
    <cellStyle name="Normal 206 2" xfId="10925" xr:uid="{08CB9D3B-F41A-4D70-844B-511785360650}"/>
    <cellStyle name="Normal 207" xfId="1180" xr:uid="{00000000-0005-0000-0000-0000F5130000}"/>
    <cellStyle name="Normal 207 2" xfId="2099" xr:uid="{00000000-0005-0000-0000-0000F6130000}"/>
    <cellStyle name="Normal 207 2 2" xfId="10950" xr:uid="{0CD49576-87C2-4AB0-811F-7697DE1030CE}"/>
    <cellStyle name="Normal 207 3" xfId="10931" xr:uid="{C3C53C85-5C59-4E92-A740-8010C6A85609}"/>
    <cellStyle name="Normal 208" xfId="5858" xr:uid="{00000000-0005-0000-0000-0000F7130000}"/>
    <cellStyle name="Normal 208 2" xfId="10947" xr:uid="{75B45D43-98FB-4E25-BF80-67B1333B3FFE}"/>
    <cellStyle name="Normal 209" xfId="5862" xr:uid="{00000000-0005-0000-0000-0000F8130000}"/>
    <cellStyle name="Normal 21" xfId="5865" xr:uid="{00000000-0005-0000-0000-0000F9130000}"/>
    <cellStyle name="Normal 21 2" xfId="3840" xr:uid="{00000000-0005-0000-0000-0000FA130000}"/>
    <cellStyle name="Normal 210" xfId="647" xr:uid="{00000000-0005-0000-0000-0000FB130000}"/>
    <cellStyle name="Normal 210 2" xfId="7197" xr:uid="{961272CF-E397-4D51-A615-21094AD95771}"/>
    <cellStyle name="Normal 211" xfId="1167" xr:uid="{00000000-0005-0000-0000-0000FC130000}"/>
    <cellStyle name="Normal 211 2" xfId="10979" xr:uid="{32079EAA-0168-4DB3-8DE9-E21EDD903CAF}"/>
    <cellStyle name="Normal 212" xfId="1179" xr:uid="{00000000-0005-0000-0000-0000FD130000}"/>
    <cellStyle name="Normal 212 2" xfId="10975" xr:uid="{AF64DC7B-C2DB-43DD-AC1A-67D3458C1760}"/>
    <cellStyle name="Normal 213" xfId="5857" xr:uid="{00000000-0005-0000-0000-0000FE130000}"/>
    <cellStyle name="Normal 213 2" xfId="11002" xr:uid="{D8DD85E1-672C-4F94-BC66-9F55FE5E6431}"/>
    <cellStyle name="Normal 214" xfId="5861" xr:uid="{00000000-0005-0000-0000-0000FF130000}"/>
    <cellStyle name="Normal 214 2" xfId="11054" xr:uid="{1275066C-C500-4B6C-B5AF-DF6CC23CAADC}"/>
    <cellStyle name="Normal 215" xfId="4990" xr:uid="{00000000-0005-0000-0000-000000140000}"/>
    <cellStyle name="Normal 215 2" xfId="11057" xr:uid="{5B79D5FB-59F5-42F3-864F-10359FF9FFC1}"/>
    <cellStyle name="Normal 216" xfId="4994" xr:uid="{00000000-0005-0000-0000-000001140000}"/>
    <cellStyle name="Normal 216 2" xfId="10995" xr:uid="{6BE5685C-A684-4EDD-BFC1-CD0A753C062B}"/>
    <cellStyle name="Normal 217" xfId="5870" xr:uid="{00000000-0005-0000-0000-000002140000}"/>
    <cellStyle name="Normal 217 2" xfId="11021" xr:uid="{9259D40B-01E0-47A2-A6CB-E80B9B7706D7}"/>
    <cellStyle name="Normal 218" xfId="7188" xr:uid="{3DE3C14F-BA53-4570-9865-84D66917F5F2}"/>
    <cellStyle name="Normal 219" xfId="7195" xr:uid="{52D6330B-6C0C-4747-A306-2E57A25A1AB4}"/>
    <cellStyle name="Normal 22" xfId="5877" xr:uid="{00000000-0005-0000-0000-000003140000}"/>
    <cellStyle name="Normal 22 10" xfId="5879" xr:uid="{00000000-0005-0000-0000-000004140000}"/>
    <cellStyle name="Normal 22 10 2" xfId="3400" xr:uid="{00000000-0005-0000-0000-000005140000}"/>
    <cellStyle name="Normal 22 11" xfId="5881" xr:uid="{00000000-0005-0000-0000-000006140000}"/>
    <cellStyle name="Normal 22 11 2" xfId="2007" xr:uid="{00000000-0005-0000-0000-000007140000}"/>
    <cellStyle name="Normal 22 12" xfId="5883" xr:uid="{00000000-0005-0000-0000-000008140000}"/>
    <cellStyle name="Normal 22 12 2" xfId="2913" xr:uid="{00000000-0005-0000-0000-000009140000}"/>
    <cellStyle name="Normal 22 13" xfId="5886" xr:uid="{00000000-0005-0000-0000-00000A140000}"/>
    <cellStyle name="Normal 22 13 2" xfId="2919" xr:uid="{00000000-0005-0000-0000-00000B140000}"/>
    <cellStyle name="Normal 22 14" xfId="5889" xr:uid="{00000000-0005-0000-0000-00000C140000}"/>
    <cellStyle name="Normal 22 14 2" xfId="331" xr:uid="{00000000-0005-0000-0000-00000D140000}"/>
    <cellStyle name="Normal 22 15" xfId="1605" xr:uid="{00000000-0005-0000-0000-00000E140000}"/>
    <cellStyle name="Normal 22 15 2" xfId="1066" xr:uid="{00000000-0005-0000-0000-00000F140000}"/>
    <cellStyle name="Normal 22 16" xfId="5892" xr:uid="{00000000-0005-0000-0000-000010140000}"/>
    <cellStyle name="Normal 22 16 2" xfId="963" xr:uid="{00000000-0005-0000-0000-000011140000}"/>
    <cellStyle name="Normal 22 17" xfId="5895" xr:uid="{00000000-0005-0000-0000-000012140000}"/>
    <cellStyle name="Normal 22 17 2" xfId="2927" xr:uid="{00000000-0005-0000-0000-000013140000}"/>
    <cellStyle name="Normal 22 18" xfId="5897" xr:uid="{00000000-0005-0000-0000-000014140000}"/>
    <cellStyle name="Normal 22 18 2" xfId="1126" xr:uid="{00000000-0005-0000-0000-000015140000}"/>
    <cellStyle name="Normal 22 19" xfId="5899" xr:uid="{00000000-0005-0000-0000-000016140000}"/>
    <cellStyle name="Normal 22 19 2" xfId="5885" xr:uid="{00000000-0005-0000-0000-000017140000}"/>
    <cellStyle name="Normal 22 2" xfId="3843" xr:uid="{00000000-0005-0000-0000-000018140000}"/>
    <cellStyle name="Normal 22 2 2" xfId="5901" xr:uid="{00000000-0005-0000-0000-000019140000}"/>
    <cellStyle name="Normal 22 20" xfId="1604" xr:uid="{00000000-0005-0000-0000-00001A140000}"/>
    <cellStyle name="Normal 22 20 2" xfId="1065" xr:uid="{00000000-0005-0000-0000-00001B140000}"/>
    <cellStyle name="Normal 22 21" xfId="5891" xr:uid="{00000000-0005-0000-0000-00001C140000}"/>
    <cellStyle name="Normal 22 3" xfId="5903" xr:uid="{00000000-0005-0000-0000-00001D140000}"/>
    <cellStyle name="Normal 22 3 2" xfId="5905" xr:uid="{00000000-0005-0000-0000-00001E140000}"/>
    <cellStyle name="Normal 22 4" xfId="5908" xr:uid="{00000000-0005-0000-0000-00001F140000}"/>
    <cellStyle name="Normal 22 4 2" xfId="5910" xr:uid="{00000000-0005-0000-0000-000020140000}"/>
    <cellStyle name="Normal 22 5" xfId="5912" xr:uid="{00000000-0005-0000-0000-000021140000}"/>
    <cellStyle name="Normal 22 5 2" xfId="5914" xr:uid="{00000000-0005-0000-0000-000022140000}"/>
    <cellStyle name="Normal 22 6" xfId="5916" xr:uid="{00000000-0005-0000-0000-000023140000}"/>
    <cellStyle name="Normal 22 6 2" xfId="5918" xr:uid="{00000000-0005-0000-0000-000024140000}"/>
    <cellStyle name="Normal 22 7" xfId="5920" xr:uid="{00000000-0005-0000-0000-000025140000}"/>
    <cellStyle name="Normal 22 7 2" xfId="576" xr:uid="{00000000-0005-0000-0000-000026140000}"/>
    <cellStyle name="Normal 22 8" xfId="5922" xr:uid="{00000000-0005-0000-0000-000027140000}"/>
    <cellStyle name="Normal 22 8 2" xfId="5924" xr:uid="{00000000-0005-0000-0000-000028140000}"/>
    <cellStyle name="Normal 22 9" xfId="4531" xr:uid="{00000000-0005-0000-0000-000029140000}"/>
    <cellStyle name="Normal 22 9 2" xfId="5926" xr:uid="{00000000-0005-0000-0000-00002A140000}"/>
    <cellStyle name="Normal 23" xfId="5936" xr:uid="{00000000-0005-0000-0000-00002B140000}"/>
    <cellStyle name="Normal 23 2" xfId="1378" xr:uid="{00000000-0005-0000-0000-00002C140000}"/>
    <cellStyle name="Normal 24" xfId="5949" xr:uid="{00000000-0005-0000-0000-00002D140000}"/>
    <cellStyle name="Normal 24 2" xfId="282" xr:uid="{00000000-0005-0000-0000-00002E140000}"/>
    <cellStyle name="Normal 24 3" xfId="305" xr:uid="{00000000-0005-0000-0000-00002F140000}"/>
    <cellStyle name="Normal 25" xfId="6011" xr:uid="{00000000-0005-0000-0000-000030140000}"/>
    <cellStyle name="Normal 25 2" xfId="3847" xr:uid="{00000000-0005-0000-0000-000031140000}"/>
    <cellStyle name="Normal 26" xfId="6013" xr:uid="{00000000-0005-0000-0000-000032140000}"/>
    <cellStyle name="Normal 26 2" xfId="3553" xr:uid="{00000000-0005-0000-0000-000033140000}"/>
    <cellStyle name="Normal 27" xfId="6015" xr:uid="{00000000-0005-0000-0000-000034140000}"/>
    <cellStyle name="Normal 27 2" xfId="3852" xr:uid="{00000000-0005-0000-0000-000035140000}"/>
    <cellStyle name="Normal 28" xfId="6017" xr:uid="{00000000-0005-0000-0000-000036140000}"/>
    <cellStyle name="Normal 28 10" xfId="3359" xr:uid="{00000000-0005-0000-0000-000037140000}"/>
    <cellStyle name="Normal 28 10 2" xfId="75" xr:uid="{00000000-0005-0000-0000-000038140000}"/>
    <cellStyle name="Normal 28 11" xfId="2832" xr:uid="{00000000-0005-0000-0000-000039140000}"/>
    <cellStyle name="Normal 28 11 2" xfId="5815" xr:uid="{00000000-0005-0000-0000-00003A140000}"/>
    <cellStyle name="Normal 28 12" xfId="5817" xr:uid="{00000000-0005-0000-0000-00003B140000}"/>
    <cellStyle name="Normal 28 12 2" xfId="5819" xr:uid="{00000000-0005-0000-0000-00003C140000}"/>
    <cellStyle name="Normal 28 13" xfId="5821" xr:uid="{00000000-0005-0000-0000-00003D140000}"/>
    <cellStyle name="Normal 28 13 2" xfId="5823" xr:uid="{00000000-0005-0000-0000-00003E140000}"/>
    <cellStyle name="Normal 28 14" xfId="5825" xr:uid="{00000000-0005-0000-0000-00003F140000}"/>
    <cellStyle name="Normal 28 14 2" xfId="5827" xr:uid="{00000000-0005-0000-0000-000040140000}"/>
    <cellStyle name="Normal 28 15" xfId="5830" xr:uid="{00000000-0005-0000-0000-000041140000}"/>
    <cellStyle name="Normal 28 15 2" xfId="5833" xr:uid="{00000000-0005-0000-0000-000042140000}"/>
    <cellStyle name="Normal 28 16" xfId="5836" xr:uid="{00000000-0005-0000-0000-000043140000}"/>
    <cellStyle name="Normal 28 16 2" xfId="886" xr:uid="{00000000-0005-0000-0000-000044140000}"/>
    <cellStyle name="Normal 28 17" xfId="4519" xr:uid="{00000000-0005-0000-0000-000045140000}"/>
    <cellStyle name="Normal 28 17 2" xfId="5839" xr:uid="{00000000-0005-0000-0000-000046140000}"/>
    <cellStyle name="Normal 28 18" xfId="4523" xr:uid="{00000000-0005-0000-0000-000047140000}"/>
    <cellStyle name="Normal 28 18 2" xfId="1426" xr:uid="{00000000-0005-0000-0000-000048140000}"/>
    <cellStyle name="Normal 28 19" xfId="5013" xr:uid="{00000000-0005-0000-0000-000049140000}"/>
    <cellStyle name="Normal 28 19 2" xfId="191" xr:uid="{00000000-0005-0000-0000-00004A140000}"/>
    <cellStyle name="Normal 28 2" xfId="6019" xr:uid="{00000000-0005-0000-0000-00004B140000}"/>
    <cellStyle name="Normal 28 2 2" xfId="6020" xr:uid="{00000000-0005-0000-0000-00004C140000}"/>
    <cellStyle name="Normal 28 20" xfId="5829" xr:uid="{00000000-0005-0000-0000-00004D140000}"/>
    <cellStyle name="Normal 28 20 2" xfId="5832" xr:uid="{00000000-0005-0000-0000-00004E140000}"/>
    <cellStyle name="Normal 28 21" xfId="5835" xr:uid="{00000000-0005-0000-0000-00004F140000}"/>
    <cellStyle name="Normal 28 3" xfId="429" xr:uid="{00000000-0005-0000-0000-000050140000}"/>
    <cellStyle name="Normal 28 3 2" xfId="1268" xr:uid="{00000000-0005-0000-0000-000051140000}"/>
    <cellStyle name="Normal 28 4" xfId="4456" xr:uid="{00000000-0005-0000-0000-000052140000}"/>
    <cellStyle name="Normal 28 4 2" xfId="4459" xr:uid="{00000000-0005-0000-0000-000053140000}"/>
    <cellStyle name="Normal 28 5" xfId="4468" xr:uid="{00000000-0005-0000-0000-000054140000}"/>
    <cellStyle name="Normal 28 5 2" xfId="4471" xr:uid="{00000000-0005-0000-0000-000055140000}"/>
    <cellStyle name="Normal 28 6" xfId="4478" xr:uid="{00000000-0005-0000-0000-000056140000}"/>
    <cellStyle name="Normal 28 6 2" xfId="4481" xr:uid="{00000000-0005-0000-0000-000057140000}"/>
    <cellStyle name="Normal 28 7" xfId="1929" xr:uid="{00000000-0005-0000-0000-000058140000}"/>
    <cellStyle name="Normal 28 7 2" xfId="4487" xr:uid="{00000000-0005-0000-0000-000059140000}"/>
    <cellStyle name="Normal 28 8" xfId="420" xr:uid="{00000000-0005-0000-0000-00005A140000}"/>
    <cellStyle name="Normal 28 8 2" xfId="4038" xr:uid="{00000000-0005-0000-0000-00005B140000}"/>
    <cellStyle name="Normal 28 9" xfId="4491" xr:uid="{00000000-0005-0000-0000-00005C140000}"/>
    <cellStyle name="Normal 28 9 2" xfId="4497" xr:uid="{00000000-0005-0000-0000-00005D140000}"/>
    <cellStyle name="Normal 29" xfId="6022" xr:uid="{00000000-0005-0000-0000-00005E140000}"/>
    <cellStyle name="Normal 29 10" xfId="281" xr:uid="{00000000-0005-0000-0000-00005F140000}"/>
    <cellStyle name="Normal 29 10 2" xfId="6025" xr:uid="{00000000-0005-0000-0000-000060140000}"/>
    <cellStyle name="Normal 29 11" xfId="304" xr:uid="{00000000-0005-0000-0000-000061140000}"/>
    <cellStyle name="Normal 29 11 2" xfId="1224" xr:uid="{00000000-0005-0000-0000-000062140000}"/>
    <cellStyle name="Normal 29 12" xfId="152" xr:uid="{00000000-0005-0000-0000-000063140000}"/>
    <cellStyle name="Normal 29 12 2" xfId="5599" xr:uid="{00000000-0005-0000-0000-000064140000}"/>
    <cellStyle name="Normal 29 13" xfId="311" xr:uid="{00000000-0005-0000-0000-000065140000}"/>
    <cellStyle name="Normal 29 13 2" xfId="6027" xr:uid="{00000000-0005-0000-0000-000066140000}"/>
    <cellStyle name="Normal 29 14" xfId="919" xr:uid="{00000000-0005-0000-0000-000067140000}"/>
    <cellStyle name="Normal 29 14 2" xfId="6029" xr:uid="{00000000-0005-0000-0000-000068140000}"/>
    <cellStyle name="Normal 29 15" xfId="930" xr:uid="{00000000-0005-0000-0000-000069140000}"/>
    <cellStyle name="Normal 29 15 2" xfId="6034" xr:uid="{00000000-0005-0000-0000-00006A140000}"/>
    <cellStyle name="Normal 29 16" xfId="6038" xr:uid="{00000000-0005-0000-0000-00006B140000}"/>
    <cellStyle name="Normal 29 16 2" xfId="6041" xr:uid="{00000000-0005-0000-0000-00006C140000}"/>
    <cellStyle name="Normal 29 17" xfId="4542" xr:uid="{00000000-0005-0000-0000-00006D140000}"/>
    <cellStyle name="Normal 29 17 2" xfId="6043" xr:uid="{00000000-0005-0000-0000-00006E140000}"/>
    <cellStyle name="Normal 29 18" xfId="4546" xr:uid="{00000000-0005-0000-0000-00006F140000}"/>
    <cellStyle name="Normal 29 18 2" xfId="763" xr:uid="{00000000-0005-0000-0000-000070140000}"/>
    <cellStyle name="Normal 29 19" xfId="6046" xr:uid="{00000000-0005-0000-0000-000071140000}"/>
    <cellStyle name="Normal 29 19 2" xfId="6049" xr:uid="{00000000-0005-0000-0000-000072140000}"/>
    <cellStyle name="Normal 29 2" xfId="6052" xr:uid="{00000000-0005-0000-0000-000073140000}"/>
    <cellStyle name="Normal 29 2 2" xfId="2191" xr:uid="{00000000-0005-0000-0000-000074140000}"/>
    <cellStyle name="Normal 29 20" xfId="929" xr:uid="{00000000-0005-0000-0000-000075140000}"/>
    <cellStyle name="Normal 29 20 2" xfId="6033" xr:uid="{00000000-0005-0000-0000-000076140000}"/>
    <cellStyle name="Normal 29 21" xfId="6037" xr:uid="{00000000-0005-0000-0000-000077140000}"/>
    <cellStyle name="Normal 29 3" xfId="5003" xr:uid="{00000000-0005-0000-0000-000078140000}"/>
    <cellStyle name="Normal 29 3 2" xfId="2211" xr:uid="{00000000-0005-0000-0000-000079140000}"/>
    <cellStyle name="Normal 29 4" xfId="1120" xr:uid="{00000000-0005-0000-0000-00007A140000}"/>
    <cellStyle name="Normal 29 4 2" xfId="2227" xr:uid="{00000000-0005-0000-0000-00007B140000}"/>
    <cellStyle name="Normal 29 5" xfId="1345" xr:uid="{00000000-0005-0000-0000-00007C140000}"/>
    <cellStyle name="Normal 29 5 2" xfId="2250" xr:uid="{00000000-0005-0000-0000-00007D140000}"/>
    <cellStyle name="Normal 29 6" xfId="1139" xr:uid="{00000000-0005-0000-0000-00007E140000}"/>
    <cellStyle name="Normal 29 6 2" xfId="6057" xr:uid="{00000000-0005-0000-0000-00007F140000}"/>
    <cellStyle name="Normal 29 7" xfId="162" xr:uid="{00000000-0005-0000-0000-000080140000}"/>
    <cellStyle name="Normal 29 7 2" xfId="6063" xr:uid="{00000000-0005-0000-0000-000081140000}"/>
    <cellStyle name="Normal 29 8" xfId="1353" xr:uid="{00000000-0005-0000-0000-000082140000}"/>
    <cellStyle name="Normal 29 8 2" xfId="1718" xr:uid="{00000000-0005-0000-0000-000083140000}"/>
    <cellStyle name="Normal 29 9" xfId="1034" xr:uid="{00000000-0005-0000-0000-000084140000}"/>
    <cellStyle name="Normal 29 9 2" xfId="6066" xr:uid="{00000000-0005-0000-0000-000085140000}"/>
    <cellStyle name="Normal 3" xfId="5046" xr:uid="{00000000-0005-0000-0000-000086140000}"/>
    <cellStyle name="Normal 3 10" xfId="2024" xr:uid="{00000000-0005-0000-0000-000087140000}"/>
    <cellStyle name="Normal 3 10 2" xfId="10937" xr:uid="{0D499F9E-AFAB-4E60-B0EE-57AEAA45A98C}"/>
    <cellStyle name="Normal 3 11" xfId="7191" xr:uid="{ED8DA1B5-F7DE-4722-9405-743596FAAC3E}"/>
    <cellStyle name="Normal 3 12" xfId="7586" xr:uid="{84195DA0-5029-4773-88D1-3FF6FAD6E336}"/>
    <cellStyle name="Normal 3 2" xfId="6067" xr:uid="{00000000-0005-0000-0000-000088140000}"/>
    <cellStyle name="Normal 3 2 2" xfId="6068" xr:uid="{00000000-0005-0000-0000-000089140000}"/>
    <cellStyle name="Normal 3 2 3" xfId="4437" xr:uid="{00000000-0005-0000-0000-00008A140000}"/>
    <cellStyle name="Normal 3 2 4" xfId="7587" xr:uid="{40E752B2-0359-4280-9C8B-5C2B2869542D}"/>
    <cellStyle name="Normal 3 3" xfId="6070" xr:uid="{00000000-0005-0000-0000-00008B140000}"/>
    <cellStyle name="Normal 3 3 2" xfId="7588" xr:uid="{76035B35-0E39-4EDF-888C-7AF4480B26AD}"/>
    <cellStyle name="Normal 3 4" xfId="4787" xr:uid="{00000000-0005-0000-0000-00008C140000}"/>
    <cellStyle name="Normal 3 4 2" xfId="6072" xr:uid="{00000000-0005-0000-0000-00008D140000}"/>
    <cellStyle name="Normal 3 4 2 2" xfId="10078" xr:uid="{A9698F96-5611-410E-8C46-3808EE656DD5}"/>
    <cellStyle name="Normal 3 4 3" xfId="7589" xr:uid="{939482C1-41CC-4B96-A684-C73945894EC1}"/>
    <cellStyle name="Normal 3 5" xfId="4791" xr:uid="{00000000-0005-0000-0000-00008E140000}"/>
    <cellStyle name="Normal 3 5 2" xfId="7736" xr:uid="{26958DBF-DBCD-4132-9203-7DBE00E33177}"/>
    <cellStyle name="Normal 3 6" xfId="6074" xr:uid="{00000000-0005-0000-0000-00008F140000}"/>
    <cellStyle name="Normal 3 6 2" xfId="5065" xr:uid="{00000000-0005-0000-0000-000090140000}"/>
    <cellStyle name="Normal 3 6 2 2" xfId="10080" xr:uid="{FF4225EB-E869-4653-A34A-545C6F20C957}"/>
    <cellStyle name="Normal 3 6 3" xfId="10079" xr:uid="{5D9B2BEA-A0E2-40FB-8732-46883874E399}"/>
    <cellStyle name="Normal 3 7" xfId="6076" xr:uid="{00000000-0005-0000-0000-000091140000}"/>
    <cellStyle name="Normal 3 7 2" xfId="6077" xr:uid="{00000000-0005-0000-0000-000092140000}"/>
    <cellStyle name="Normal 3 7 2 2" xfId="10082" xr:uid="{061BEAB2-622F-4E89-BE0C-F03FCD600100}"/>
    <cellStyle name="Normal 3 7 3" xfId="10081" xr:uid="{28D72A88-B40E-46A7-B4E1-EBD474D9AC1C}"/>
    <cellStyle name="Normal 3 8" xfId="980" xr:uid="{00000000-0005-0000-0000-000093140000}"/>
    <cellStyle name="Normal 3 8 2" xfId="10083" xr:uid="{4B93C2E1-70EB-40C5-B908-E1D5B9CE0EAF}"/>
    <cellStyle name="Normal 3 9" xfId="6079" xr:uid="{00000000-0005-0000-0000-000094140000}"/>
    <cellStyle name="Normal 30" xfId="6010" xr:uid="{00000000-0005-0000-0000-000095140000}"/>
    <cellStyle name="Normal 30 2" xfId="3846" xr:uid="{00000000-0005-0000-0000-000096140000}"/>
    <cellStyle name="Normal 30 3" xfId="6080" xr:uid="{00000000-0005-0000-0000-000097140000}"/>
    <cellStyle name="Normal 31" xfId="6012" xr:uid="{00000000-0005-0000-0000-000098140000}"/>
    <cellStyle name="Normal 31 2" xfId="3552" xr:uid="{00000000-0005-0000-0000-000099140000}"/>
    <cellStyle name="Normal 32" xfId="6014" xr:uid="{00000000-0005-0000-0000-00009A140000}"/>
    <cellStyle name="Normal 32 2" xfId="3851" xr:uid="{00000000-0005-0000-0000-00009B140000}"/>
    <cellStyle name="Normal 33" xfId="6016" xr:uid="{00000000-0005-0000-0000-00009C140000}"/>
    <cellStyle name="Normal 33 2" xfId="6018" xr:uid="{00000000-0005-0000-0000-00009D140000}"/>
    <cellStyle name="Normal 34" xfId="6021" xr:uid="{00000000-0005-0000-0000-00009E140000}"/>
    <cellStyle name="Normal 34 10" xfId="280" xr:uid="{00000000-0005-0000-0000-00009F140000}"/>
    <cellStyle name="Normal 34 10 2" xfId="6024" xr:uid="{00000000-0005-0000-0000-0000A0140000}"/>
    <cellStyle name="Normal 34 11" xfId="303" xr:uid="{00000000-0005-0000-0000-0000A1140000}"/>
    <cellStyle name="Normal 34 11 2" xfId="1223" xr:uid="{00000000-0005-0000-0000-0000A2140000}"/>
    <cellStyle name="Normal 34 12" xfId="151" xr:uid="{00000000-0005-0000-0000-0000A3140000}"/>
    <cellStyle name="Normal 34 12 2" xfId="5598" xr:uid="{00000000-0005-0000-0000-0000A4140000}"/>
    <cellStyle name="Normal 34 13" xfId="310" xr:uid="{00000000-0005-0000-0000-0000A5140000}"/>
    <cellStyle name="Normal 34 13 2" xfId="6026" xr:uid="{00000000-0005-0000-0000-0000A6140000}"/>
    <cellStyle name="Normal 34 14" xfId="918" xr:uid="{00000000-0005-0000-0000-0000A7140000}"/>
    <cellStyle name="Normal 34 14 2" xfId="6028" xr:uid="{00000000-0005-0000-0000-0000A8140000}"/>
    <cellStyle name="Normal 34 15" xfId="928" xr:uid="{00000000-0005-0000-0000-0000A9140000}"/>
    <cellStyle name="Normal 34 15 2" xfId="6032" xr:uid="{00000000-0005-0000-0000-0000AA140000}"/>
    <cellStyle name="Normal 34 16" xfId="6036" xr:uid="{00000000-0005-0000-0000-0000AB140000}"/>
    <cellStyle name="Normal 34 16 2" xfId="6040" xr:uid="{00000000-0005-0000-0000-0000AC140000}"/>
    <cellStyle name="Normal 34 17" xfId="4541" xr:uid="{00000000-0005-0000-0000-0000AD140000}"/>
    <cellStyle name="Normal 34 17 2" xfId="6042" xr:uid="{00000000-0005-0000-0000-0000AE140000}"/>
    <cellStyle name="Normal 34 18" xfId="4545" xr:uid="{00000000-0005-0000-0000-0000AF140000}"/>
    <cellStyle name="Normal 34 18 2" xfId="762" xr:uid="{00000000-0005-0000-0000-0000B0140000}"/>
    <cellStyle name="Normal 34 19" xfId="6045" xr:uid="{00000000-0005-0000-0000-0000B1140000}"/>
    <cellStyle name="Normal 34 19 2" xfId="6048" xr:uid="{00000000-0005-0000-0000-0000B2140000}"/>
    <cellStyle name="Normal 34 2" xfId="6051" xr:uid="{00000000-0005-0000-0000-0000B3140000}"/>
    <cellStyle name="Normal 34 2 2" xfId="2190" xr:uid="{00000000-0005-0000-0000-0000B4140000}"/>
    <cellStyle name="Normal 34 20" xfId="927" xr:uid="{00000000-0005-0000-0000-0000B5140000}"/>
    <cellStyle name="Normal 34 20 2" xfId="6031" xr:uid="{00000000-0005-0000-0000-0000B6140000}"/>
    <cellStyle name="Normal 34 21" xfId="6035" xr:uid="{00000000-0005-0000-0000-0000B7140000}"/>
    <cellStyle name="Normal 34 3" xfId="5002" xr:uid="{00000000-0005-0000-0000-0000B8140000}"/>
    <cellStyle name="Normal 34 3 2" xfId="2210" xr:uid="{00000000-0005-0000-0000-0000B9140000}"/>
    <cellStyle name="Normal 34 4" xfId="1119" xr:uid="{00000000-0005-0000-0000-0000BA140000}"/>
    <cellStyle name="Normal 34 4 2" xfId="2226" xr:uid="{00000000-0005-0000-0000-0000BB140000}"/>
    <cellStyle name="Normal 34 5" xfId="1344" xr:uid="{00000000-0005-0000-0000-0000BC140000}"/>
    <cellStyle name="Normal 34 5 2" xfId="2249" xr:uid="{00000000-0005-0000-0000-0000BD140000}"/>
    <cellStyle name="Normal 34 6" xfId="1138" xr:uid="{00000000-0005-0000-0000-0000BE140000}"/>
    <cellStyle name="Normal 34 6 2" xfId="6056" xr:uid="{00000000-0005-0000-0000-0000BF140000}"/>
    <cellStyle name="Normal 34 7" xfId="161" xr:uid="{00000000-0005-0000-0000-0000C0140000}"/>
    <cellStyle name="Normal 34 7 2" xfId="6062" xr:uid="{00000000-0005-0000-0000-0000C1140000}"/>
    <cellStyle name="Normal 34 8" xfId="1352" xr:uid="{00000000-0005-0000-0000-0000C2140000}"/>
    <cellStyle name="Normal 34 8 2" xfId="1717" xr:uid="{00000000-0005-0000-0000-0000C3140000}"/>
    <cellStyle name="Normal 34 9" xfId="1033" xr:uid="{00000000-0005-0000-0000-0000C4140000}"/>
    <cellStyle name="Normal 34 9 2" xfId="6065" xr:uid="{00000000-0005-0000-0000-0000C5140000}"/>
    <cellStyle name="Normal 35" xfId="6082" xr:uid="{00000000-0005-0000-0000-0000C6140000}"/>
    <cellStyle name="Normal 35 2" xfId="6084" xr:uid="{00000000-0005-0000-0000-0000C7140000}"/>
    <cellStyle name="Normal 36" xfId="959" xr:uid="{00000000-0005-0000-0000-0000C8140000}"/>
    <cellStyle name="Normal 36 10" xfId="6088" xr:uid="{00000000-0005-0000-0000-0000C9140000}"/>
    <cellStyle name="Normal 36 10 2" xfId="6090" xr:uid="{00000000-0005-0000-0000-0000CA140000}"/>
    <cellStyle name="Normal 36 11" xfId="5115" xr:uid="{00000000-0005-0000-0000-0000CB140000}"/>
    <cellStyle name="Normal 36 11 2" xfId="6092" xr:uid="{00000000-0005-0000-0000-0000CC140000}"/>
    <cellStyle name="Normal 36 12" xfId="6094" xr:uid="{00000000-0005-0000-0000-0000CD140000}"/>
    <cellStyle name="Normal 36 12 2" xfId="6096" xr:uid="{00000000-0005-0000-0000-0000CE140000}"/>
    <cellStyle name="Normal 36 13" xfId="6098" xr:uid="{00000000-0005-0000-0000-0000CF140000}"/>
    <cellStyle name="Normal 36 13 2" xfId="2525" xr:uid="{00000000-0005-0000-0000-0000D0140000}"/>
    <cellStyle name="Normal 36 14" xfId="6100" xr:uid="{00000000-0005-0000-0000-0000D1140000}"/>
    <cellStyle name="Normal 36 14 2" xfId="6102" xr:uid="{00000000-0005-0000-0000-0000D2140000}"/>
    <cellStyle name="Normal 36 15" xfId="6106" xr:uid="{00000000-0005-0000-0000-0000D3140000}"/>
    <cellStyle name="Normal 36 15 2" xfId="6110" xr:uid="{00000000-0005-0000-0000-0000D4140000}"/>
    <cellStyle name="Normal 36 16" xfId="6114" xr:uid="{00000000-0005-0000-0000-0000D5140000}"/>
    <cellStyle name="Normal 36 16 2" xfId="6116" xr:uid="{00000000-0005-0000-0000-0000D6140000}"/>
    <cellStyle name="Normal 36 17" xfId="6118" xr:uid="{00000000-0005-0000-0000-0000D7140000}"/>
    <cellStyle name="Normal 36 17 2" xfId="6120" xr:uid="{00000000-0005-0000-0000-0000D8140000}"/>
    <cellStyle name="Normal 36 18" xfId="6122" xr:uid="{00000000-0005-0000-0000-0000D9140000}"/>
    <cellStyle name="Normal 36 18 2" xfId="1101" xr:uid="{00000000-0005-0000-0000-0000DA140000}"/>
    <cellStyle name="Normal 36 19" xfId="6124" xr:uid="{00000000-0005-0000-0000-0000DB140000}"/>
    <cellStyle name="Normal 36 19 2" xfId="67" xr:uid="{00000000-0005-0000-0000-0000DC140000}"/>
    <cellStyle name="Normal 36 2" xfId="6126" xr:uid="{00000000-0005-0000-0000-0000DD140000}"/>
    <cellStyle name="Normal 36 2 2" xfId="6128" xr:uid="{00000000-0005-0000-0000-0000DE140000}"/>
    <cellStyle name="Normal 36 20" xfId="6105" xr:uid="{00000000-0005-0000-0000-0000DF140000}"/>
    <cellStyle name="Normal 36 20 2" xfId="6109" xr:uid="{00000000-0005-0000-0000-0000E0140000}"/>
    <cellStyle name="Normal 36 21" xfId="6113" xr:uid="{00000000-0005-0000-0000-0000E1140000}"/>
    <cellStyle name="Normal 36 3" xfId="5009" xr:uid="{00000000-0005-0000-0000-0000E2140000}"/>
    <cellStyle name="Normal 36 3 2" xfId="4655" xr:uid="{00000000-0005-0000-0000-0000E3140000}"/>
    <cellStyle name="Normal 36 4" xfId="6130" xr:uid="{00000000-0005-0000-0000-0000E4140000}"/>
    <cellStyle name="Normal 36 4 2" xfId="6132" xr:uid="{00000000-0005-0000-0000-0000E5140000}"/>
    <cellStyle name="Normal 36 5" xfId="6134" xr:uid="{00000000-0005-0000-0000-0000E6140000}"/>
    <cellStyle name="Normal 36 5 2" xfId="6137" xr:uid="{00000000-0005-0000-0000-0000E7140000}"/>
    <cellStyle name="Normal 36 6" xfId="6140" xr:uid="{00000000-0005-0000-0000-0000E8140000}"/>
    <cellStyle name="Normal 36 6 2" xfId="6142" xr:uid="{00000000-0005-0000-0000-0000E9140000}"/>
    <cellStyle name="Normal 36 7" xfId="6145" xr:uid="{00000000-0005-0000-0000-0000EA140000}"/>
    <cellStyle name="Normal 36 7 2" xfId="2369" xr:uid="{00000000-0005-0000-0000-0000EB140000}"/>
    <cellStyle name="Normal 36 8" xfId="1234" xr:uid="{00000000-0005-0000-0000-0000EC140000}"/>
    <cellStyle name="Normal 36 8 2" xfId="2375" xr:uid="{00000000-0005-0000-0000-0000ED140000}"/>
    <cellStyle name="Normal 36 9" xfId="6148" xr:uid="{00000000-0005-0000-0000-0000EE140000}"/>
    <cellStyle name="Normal 36 9 2" xfId="2382" xr:uid="{00000000-0005-0000-0000-0000EF140000}"/>
    <cellStyle name="Normal 37" xfId="6150" xr:uid="{00000000-0005-0000-0000-0000F0140000}"/>
    <cellStyle name="Normal 37 2" xfId="6152" xr:uid="{00000000-0005-0000-0000-0000F1140000}"/>
    <cellStyle name="Normal 38" xfId="3033" xr:uid="{00000000-0005-0000-0000-0000F2140000}"/>
    <cellStyle name="Normal 38 2" xfId="6154" xr:uid="{00000000-0005-0000-0000-0000F3140000}"/>
    <cellStyle name="Normal 39" xfId="1453" xr:uid="{00000000-0005-0000-0000-0000F4140000}"/>
    <cellStyle name="Normal 39 2" xfId="6087" xr:uid="{00000000-0005-0000-0000-0000F5140000}"/>
    <cellStyle name="Normal 4" xfId="5048" xr:uid="{00000000-0005-0000-0000-0000F6140000}"/>
    <cellStyle name="Normal 4 10" xfId="7590" xr:uid="{9E597780-5805-4851-B3FD-CC99016BB991}"/>
    <cellStyle name="Normal 4 2" xfId="6156" xr:uid="{00000000-0005-0000-0000-0000F7140000}"/>
    <cellStyle name="Normal 4 2 2" xfId="6157" xr:uid="{00000000-0005-0000-0000-0000F8140000}"/>
    <cellStyle name="Normal 4 2 3" xfId="4743" xr:uid="{00000000-0005-0000-0000-0000F9140000}"/>
    <cellStyle name="Normal 4 2 3 2" xfId="10084" xr:uid="{3C438D83-58DD-4619-A9C1-69593342FFE5}"/>
    <cellStyle name="Normal 4 2 4" xfId="7591" xr:uid="{FE43DD17-93BA-4812-B6DC-B30964FC7425}"/>
    <cellStyle name="Normal 4 3" xfId="6158" xr:uid="{00000000-0005-0000-0000-0000FA140000}"/>
    <cellStyle name="Normal 4 3 2" xfId="1072" xr:uid="{00000000-0005-0000-0000-0000FB140000}"/>
    <cellStyle name="Normal 4 3 2 2" xfId="10085" xr:uid="{140A52D5-F8A7-422D-82A0-A9417441AD8A}"/>
    <cellStyle name="Normal 4 3 3" xfId="1077" xr:uid="{00000000-0005-0000-0000-0000FC140000}"/>
    <cellStyle name="Normal 4 3 4" xfId="7592" xr:uid="{EB749485-6D85-4AB6-AC52-CBFC645D4B88}"/>
    <cellStyle name="Normal 4 3 5" xfId="1089" xr:uid="{00000000-0005-0000-0000-0000FD140000}"/>
    <cellStyle name="Normal 4 4" xfId="4793" xr:uid="{00000000-0005-0000-0000-0000FE140000}"/>
    <cellStyle name="Normal 4 4 2" xfId="10086" xr:uid="{BA397D03-FB33-49E3-9CC8-F3F29EEB8B43}"/>
    <cellStyle name="Normal 4 5" xfId="4795" xr:uid="{00000000-0005-0000-0000-0000FF140000}"/>
    <cellStyle name="Normal 4 6" xfId="5663" xr:uid="{00000000-0005-0000-0000-000000150000}"/>
    <cellStyle name="Normal 4 6 2" xfId="10928" xr:uid="{ABACBF06-6168-4784-9ABF-6BD14CD73AD7}"/>
    <cellStyle name="Normal 4 7" xfId="5670" xr:uid="{00000000-0005-0000-0000-000001150000}"/>
    <cellStyle name="Normal 4 7 2" xfId="10941" xr:uid="{DD2BA281-FB4A-4811-8505-B4CD83E29167}"/>
    <cellStyle name="Normal 4 8" xfId="5677" xr:uid="{00000000-0005-0000-0000-000002150000}"/>
    <cellStyle name="Normal 4 9" xfId="5683" xr:uid="{00000000-0005-0000-0000-000003150000}"/>
    <cellStyle name="Normal 4 9 2" xfId="10953" xr:uid="{9AF3807B-9DC9-48DB-955D-93902C72B05A}"/>
    <cellStyle name="Normal 4_1 ประเมินเพชรบุรี" xfId="6159" xr:uid="{00000000-0005-0000-0000-000004150000}"/>
    <cellStyle name="Normal 40" xfId="6081" xr:uid="{00000000-0005-0000-0000-000005150000}"/>
    <cellStyle name="Normal 40 10" xfId="6050" xr:uid="{00000000-0005-0000-0000-000006150000}"/>
    <cellStyle name="Normal 40 10 2" xfId="2189" xr:uid="{00000000-0005-0000-0000-000007150000}"/>
    <cellStyle name="Normal 40 11" xfId="5001" xr:uid="{00000000-0005-0000-0000-000008150000}"/>
    <cellStyle name="Normal 40 11 2" xfId="2209" xr:uid="{00000000-0005-0000-0000-000009150000}"/>
    <cellStyle name="Normal 40 12" xfId="1118" xr:uid="{00000000-0005-0000-0000-00000A150000}"/>
    <cellStyle name="Normal 40 12 2" xfId="2225" xr:uid="{00000000-0005-0000-0000-00000B150000}"/>
    <cellStyle name="Normal 40 13" xfId="1343" xr:uid="{00000000-0005-0000-0000-00000C150000}"/>
    <cellStyle name="Normal 40 13 2" xfId="2248" xr:uid="{00000000-0005-0000-0000-00000D150000}"/>
    <cellStyle name="Normal 40 14" xfId="1137" xr:uid="{00000000-0005-0000-0000-00000E150000}"/>
    <cellStyle name="Normal 40 14 2" xfId="6055" xr:uid="{00000000-0005-0000-0000-00000F150000}"/>
    <cellStyle name="Normal 40 15" xfId="160" xr:uid="{00000000-0005-0000-0000-000010150000}"/>
    <cellStyle name="Normal 40 15 2" xfId="6061" xr:uid="{00000000-0005-0000-0000-000011150000}"/>
    <cellStyle name="Normal 40 16" xfId="1351" xr:uid="{00000000-0005-0000-0000-000012150000}"/>
    <cellStyle name="Normal 40 16 2" xfId="1716" xr:uid="{00000000-0005-0000-0000-000013150000}"/>
    <cellStyle name="Normal 40 17" xfId="1032" xr:uid="{00000000-0005-0000-0000-000014150000}"/>
    <cellStyle name="Normal 40 17 2" xfId="6064" xr:uid="{00000000-0005-0000-0000-000015150000}"/>
    <cellStyle name="Normal 40 18" xfId="620" xr:uid="{00000000-0005-0000-0000-000016150000}"/>
    <cellStyle name="Normal 40 18 2" xfId="6160" xr:uid="{00000000-0005-0000-0000-000017150000}"/>
    <cellStyle name="Normal 40 19" xfId="592" xr:uid="{00000000-0005-0000-0000-000018150000}"/>
    <cellStyle name="Normal 40 19 2" xfId="6161" xr:uid="{00000000-0005-0000-0000-000019150000}"/>
    <cellStyle name="Normal 40 2" xfId="6083" xr:uid="{00000000-0005-0000-0000-00001A150000}"/>
    <cellStyle name="Normal 40 2 2" xfId="5907" xr:uid="{00000000-0005-0000-0000-00001B150000}"/>
    <cellStyle name="Normal 40 20" xfId="159" xr:uid="{00000000-0005-0000-0000-00001C150000}"/>
    <cellStyle name="Normal 40 20 2" xfId="6060" xr:uid="{00000000-0005-0000-0000-00001D150000}"/>
    <cellStyle name="Normal 40 21" xfId="1350" xr:uid="{00000000-0005-0000-0000-00001E150000}"/>
    <cellStyle name="Normal 40 3" xfId="5110" xr:uid="{00000000-0005-0000-0000-00001F150000}"/>
    <cellStyle name="Normal 40 3 2" xfId="6162" xr:uid="{00000000-0005-0000-0000-000020150000}"/>
    <cellStyle name="Normal 40 4" xfId="6163" xr:uid="{00000000-0005-0000-0000-000021150000}"/>
    <cellStyle name="Normal 40 4 2" xfId="150" xr:uid="{00000000-0005-0000-0000-000022150000}"/>
    <cellStyle name="Normal 40 5" xfId="6164" xr:uid="{00000000-0005-0000-0000-000023150000}"/>
    <cellStyle name="Normal 40 5 2" xfId="6165" xr:uid="{00000000-0005-0000-0000-000024150000}"/>
    <cellStyle name="Normal 40 6" xfId="6166" xr:uid="{00000000-0005-0000-0000-000025150000}"/>
    <cellStyle name="Normal 40 6 2" xfId="6167" xr:uid="{00000000-0005-0000-0000-000026150000}"/>
    <cellStyle name="Normal 40 7" xfId="6168" xr:uid="{00000000-0005-0000-0000-000027150000}"/>
    <cellStyle name="Normal 40 7 2" xfId="956" xr:uid="{00000000-0005-0000-0000-000028150000}"/>
    <cellStyle name="Normal 40 8" xfId="6169" xr:uid="{00000000-0005-0000-0000-000029150000}"/>
    <cellStyle name="Normal 40 8 2" xfId="4455" xr:uid="{00000000-0005-0000-0000-00002A150000}"/>
    <cellStyle name="Normal 40 9" xfId="6170" xr:uid="{00000000-0005-0000-0000-00002B150000}"/>
    <cellStyle name="Normal 40 9 2" xfId="1117" xr:uid="{00000000-0005-0000-0000-00002C150000}"/>
    <cellStyle name="Normal 40_wp_koy_global" xfId="6171" xr:uid="{00000000-0005-0000-0000-00002D150000}"/>
    <cellStyle name="Normal 41" xfId="958" xr:uid="{00000000-0005-0000-0000-00002E150000}"/>
    <cellStyle name="Normal 41 10" xfId="6086" xr:uid="{00000000-0005-0000-0000-00002F150000}"/>
    <cellStyle name="Normal 41 10 2" xfId="6089" xr:uid="{00000000-0005-0000-0000-000030150000}"/>
    <cellStyle name="Normal 41 11" xfId="5114" xr:uid="{00000000-0005-0000-0000-000031150000}"/>
    <cellStyle name="Normal 41 11 2" xfId="6091" xr:uid="{00000000-0005-0000-0000-000032150000}"/>
    <cellStyle name="Normal 41 12" xfId="6093" xr:uid="{00000000-0005-0000-0000-000033150000}"/>
    <cellStyle name="Normal 41 12 2" xfId="6095" xr:uid="{00000000-0005-0000-0000-000034150000}"/>
    <cellStyle name="Normal 41 13" xfId="6097" xr:uid="{00000000-0005-0000-0000-000035150000}"/>
    <cellStyle name="Normal 41 13 2" xfId="2524" xr:uid="{00000000-0005-0000-0000-000036150000}"/>
    <cellStyle name="Normal 41 14" xfId="6099" xr:uid="{00000000-0005-0000-0000-000037150000}"/>
    <cellStyle name="Normal 41 14 2" xfId="6101" xr:uid="{00000000-0005-0000-0000-000038150000}"/>
    <cellStyle name="Normal 41 15" xfId="6104" xr:uid="{00000000-0005-0000-0000-000039150000}"/>
    <cellStyle name="Normal 41 15 2" xfId="6108" xr:uid="{00000000-0005-0000-0000-00003A150000}"/>
    <cellStyle name="Normal 41 16" xfId="6112" xr:uid="{00000000-0005-0000-0000-00003B150000}"/>
    <cellStyle name="Normal 41 16 2" xfId="6115" xr:uid="{00000000-0005-0000-0000-00003C150000}"/>
    <cellStyle name="Normal 41 17" xfId="6117" xr:uid="{00000000-0005-0000-0000-00003D150000}"/>
    <cellStyle name="Normal 41 17 2" xfId="6119" xr:uid="{00000000-0005-0000-0000-00003E150000}"/>
    <cellStyle name="Normal 41 18" xfId="6121" xr:uid="{00000000-0005-0000-0000-00003F150000}"/>
    <cellStyle name="Normal 41 18 2" xfId="1100" xr:uid="{00000000-0005-0000-0000-000040150000}"/>
    <cellStyle name="Normal 41 19" xfId="6123" xr:uid="{00000000-0005-0000-0000-000041150000}"/>
    <cellStyle name="Normal 41 19 2" xfId="66" xr:uid="{00000000-0005-0000-0000-000042150000}"/>
    <cellStyle name="Normal 41 2" xfId="6125" xr:uid="{00000000-0005-0000-0000-000043150000}"/>
    <cellStyle name="Normal 41 2 2" xfId="6127" xr:uid="{00000000-0005-0000-0000-000044150000}"/>
    <cellStyle name="Normal 41 20" xfId="6103" xr:uid="{00000000-0005-0000-0000-000045150000}"/>
    <cellStyle name="Normal 41 20 2" xfId="6107" xr:uid="{00000000-0005-0000-0000-000046150000}"/>
    <cellStyle name="Normal 41 21" xfId="6111" xr:uid="{00000000-0005-0000-0000-000047150000}"/>
    <cellStyle name="Normal 41 3" xfId="5008" xr:uid="{00000000-0005-0000-0000-000048150000}"/>
    <cellStyle name="Normal 41 3 2" xfId="4654" xr:uid="{00000000-0005-0000-0000-000049150000}"/>
    <cellStyle name="Normal 41 4" xfId="6129" xr:uid="{00000000-0005-0000-0000-00004A150000}"/>
    <cellStyle name="Normal 41 4 2" xfId="6131" xr:uid="{00000000-0005-0000-0000-00004B150000}"/>
    <cellStyle name="Normal 41 5" xfId="6133" xr:uid="{00000000-0005-0000-0000-00004C150000}"/>
    <cellStyle name="Normal 41 5 2" xfId="6136" xr:uid="{00000000-0005-0000-0000-00004D150000}"/>
    <cellStyle name="Normal 41 6" xfId="6139" xr:uid="{00000000-0005-0000-0000-00004E150000}"/>
    <cellStyle name="Normal 41 6 2" xfId="6141" xr:uid="{00000000-0005-0000-0000-00004F150000}"/>
    <cellStyle name="Normal 41 7" xfId="6144" xr:uid="{00000000-0005-0000-0000-000050150000}"/>
    <cellStyle name="Normal 41 7 2" xfId="2368" xr:uid="{00000000-0005-0000-0000-000051150000}"/>
    <cellStyle name="Normal 41 8" xfId="1233" xr:uid="{00000000-0005-0000-0000-000052150000}"/>
    <cellStyle name="Normal 41 8 2" xfId="2374" xr:uid="{00000000-0005-0000-0000-000053150000}"/>
    <cellStyle name="Normal 41 9" xfId="6147" xr:uid="{00000000-0005-0000-0000-000054150000}"/>
    <cellStyle name="Normal 41 9 2" xfId="2381" xr:uid="{00000000-0005-0000-0000-000055150000}"/>
    <cellStyle name="Normal 41_wp_koy_global" xfId="4009" xr:uid="{00000000-0005-0000-0000-000056150000}"/>
    <cellStyle name="Normal 42" xfId="6149" xr:uid="{00000000-0005-0000-0000-000057150000}"/>
    <cellStyle name="Normal 42 10" xfId="6174" xr:uid="{00000000-0005-0000-0000-000058150000}"/>
    <cellStyle name="Normal 42 10 2" xfId="6175" xr:uid="{00000000-0005-0000-0000-000059150000}"/>
    <cellStyle name="Normal 42 11" xfId="6176" xr:uid="{00000000-0005-0000-0000-00005A150000}"/>
    <cellStyle name="Normal 42 11 2" xfId="6177" xr:uid="{00000000-0005-0000-0000-00005B150000}"/>
    <cellStyle name="Normal 42 12" xfId="6178" xr:uid="{00000000-0005-0000-0000-00005C150000}"/>
    <cellStyle name="Normal 42 12 2" xfId="6179" xr:uid="{00000000-0005-0000-0000-00005D150000}"/>
    <cellStyle name="Normal 42 13" xfId="6180" xr:uid="{00000000-0005-0000-0000-00005E150000}"/>
    <cellStyle name="Normal 42 13 2" xfId="6181" xr:uid="{00000000-0005-0000-0000-00005F150000}"/>
    <cellStyle name="Normal 42 14" xfId="6182" xr:uid="{00000000-0005-0000-0000-000060150000}"/>
    <cellStyle name="Normal 42 14 2" xfId="6183" xr:uid="{00000000-0005-0000-0000-000061150000}"/>
    <cellStyle name="Normal 42 15" xfId="3989" xr:uid="{00000000-0005-0000-0000-000062150000}"/>
    <cellStyle name="Normal 42 15 2" xfId="3992" xr:uid="{00000000-0005-0000-0000-000063150000}"/>
    <cellStyle name="Normal 42 16" xfId="3995" xr:uid="{00000000-0005-0000-0000-000064150000}"/>
    <cellStyle name="Normal 42 16 2" xfId="6184" xr:uid="{00000000-0005-0000-0000-000065150000}"/>
    <cellStyle name="Normal 42 17" xfId="6186" xr:uid="{00000000-0005-0000-0000-000066150000}"/>
    <cellStyle name="Normal 42 17 2" xfId="233" xr:uid="{00000000-0005-0000-0000-000067150000}"/>
    <cellStyle name="Normal 42 18" xfId="6187" xr:uid="{00000000-0005-0000-0000-000068150000}"/>
    <cellStyle name="Normal 42 18 2" xfId="6188" xr:uid="{00000000-0005-0000-0000-000069150000}"/>
    <cellStyle name="Normal 42 19" xfId="1373" xr:uid="{00000000-0005-0000-0000-00006A150000}"/>
    <cellStyle name="Normal 42 19 2" xfId="5339" xr:uid="{00000000-0005-0000-0000-00006B150000}"/>
    <cellStyle name="Normal 42 2" xfId="6151" xr:uid="{00000000-0005-0000-0000-00006C150000}"/>
    <cellStyle name="Normal 42 2 2" xfId="1253" xr:uid="{00000000-0005-0000-0000-00006D150000}"/>
    <cellStyle name="Normal 42 20" xfId="3988" xr:uid="{00000000-0005-0000-0000-00006E150000}"/>
    <cellStyle name="Normal 42 20 2" xfId="3991" xr:uid="{00000000-0005-0000-0000-00006F150000}"/>
    <cellStyle name="Normal 42 21" xfId="3994" xr:uid="{00000000-0005-0000-0000-000070150000}"/>
    <cellStyle name="Normal 42 22" xfId="6185" xr:uid="{00000000-0005-0000-0000-000071150000}"/>
    <cellStyle name="Normal 42 3" xfId="5112" xr:uid="{00000000-0005-0000-0000-000072150000}"/>
    <cellStyle name="Normal 42 3 2" xfId="531" xr:uid="{00000000-0005-0000-0000-000073150000}"/>
    <cellStyle name="Normal 42 4" xfId="6190" xr:uid="{00000000-0005-0000-0000-000074150000}"/>
    <cellStyle name="Normal 42 4 2" xfId="1953" xr:uid="{00000000-0005-0000-0000-000075150000}"/>
    <cellStyle name="Normal 42 5" xfId="537" xr:uid="{00000000-0005-0000-0000-000076150000}"/>
    <cellStyle name="Normal 42 5 2" xfId="815" xr:uid="{00000000-0005-0000-0000-000077150000}"/>
    <cellStyle name="Normal 42 6" xfId="2424" xr:uid="{00000000-0005-0000-0000-000078150000}"/>
    <cellStyle name="Normal 42 6 2" xfId="196" xr:uid="{00000000-0005-0000-0000-000079150000}"/>
    <cellStyle name="Normal 42 7" xfId="2429" xr:uid="{00000000-0005-0000-0000-00007A150000}"/>
    <cellStyle name="Normal 42 7 2" xfId="838" xr:uid="{00000000-0005-0000-0000-00007B150000}"/>
    <cellStyle name="Normal 42 8" xfId="2435" xr:uid="{00000000-0005-0000-0000-00007C150000}"/>
    <cellStyle name="Normal 42 8 2" xfId="3558" xr:uid="{00000000-0005-0000-0000-00007D150000}"/>
    <cellStyle name="Normal 42 9" xfId="1875" xr:uid="{00000000-0005-0000-0000-00007E150000}"/>
    <cellStyle name="Normal 42 9 2" xfId="3561" xr:uid="{00000000-0005-0000-0000-00007F150000}"/>
    <cellStyle name="Normal 42_wp_koy_global" xfId="6191" xr:uid="{00000000-0005-0000-0000-000080150000}"/>
    <cellStyle name="Normal 43" xfId="3032" xr:uid="{00000000-0005-0000-0000-000081150000}"/>
    <cellStyle name="Normal 43 10" xfId="6194" xr:uid="{00000000-0005-0000-0000-000082150000}"/>
    <cellStyle name="Normal 43 10 2" xfId="268" xr:uid="{00000000-0005-0000-0000-000083150000}"/>
    <cellStyle name="Normal 43 11" xfId="6195" xr:uid="{00000000-0005-0000-0000-000084150000}"/>
    <cellStyle name="Normal 43 11 2" xfId="6196" xr:uid="{00000000-0005-0000-0000-000085150000}"/>
    <cellStyle name="Normal 43 12" xfId="6197" xr:uid="{00000000-0005-0000-0000-000086150000}"/>
    <cellStyle name="Normal 43 12 2" xfId="6199" xr:uid="{00000000-0005-0000-0000-000087150000}"/>
    <cellStyle name="Normal 43 13" xfId="6200" xr:uid="{00000000-0005-0000-0000-000088150000}"/>
    <cellStyle name="Normal 43 13 2" xfId="6201" xr:uid="{00000000-0005-0000-0000-000089150000}"/>
    <cellStyle name="Normal 43 14" xfId="6202" xr:uid="{00000000-0005-0000-0000-00008A150000}"/>
    <cellStyle name="Normal 43 14 2" xfId="4685" xr:uid="{00000000-0005-0000-0000-00008B150000}"/>
    <cellStyle name="Normal 43 15" xfId="6204" xr:uid="{00000000-0005-0000-0000-00008C150000}"/>
    <cellStyle name="Normal 43 15 2" xfId="6207" xr:uid="{00000000-0005-0000-0000-00008D150000}"/>
    <cellStyle name="Normal 43 16" xfId="6209" xr:uid="{00000000-0005-0000-0000-00008E150000}"/>
    <cellStyle name="Normal 43 16 2" xfId="6210" xr:uid="{00000000-0005-0000-0000-00008F150000}"/>
    <cellStyle name="Normal 43 17" xfId="4155" xr:uid="{00000000-0005-0000-0000-000090150000}"/>
    <cellStyle name="Normal 43 17 2" xfId="2442" xr:uid="{00000000-0005-0000-0000-000091150000}"/>
    <cellStyle name="Normal 43 18" xfId="1751" xr:uid="{00000000-0005-0000-0000-000092150000}"/>
    <cellStyle name="Normal 43 18 2" xfId="6212" xr:uid="{00000000-0005-0000-0000-000093150000}"/>
    <cellStyle name="Normal 43 19" xfId="263" xr:uid="{00000000-0005-0000-0000-000094150000}"/>
    <cellStyle name="Normal 43 19 2" xfId="5393" xr:uid="{00000000-0005-0000-0000-000095150000}"/>
    <cellStyle name="Normal 43 2" xfId="6153" xr:uid="{00000000-0005-0000-0000-000096150000}"/>
    <cellStyle name="Normal 43 2 2" xfId="6213" xr:uid="{00000000-0005-0000-0000-000097150000}"/>
    <cellStyle name="Normal 43 20" xfId="6203" xr:uid="{00000000-0005-0000-0000-000098150000}"/>
    <cellStyle name="Normal 43 20 2" xfId="6206" xr:uid="{00000000-0005-0000-0000-000099150000}"/>
    <cellStyle name="Normal 43 21" xfId="6208" xr:uid="{00000000-0005-0000-0000-00009A150000}"/>
    <cellStyle name="Normal 43 3" xfId="4748" xr:uid="{00000000-0005-0000-0000-00009B150000}"/>
    <cellStyle name="Normal 43 3 2" xfId="3970" xr:uid="{00000000-0005-0000-0000-00009C150000}"/>
    <cellStyle name="Normal 43 4" xfId="659" xr:uid="{00000000-0005-0000-0000-00009D150000}"/>
    <cellStyle name="Normal 43 4 2" xfId="861" xr:uid="{00000000-0005-0000-0000-00009E150000}"/>
    <cellStyle name="Normal 43 5" xfId="3625" xr:uid="{00000000-0005-0000-0000-00009F150000}"/>
    <cellStyle name="Normal 43 5 2" xfId="2489" xr:uid="{00000000-0005-0000-0000-0000A0150000}"/>
    <cellStyle name="Normal 43 6" xfId="4196" xr:uid="{00000000-0005-0000-0000-0000A1150000}"/>
    <cellStyle name="Normal 43 6 2" xfId="4751" xr:uid="{00000000-0005-0000-0000-0000A2150000}"/>
    <cellStyle name="Normal 43 7" xfId="4754" xr:uid="{00000000-0005-0000-0000-0000A3150000}"/>
    <cellStyle name="Normal 43 7 2" xfId="4757" xr:uid="{00000000-0005-0000-0000-0000A4150000}"/>
    <cellStyle name="Normal 43 8" xfId="4760" xr:uid="{00000000-0005-0000-0000-0000A5150000}"/>
    <cellStyle name="Normal 43 8 2" xfId="4764" xr:uid="{00000000-0005-0000-0000-0000A6150000}"/>
    <cellStyle name="Normal 43 9" xfId="4772" xr:uid="{00000000-0005-0000-0000-0000A7150000}"/>
    <cellStyle name="Normal 43 9 2" xfId="137" xr:uid="{00000000-0005-0000-0000-0000A8150000}"/>
    <cellStyle name="Normal 43_wp_koy_global" xfId="6215" xr:uid="{00000000-0005-0000-0000-0000A9150000}"/>
    <cellStyle name="Normal 44" xfId="1452" xr:uid="{00000000-0005-0000-0000-0000AA150000}"/>
    <cellStyle name="Normal 44 2" xfId="6085" xr:uid="{00000000-0005-0000-0000-0000AB150000}"/>
    <cellStyle name="Normal 45" xfId="3037" xr:uid="{00000000-0005-0000-0000-0000AC150000}"/>
    <cellStyle name="Normal 45 2" xfId="6217" xr:uid="{00000000-0005-0000-0000-0000AD150000}"/>
    <cellStyle name="Normal 45 3" xfId="7202" xr:uid="{A6CF2ABA-1A7E-41E7-8E6B-F399599B0CE3}"/>
    <cellStyle name="Normal 46" xfId="1487" xr:uid="{00000000-0005-0000-0000-0000AE150000}"/>
    <cellStyle name="Normal 46 2" xfId="6219" xr:uid="{00000000-0005-0000-0000-0000AF150000}"/>
    <cellStyle name="Normal 47" xfId="3040" xr:uid="{00000000-0005-0000-0000-0000B0150000}"/>
    <cellStyle name="Normal 47 2" xfId="6221" xr:uid="{00000000-0005-0000-0000-0000B1150000}"/>
    <cellStyle name="Normal 48" xfId="6223" xr:uid="{00000000-0005-0000-0000-0000B2150000}"/>
    <cellStyle name="Normal 48 2" xfId="6225" xr:uid="{00000000-0005-0000-0000-0000B3150000}"/>
    <cellStyle name="Normal 49" xfId="3608" xr:uid="{00000000-0005-0000-0000-0000B4150000}"/>
    <cellStyle name="Normal 49 2" xfId="6173" xr:uid="{00000000-0005-0000-0000-0000B5150000}"/>
    <cellStyle name="Normal 5" xfId="1555" xr:uid="{00000000-0005-0000-0000-0000B6150000}"/>
    <cellStyle name="Normal 5 2" xfId="5527" xr:uid="{00000000-0005-0000-0000-0000B7150000}"/>
    <cellStyle name="Normal 5 2 2" xfId="5531" xr:uid="{00000000-0005-0000-0000-0000B8150000}"/>
    <cellStyle name="Normal 5 2 2 2" xfId="6226" xr:uid="{00000000-0005-0000-0000-0000B9150000}"/>
    <cellStyle name="Normal 5 2 2 2 2" xfId="6227" xr:uid="{00000000-0005-0000-0000-0000BA150000}"/>
    <cellStyle name="Normal 5 2 2 2 2 2" xfId="10089" xr:uid="{7D98FF31-D8E9-44FF-9244-42C4D655EBC9}"/>
    <cellStyle name="Normal 5 2 2 2 3" xfId="10088" xr:uid="{0F30BAA8-84BB-4990-A1C6-D1995834C248}"/>
    <cellStyle name="Normal 5 2 2 3" xfId="6228" xr:uid="{00000000-0005-0000-0000-0000BB150000}"/>
    <cellStyle name="Normal 5 2 2 3 2" xfId="7595" xr:uid="{0872CBC4-1324-4B9A-8D1B-0B2EE2818C0A}"/>
    <cellStyle name="Normal 5 2 2 4" xfId="10087" xr:uid="{AAF6DF17-E3DE-45A0-B73D-F517366DA188}"/>
    <cellStyle name="Normal 5 2 3" xfId="2553" xr:uid="{00000000-0005-0000-0000-0000BC150000}"/>
    <cellStyle name="Normal 5 2 3 2" xfId="10090" xr:uid="{794AC8DB-27BE-4325-82B4-3FBC68C2840B}"/>
    <cellStyle name="Normal 5 2 4" xfId="7594" xr:uid="{B284570B-A151-4AF8-B21C-0E2811AE8F05}"/>
    <cellStyle name="Normal 5 3" xfId="5802" xr:uid="{00000000-0005-0000-0000-0000BD150000}"/>
    <cellStyle name="Normal 5 4" xfId="4798" xr:uid="{00000000-0005-0000-0000-0000BE150000}"/>
    <cellStyle name="Normal 5 5" xfId="92" xr:uid="{00000000-0005-0000-0000-0000BF150000}"/>
    <cellStyle name="Normal 5 6" xfId="7593" xr:uid="{58D2ACF9-C87B-4F52-AC78-AB5017CDFBDD}"/>
    <cellStyle name="Normal 50" xfId="3036" xr:uid="{00000000-0005-0000-0000-0000C0150000}"/>
    <cellStyle name="Normal 50 2" xfId="6216" xr:uid="{00000000-0005-0000-0000-0000C1150000}"/>
    <cellStyle name="Normal 51" xfId="1486" xr:uid="{00000000-0005-0000-0000-0000C2150000}"/>
    <cellStyle name="Normal 51 2" xfId="6218" xr:uid="{00000000-0005-0000-0000-0000C3150000}"/>
    <cellStyle name="Normal 52" xfId="3039" xr:uid="{00000000-0005-0000-0000-0000C4150000}"/>
    <cellStyle name="Normal 52 2" xfId="6220" xr:uid="{00000000-0005-0000-0000-0000C5150000}"/>
    <cellStyle name="Normal 53" xfId="6222" xr:uid="{00000000-0005-0000-0000-0000C6150000}"/>
    <cellStyle name="Normal 53 2" xfId="6224" xr:uid="{00000000-0005-0000-0000-0000C7150000}"/>
    <cellStyle name="Normal 54" xfId="3607" xr:uid="{00000000-0005-0000-0000-0000C8150000}"/>
    <cellStyle name="Normal 54 2" xfId="6172" xr:uid="{00000000-0005-0000-0000-0000C9150000}"/>
    <cellStyle name="Normal 55" xfId="6230" xr:uid="{00000000-0005-0000-0000-0000CA150000}"/>
    <cellStyle name="Normal 55 2" xfId="6232" xr:uid="{00000000-0005-0000-0000-0000CB150000}"/>
    <cellStyle name="Normal 56" xfId="6234" xr:uid="{00000000-0005-0000-0000-0000CC150000}"/>
    <cellStyle name="Normal 56 2" xfId="6236" xr:uid="{00000000-0005-0000-0000-0000CD150000}"/>
    <cellStyle name="Normal 57" xfId="134" xr:uid="{00000000-0005-0000-0000-0000CE150000}"/>
    <cellStyle name="Normal 57 2" xfId="5187" xr:uid="{00000000-0005-0000-0000-0000CF150000}"/>
    <cellStyle name="Normal 58" xfId="6238" xr:uid="{00000000-0005-0000-0000-0000D0150000}"/>
    <cellStyle name="Normal 58 2" xfId="6240" xr:uid="{00000000-0005-0000-0000-0000D1150000}"/>
    <cellStyle name="Normal 59" xfId="6242" xr:uid="{00000000-0005-0000-0000-0000D2150000}"/>
    <cellStyle name="Normal 59 2" xfId="6193" xr:uid="{00000000-0005-0000-0000-0000D3150000}"/>
    <cellStyle name="Normal 6" xfId="349" xr:uid="{00000000-0005-0000-0000-0000D4150000}"/>
    <cellStyle name="Normal 6 2" xfId="5942" xr:uid="{00000000-0005-0000-0000-0000D5150000}"/>
    <cellStyle name="Normal 6 2 2" xfId="6243" xr:uid="{00000000-0005-0000-0000-0000D6150000}"/>
    <cellStyle name="Normal 6 2 3" xfId="7596" xr:uid="{C5F78EA1-5756-4B30-BF15-7517A8F72ECC}"/>
    <cellStyle name="Normal 6 3" xfId="5945" xr:uid="{00000000-0005-0000-0000-0000D7150000}"/>
    <cellStyle name="Normal 6 3 2" xfId="7597" xr:uid="{2E2426D7-BC3A-4E0E-9DA3-04B85152D916}"/>
    <cellStyle name="Normal 6 4" xfId="3140" xr:uid="{00000000-0005-0000-0000-0000D8150000}"/>
    <cellStyle name="Normal 6 5" xfId="3146" xr:uid="{00000000-0005-0000-0000-0000D9150000}"/>
    <cellStyle name="Normal 60" xfId="6229" xr:uid="{00000000-0005-0000-0000-0000DA150000}"/>
    <cellStyle name="Normal 60 2" xfId="6231" xr:uid="{00000000-0005-0000-0000-0000DB150000}"/>
    <cellStyle name="Normal 61" xfId="6233" xr:uid="{00000000-0005-0000-0000-0000DC150000}"/>
    <cellStyle name="Normal 61 2" xfId="6235" xr:uid="{00000000-0005-0000-0000-0000DD150000}"/>
    <cellStyle name="Normal 62" xfId="133" xr:uid="{00000000-0005-0000-0000-0000DE150000}"/>
    <cellStyle name="Normal 62 2" xfId="5186" xr:uid="{00000000-0005-0000-0000-0000DF150000}"/>
    <cellStyle name="Normal 62 3" xfId="5203" xr:uid="{00000000-0005-0000-0000-0000E0150000}"/>
    <cellStyle name="Normal 63" xfId="6237" xr:uid="{00000000-0005-0000-0000-0000E1150000}"/>
    <cellStyle name="Normal 63 2" xfId="6239" xr:uid="{00000000-0005-0000-0000-0000E2150000}"/>
    <cellStyle name="Normal 64" xfId="6241" xr:uid="{00000000-0005-0000-0000-0000E3150000}"/>
    <cellStyle name="Normal 64 2" xfId="6192" xr:uid="{00000000-0005-0000-0000-0000E4150000}"/>
    <cellStyle name="Normal 65" xfId="6245" xr:uid="{00000000-0005-0000-0000-0000E5150000}"/>
    <cellStyle name="Normal 65 2" xfId="6246" xr:uid="{00000000-0005-0000-0000-0000E6150000}"/>
    <cellStyle name="Normal 66" xfId="6248" xr:uid="{00000000-0005-0000-0000-0000E7150000}"/>
    <cellStyle name="Normal 67" xfId="6250" xr:uid="{00000000-0005-0000-0000-0000E8150000}"/>
    <cellStyle name="Normal 68" xfId="6252" xr:uid="{00000000-0005-0000-0000-0000E9150000}"/>
    <cellStyle name="Normal 69" xfId="6254" xr:uid="{00000000-0005-0000-0000-0000EA150000}"/>
    <cellStyle name="Normal 7" xfId="6255" xr:uid="{00000000-0005-0000-0000-0000EB150000}"/>
    <cellStyle name="Normal 7 2" xfId="48" xr:uid="{00000000-0005-0000-0000-0000EC150000}"/>
    <cellStyle name="Normal 7 2 2" xfId="7598" xr:uid="{F6C78763-92BE-449A-9DEA-57B2F4F470A7}"/>
    <cellStyle name="Normal 7 3" xfId="3121" xr:uid="{00000000-0005-0000-0000-0000ED150000}"/>
    <cellStyle name="Normal 7 3 2" xfId="10091" xr:uid="{1ED56BCD-F1EA-41E5-A4BD-FA35EB868EFB}"/>
    <cellStyle name="Normal 7 4" xfId="3123" xr:uid="{00000000-0005-0000-0000-0000EE150000}"/>
    <cellStyle name="Normal 70" xfId="6244" xr:uid="{00000000-0005-0000-0000-0000EF150000}"/>
    <cellStyle name="Normal 71" xfId="6247" xr:uid="{00000000-0005-0000-0000-0000F0150000}"/>
    <cellStyle name="Normal 72" xfId="6249" xr:uid="{00000000-0005-0000-0000-0000F1150000}"/>
    <cellStyle name="Normal 73" xfId="6251" xr:uid="{00000000-0005-0000-0000-0000F2150000}"/>
    <cellStyle name="Normal 74" xfId="6253" xr:uid="{00000000-0005-0000-0000-0000F3150000}"/>
    <cellStyle name="Normal 75" xfId="6257" xr:uid="{00000000-0005-0000-0000-0000F4150000}"/>
    <cellStyle name="Normal 76" xfId="6259" xr:uid="{00000000-0005-0000-0000-0000F5150000}"/>
    <cellStyle name="Normal 77" xfId="6261" xr:uid="{00000000-0005-0000-0000-0000F6150000}"/>
    <cellStyle name="Normal 78" xfId="6263" xr:uid="{00000000-0005-0000-0000-0000F7150000}"/>
    <cellStyle name="Normal 79" xfId="6265" xr:uid="{00000000-0005-0000-0000-0000F8150000}"/>
    <cellStyle name="Normal 8" xfId="6266" xr:uid="{00000000-0005-0000-0000-0000F9150000}"/>
    <cellStyle name="Normal 8 10" xfId="6267" xr:uid="{00000000-0005-0000-0000-0000FA150000}"/>
    <cellStyle name="Normal 8 10 2" xfId="2517" xr:uid="{00000000-0005-0000-0000-0000FB150000}"/>
    <cellStyle name="Normal 8 11" xfId="6268" xr:uid="{00000000-0005-0000-0000-0000FC150000}"/>
    <cellStyle name="Normal 8 11 2" xfId="221" xr:uid="{00000000-0005-0000-0000-0000FD150000}"/>
    <cellStyle name="Normal 8 12" xfId="6269" xr:uid="{00000000-0005-0000-0000-0000FE150000}"/>
    <cellStyle name="Normal 8 12 2" xfId="3479" xr:uid="{00000000-0005-0000-0000-0000FF150000}"/>
    <cellStyle name="Normal 8 13" xfId="6270" xr:uid="{00000000-0005-0000-0000-000000160000}"/>
    <cellStyle name="Normal 8 13 2" xfId="6271" xr:uid="{00000000-0005-0000-0000-000001160000}"/>
    <cellStyle name="Normal 8 14" xfId="2339" xr:uid="{00000000-0005-0000-0000-000002160000}"/>
    <cellStyle name="Normal 8 14 2" xfId="3586" xr:uid="{00000000-0005-0000-0000-000003160000}"/>
    <cellStyle name="Normal 8 15" xfId="1793" xr:uid="{00000000-0005-0000-0000-000004160000}"/>
    <cellStyle name="Normal 8 15 2" xfId="1653" xr:uid="{00000000-0005-0000-0000-000005160000}"/>
    <cellStyle name="Normal 8 16" xfId="2345" xr:uid="{00000000-0005-0000-0000-000006160000}"/>
    <cellStyle name="Normal 8 16 2" xfId="6272" xr:uid="{00000000-0005-0000-0000-000007160000}"/>
    <cellStyle name="Normal 8 17" xfId="399" xr:uid="{00000000-0005-0000-0000-000008160000}"/>
    <cellStyle name="Normal 8 17 2" xfId="6273" xr:uid="{00000000-0005-0000-0000-000009160000}"/>
    <cellStyle name="Normal 8 18" xfId="2094" xr:uid="{00000000-0005-0000-0000-00000A160000}"/>
    <cellStyle name="Normal 8 18 2" xfId="6274" xr:uid="{00000000-0005-0000-0000-00000B160000}"/>
    <cellStyle name="Normal 8 19" xfId="2348" xr:uid="{00000000-0005-0000-0000-00000C160000}"/>
    <cellStyle name="Normal 8 19 2" xfId="6275" xr:uid="{00000000-0005-0000-0000-00000D160000}"/>
    <cellStyle name="Normal 8 2" xfId="6276" xr:uid="{00000000-0005-0000-0000-00000E160000}"/>
    <cellStyle name="Normal 8 2 2" xfId="6277" xr:uid="{00000000-0005-0000-0000-00000F160000}"/>
    <cellStyle name="Normal 8 2 2 2" xfId="7599" xr:uid="{82D1FA3C-92DC-4500-A981-A260657C54A2}"/>
    <cellStyle name="Normal 8 2 3" xfId="6278" xr:uid="{00000000-0005-0000-0000-000010160000}"/>
    <cellStyle name="Normal 8 2 3 2" xfId="10092" xr:uid="{C205B74C-457E-4662-AF75-610495422F65}"/>
    <cellStyle name="Normal 8 20" xfId="1792" xr:uid="{00000000-0005-0000-0000-000011160000}"/>
    <cellStyle name="Normal 8 20 2" xfId="1652" xr:uid="{00000000-0005-0000-0000-000012160000}"/>
    <cellStyle name="Normal 8 21" xfId="2344" xr:uid="{00000000-0005-0000-0000-000013160000}"/>
    <cellStyle name="Normal 8 21 2" xfId="7600" xr:uid="{837AED80-AAC9-46DE-ACE4-91EEDEEE956A}"/>
    <cellStyle name="Normal 8 22" xfId="398" xr:uid="{00000000-0005-0000-0000-000014160000}"/>
    <cellStyle name="Normal 8 22 2" xfId="10093" xr:uid="{2AF64BD3-4758-46A6-ABF1-6C6D4822A4AF}"/>
    <cellStyle name="Normal 8 3" xfId="6279" xr:uid="{00000000-0005-0000-0000-000015160000}"/>
    <cellStyle name="Normal 8 3 2" xfId="6280" xr:uid="{00000000-0005-0000-0000-000016160000}"/>
    <cellStyle name="Normal 8 4" xfId="4803" xr:uid="{00000000-0005-0000-0000-000017160000}"/>
    <cellStyle name="Normal 8 4 2" xfId="6281" xr:uid="{00000000-0005-0000-0000-000018160000}"/>
    <cellStyle name="Normal 8 5" xfId="4805" xr:uid="{00000000-0005-0000-0000-000019160000}"/>
    <cellStyle name="Normal 8 5 2" xfId="3579" xr:uid="{00000000-0005-0000-0000-00001A160000}"/>
    <cellStyle name="Normal 8 6" xfId="6282" xr:uid="{00000000-0005-0000-0000-00001B160000}"/>
    <cellStyle name="Normal 8 6 2" xfId="6283" xr:uid="{00000000-0005-0000-0000-00001C160000}"/>
    <cellStyle name="Normal 8 7" xfId="360" xr:uid="{00000000-0005-0000-0000-00001D160000}"/>
    <cellStyle name="Normal 8 7 2" xfId="6284" xr:uid="{00000000-0005-0000-0000-00001E160000}"/>
    <cellStyle name="Normal 8 8" xfId="6285" xr:uid="{00000000-0005-0000-0000-00001F160000}"/>
    <cellStyle name="Normal 8 8 2" xfId="6286" xr:uid="{00000000-0005-0000-0000-000020160000}"/>
    <cellStyle name="Normal 8 9" xfId="6287" xr:uid="{00000000-0005-0000-0000-000021160000}"/>
    <cellStyle name="Normal 8 9 2" xfId="6288" xr:uid="{00000000-0005-0000-0000-000022160000}"/>
    <cellStyle name="Normal 80" xfId="6256" xr:uid="{00000000-0005-0000-0000-000023160000}"/>
    <cellStyle name="Normal 81" xfId="6258" xr:uid="{00000000-0005-0000-0000-000024160000}"/>
    <cellStyle name="Normal 81 2" xfId="6289" xr:uid="{00000000-0005-0000-0000-000025160000}"/>
    <cellStyle name="Normal 81 3" xfId="6290" xr:uid="{00000000-0005-0000-0000-000026160000}"/>
    <cellStyle name="Normal 82" xfId="6260" xr:uid="{00000000-0005-0000-0000-000027160000}"/>
    <cellStyle name="Normal 82 2" xfId="4018" xr:uid="{00000000-0005-0000-0000-000028160000}"/>
    <cellStyle name="Normal 82 2 2" xfId="4020" xr:uid="{00000000-0005-0000-0000-000029160000}"/>
    <cellStyle name="Normal 82 2 3" xfId="4024" xr:uid="{00000000-0005-0000-0000-00002A160000}"/>
    <cellStyle name="Normal 82 2 3 2" xfId="10094" xr:uid="{D3F6C3B7-B236-4C05-97FF-181F5366B5A3}"/>
    <cellStyle name="Normal 82 3" xfId="2533" xr:uid="{00000000-0005-0000-0000-00002B160000}"/>
    <cellStyle name="Normal 82 3 2" xfId="10095" xr:uid="{90E14D77-E31A-4C3B-977F-CE955FFEC3CB}"/>
    <cellStyle name="Normal 82 4" xfId="2367" xr:uid="{00000000-0005-0000-0000-00002C160000}"/>
    <cellStyle name="Normal 83" xfId="6262" xr:uid="{00000000-0005-0000-0000-00002D160000}"/>
    <cellStyle name="Normal 83 2" xfId="4444" xr:uid="{00000000-0005-0000-0000-00002E160000}"/>
    <cellStyle name="Normal 83 3" xfId="2540" xr:uid="{00000000-0005-0000-0000-00002F160000}"/>
    <cellStyle name="Normal 83 4" xfId="2373" xr:uid="{00000000-0005-0000-0000-000030160000}"/>
    <cellStyle name="Normal 83 4 2" xfId="10096" xr:uid="{DCCCD974-040F-47C1-8ED1-25C78E1AF3E1}"/>
    <cellStyle name="Normal 83_TPM_CTB YE'09" xfId="1980" xr:uid="{00000000-0005-0000-0000-000031160000}"/>
    <cellStyle name="Normal 84" xfId="6264" xr:uid="{00000000-0005-0000-0000-000032160000}"/>
    <cellStyle name="Normal 84 2" xfId="3705" xr:uid="{00000000-0005-0000-0000-000033160000}"/>
    <cellStyle name="Normal 84 2 2" xfId="5659" xr:uid="{00000000-0005-0000-0000-000034160000}"/>
    <cellStyle name="Normal 84 2 2 2" xfId="10097" xr:uid="{E6ACE08B-6482-4105-A518-98A48EBA01C5}"/>
    <cellStyle name="Normal 84 3" xfId="1131" xr:uid="{00000000-0005-0000-0000-000035160000}"/>
    <cellStyle name="Normal 85" xfId="6292" xr:uid="{00000000-0005-0000-0000-000036160000}"/>
    <cellStyle name="Normal 85 2" xfId="4842" xr:uid="{00000000-0005-0000-0000-000037160000}"/>
    <cellStyle name="Normal 85 3" xfId="1280" xr:uid="{00000000-0005-0000-0000-000038160000}"/>
    <cellStyle name="Normal 85 3 2" xfId="10098" xr:uid="{AE8E5195-48B7-431E-9637-DE1B9F26276D}"/>
    <cellStyle name="Normal 85 4" xfId="1287" xr:uid="{00000000-0005-0000-0000-000039160000}"/>
    <cellStyle name="Normal 86" xfId="828" xr:uid="{00000000-0005-0000-0000-00003A160000}"/>
    <cellStyle name="Normal 86 2" xfId="6294" xr:uid="{00000000-0005-0000-0000-00003B160000}"/>
    <cellStyle name="Normal 86 3" xfId="6296" xr:uid="{00000000-0005-0000-0000-00003C160000}"/>
    <cellStyle name="Normal 86 3 2" xfId="10099" xr:uid="{CCE79C08-B844-4978-9646-96CA59E1AA51}"/>
    <cellStyle name="Normal 86 4" xfId="7601" xr:uid="{2CF8800E-6A14-4F94-B46A-818047E9478D}"/>
    <cellStyle name="Normal 87" xfId="1911" xr:uid="{00000000-0005-0000-0000-00003D160000}"/>
    <cellStyle name="Normal 87 2" xfId="1308" xr:uid="{00000000-0005-0000-0000-00003E160000}"/>
    <cellStyle name="Normal 87 2 2" xfId="10100" xr:uid="{13A5C4D9-2607-477C-912A-83481E4EC466}"/>
    <cellStyle name="Normal 87 3" xfId="1915" xr:uid="{00000000-0005-0000-0000-00003F160000}"/>
    <cellStyle name="Normal 87 4" xfId="7602" xr:uid="{9627C002-801E-4CE2-942B-3A93A97B7918}"/>
    <cellStyle name="Normal 88" xfId="1328" xr:uid="{00000000-0005-0000-0000-000040160000}"/>
    <cellStyle name="Normal 88 2" xfId="3325" xr:uid="{00000000-0005-0000-0000-000041160000}"/>
    <cellStyle name="Normal 88 2 2" xfId="7604" xr:uid="{73B60E73-07D3-4053-A6C9-39237486EF7C}"/>
    <cellStyle name="Normal 88 3" xfId="3328" xr:uid="{00000000-0005-0000-0000-000042160000}"/>
    <cellStyle name="Normal 88 3 2" xfId="10101" xr:uid="{73F379DB-E4EB-46AE-A0E0-ADA2A4158488}"/>
    <cellStyle name="Normal 88 4" xfId="3330" xr:uid="{00000000-0005-0000-0000-000043160000}"/>
    <cellStyle name="Normal 88 4 2" xfId="10102" xr:uid="{5A8B0A95-9406-4534-988C-8B9D9054E991}"/>
    <cellStyle name="Normal 88 5" xfId="7603" xr:uid="{23C273F0-96DD-4CE1-8836-3DBD6FE9AB0E}"/>
    <cellStyle name="Normal 89" xfId="1923" xr:uid="{00000000-0005-0000-0000-000044160000}"/>
    <cellStyle name="Normal 89 2" xfId="4975" xr:uid="{00000000-0005-0000-0000-000045160000}"/>
    <cellStyle name="Normal 89 2 2" xfId="1730" xr:uid="{00000000-0005-0000-0000-000046160000}"/>
    <cellStyle name="Normal 89 2 2 2" xfId="10103" xr:uid="{851D8661-9104-44FE-8902-E725A67F121F}"/>
    <cellStyle name="Normal 89 3" xfId="4978" xr:uid="{00000000-0005-0000-0000-000047160000}"/>
    <cellStyle name="Normal 89 3 2" xfId="10104" xr:uid="{85F1C068-43CA-4B5D-835C-E86E0551552C}"/>
    <cellStyle name="Normal 89 4" xfId="4982" xr:uid="{00000000-0005-0000-0000-000048160000}"/>
    <cellStyle name="Normal 89 4 2" xfId="10105" xr:uid="{8BA81BA5-37F4-40B5-B9E7-5047DC61523A}"/>
    <cellStyle name="Normal 9" xfId="6297" xr:uid="{00000000-0005-0000-0000-000049160000}"/>
    <cellStyle name="Normal 9 2" xfId="3977" xr:uid="{00000000-0005-0000-0000-00004A160000}"/>
    <cellStyle name="Normal 9 2 2" xfId="6298" xr:uid="{00000000-0005-0000-0000-00004B160000}"/>
    <cellStyle name="Normal 9 2 2 2" xfId="10106" xr:uid="{06E8A2A9-24B9-429D-9137-0468FC00EF80}"/>
    <cellStyle name="Normal 9 2 3" xfId="7605" xr:uid="{48741950-D0B6-4FE4-893F-000889FC777A}"/>
    <cellStyle name="Normal 9 3" xfId="3980" xr:uid="{00000000-0005-0000-0000-00004C160000}"/>
    <cellStyle name="Normal 9 3 2" xfId="2621" xr:uid="{00000000-0005-0000-0000-00004D160000}"/>
    <cellStyle name="Normal 9 3 3" xfId="7606" xr:uid="{DD74016C-0F3E-41E4-88C8-CA5B654CE454}"/>
    <cellStyle name="Normal 9 4" xfId="3982" xr:uid="{00000000-0005-0000-0000-00004E160000}"/>
    <cellStyle name="Normal 9 4 2" xfId="6299" xr:uid="{00000000-0005-0000-0000-00004F160000}"/>
    <cellStyle name="Normal 9 5" xfId="3985" xr:uid="{00000000-0005-0000-0000-000050160000}"/>
    <cellStyle name="Normal 9 5 2" xfId="3065" xr:uid="{00000000-0005-0000-0000-000051160000}"/>
    <cellStyle name="Normal 9 6" xfId="6300" xr:uid="{00000000-0005-0000-0000-000052160000}"/>
    <cellStyle name="Normal 9 6 2" xfId="6301" xr:uid="{00000000-0005-0000-0000-000053160000}"/>
    <cellStyle name="Normal 9 7" xfId="6302" xr:uid="{00000000-0005-0000-0000-000054160000}"/>
    <cellStyle name="Normal 9 8" xfId="2944" xr:uid="{00000000-0005-0000-0000-000055160000}"/>
    <cellStyle name="Normal 90" xfId="6291" xr:uid="{00000000-0005-0000-0000-000056160000}"/>
    <cellStyle name="Normal 90 2" xfId="4841" xr:uid="{00000000-0005-0000-0000-000057160000}"/>
    <cellStyle name="Normal 90 2 2" xfId="10107" xr:uid="{8105FB63-784D-4709-8EA2-16FB1DF5A98A}"/>
    <cellStyle name="Normal 90 3" xfId="1279" xr:uid="{00000000-0005-0000-0000-000058160000}"/>
    <cellStyle name="Normal 91" xfId="827" xr:uid="{00000000-0005-0000-0000-000059160000}"/>
    <cellStyle name="Normal 91 2" xfId="6293" xr:uid="{00000000-0005-0000-0000-00005A160000}"/>
    <cellStyle name="Normal 91 2 2" xfId="10108" xr:uid="{1D198F13-8CA2-4F95-BA7F-079395C44E9A}"/>
    <cellStyle name="Normal 91 3" xfId="6295" xr:uid="{00000000-0005-0000-0000-00005B160000}"/>
    <cellStyle name="Normal 91 3 2" xfId="10109" xr:uid="{66EE8AC7-B5BE-4243-B5DA-AA06F3B801A6}"/>
    <cellStyle name="Normal 92" xfId="1910" xr:uid="{00000000-0005-0000-0000-00005C160000}"/>
    <cellStyle name="Normal 92 2" xfId="1307" xr:uid="{00000000-0005-0000-0000-00005D160000}"/>
    <cellStyle name="Normal 92 2 2" xfId="10110" xr:uid="{5F5A939A-B36C-4A1A-8CD8-AAA034F8A709}"/>
    <cellStyle name="Normal 92 3" xfId="1914" xr:uid="{00000000-0005-0000-0000-00005E160000}"/>
    <cellStyle name="Normal 92 3 2" xfId="10111" xr:uid="{E4F60AE6-E6CC-457B-AAD7-EE8E08354C6B}"/>
    <cellStyle name="Normal 92 4" xfId="714" xr:uid="{00000000-0005-0000-0000-00005F160000}"/>
    <cellStyle name="Normal 92 4 2" xfId="10968" xr:uid="{CC23D14E-0791-40F7-ADC9-EACF2FF243A6}"/>
    <cellStyle name="Normal 92 5" xfId="7607" xr:uid="{BDA89EFF-0D1B-4EAE-90E0-5BE19A7D7B9D}"/>
    <cellStyle name="Normal 93" xfId="1327" xr:uid="{00000000-0005-0000-0000-000060160000}"/>
    <cellStyle name="Normal 93 2" xfId="3324" xr:uid="{00000000-0005-0000-0000-000061160000}"/>
    <cellStyle name="Normal 93 2 2" xfId="10112" xr:uid="{3207E2BF-321F-49F2-97F6-BB7AC666E0D2}"/>
    <cellStyle name="Normal 93 3" xfId="3327" xr:uid="{00000000-0005-0000-0000-000062160000}"/>
    <cellStyle name="Normal 94" xfId="1922" xr:uid="{00000000-0005-0000-0000-000063160000}"/>
    <cellStyle name="Normal 94 2" xfId="4974" xr:uid="{00000000-0005-0000-0000-000064160000}"/>
    <cellStyle name="Normal 94 2 2" xfId="1729" xr:uid="{00000000-0005-0000-0000-000065160000}"/>
    <cellStyle name="Normal 94 2 2 2" xfId="10114" xr:uid="{45337011-C7C6-483E-A523-3FAE798B6843}"/>
    <cellStyle name="Normal 94 2 3" xfId="10113" xr:uid="{971D58BD-25AB-4A5A-A36D-745EA09ED6A6}"/>
    <cellStyle name="Normal 94 3" xfId="4977" xr:uid="{00000000-0005-0000-0000-000066160000}"/>
    <cellStyle name="Normal 94 3 2" xfId="10115" xr:uid="{1580A21F-6196-488A-B77D-4C91A4A56C1F}"/>
    <cellStyle name="Normal 94 4" xfId="7608" xr:uid="{DD8768AB-22D3-45B1-9E92-0D6666EBAABC}"/>
    <cellStyle name="Normal 95" xfId="415" xr:uid="{00000000-0005-0000-0000-000067160000}"/>
    <cellStyle name="Normal 95 2" xfId="6303" xr:uid="{00000000-0005-0000-0000-000068160000}"/>
    <cellStyle name="Normal 95 2 2" xfId="10116" xr:uid="{C167153B-1346-4EB0-B41C-32D1ECD6D1D1}"/>
    <cellStyle name="Normal 95 3" xfId="6304" xr:uid="{00000000-0005-0000-0000-000069160000}"/>
    <cellStyle name="Normal 95 4" xfId="7609" xr:uid="{EC4EABE7-4BC6-43BA-A6B4-B6895966923F}"/>
    <cellStyle name="Normal 96" xfId="1866" xr:uid="{00000000-0005-0000-0000-00006A160000}"/>
    <cellStyle name="Normal 96 2" xfId="6305" xr:uid="{00000000-0005-0000-0000-00006B160000}"/>
    <cellStyle name="Normal 96 2 2" xfId="6306" xr:uid="{00000000-0005-0000-0000-00006C160000}"/>
    <cellStyle name="Normal 96 2 2 2" xfId="10118" xr:uid="{D85FCA5E-DFDD-483F-9368-2EEA96F38678}"/>
    <cellStyle name="Normal 96 2 3" xfId="6307" xr:uid="{00000000-0005-0000-0000-00006D160000}"/>
    <cellStyle name="Normal 96 2 3 2" xfId="10119" xr:uid="{2FDCAF28-BB2D-49E3-B0B0-B84458228A81}"/>
    <cellStyle name="Normal 96 2 4" xfId="10117" xr:uid="{01195450-64EA-4E81-85A5-C3A69618B615}"/>
    <cellStyle name="Normal 96 3" xfId="6308" xr:uid="{00000000-0005-0000-0000-00006E160000}"/>
    <cellStyle name="Normal 96 3 2" xfId="10120" xr:uid="{351D2665-D1C5-4F23-9927-2C0D3C3C6215}"/>
    <cellStyle name="Normal 96 4" xfId="6309" xr:uid="{00000000-0005-0000-0000-00006F160000}"/>
    <cellStyle name="Normal 96 5" xfId="6310" xr:uid="{00000000-0005-0000-0000-000070160000}"/>
    <cellStyle name="Normal 96 5 2" xfId="10971" xr:uid="{3FA996B0-682B-400B-A50A-2F3890DF78C7}"/>
    <cellStyle name="Normal 96 6" xfId="7610" xr:uid="{BA73541C-1A84-48E9-B6B5-FF92C5D9DD14}"/>
    <cellStyle name="Normal 97" xfId="489" xr:uid="{00000000-0005-0000-0000-000071160000}"/>
    <cellStyle name="Normal 97 2" xfId="6311" xr:uid="{00000000-0005-0000-0000-000072160000}"/>
    <cellStyle name="Normal 97 3" xfId="6312" xr:uid="{00000000-0005-0000-0000-000073160000}"/>
    <cellStyle name="Normal 97 4" xfId="7611" xr:uid="{89C6A2F9-A853-4F0F-8A99-9484E13A260F}"/>
    <cellStyle name="Normal 98" xfId="1934" xr:uid="{00000000-0005-0000-0000-000074160000}"/>
    <cellStyle name="Normal 98 2" xfId="6313" xr:uid="{00000000-0005-0000-0000-000075160000}"/>
    <cellStyle name="Normal 98 2 2" xfId="10121" xr:uid="{0D03B469-DA94-4780-A0AC-F564D1B2843C}"/>
    <cellStyle name="Normal 98 3" xfId="6314" xr:uid="{00000000-0005-0000-0000-000076160000}"/>
    <cellStyle name="Normal 98 4" xfId="7612" xr:uid="{2F75DDAF-E0B7-46FF-96D5-150A3AB6FF36}"/>
    <cellStyle name="Normal 99" xfId="1936" xr:uid="{00000000-0005-0000-0000-000077160000}"/>
    <cellStyle name="Normal 99 2" xfId="6315" xr:uid="{00000000-0005-0000-0000-000078160000}"/>
    <cellStyle name="Normal 99 2 2" xfId="6316" xr:uid="{00000000-0005-0000-0000-000079160000}"/>
    <cellStyle name="Normal 99 2 2 2" xfId="10123" xr:uid="{E89AB26F-DDA7-4A92-BC8C-9DE2D8560A7D}"/>
    <cellStyle name="Normal 99 2 3" xfId="10122" xr:uid="{F85418FA-238F-4CAE-A9C2-DEB23BAC2EE7}"/>
    <cellStyle name="Normal 99 3" xfId="6317" xr:uid="{00000000-0005-0000-0000-00007A160000}"/>
    <cellStyle name="Normal 99 3 2" xfId="10124" xr:uid="{2E6DF7B3-6179-4C5A-B089-C5C0E3C59E75}"/>
    <cellStyle name="Normal 99 4" xfId="7613" xr:uid="{ECDA84F6-0C13-4C3C-887F-AECB8430320D}"/>
    <cellStyle name="Normal_BS&amp;PLT Q1'2006" xfId="6318" xr:uid="{00000000-0005-0000-0000-00007B160000}"/>
    <cellStyle name="Normal_bs-plt" xfId="5935" xr:uid="{00000000-0005-0000-0000-00007C160000}"/>
    <cellStyle name="Normale_sc_azione" xfId="1834" xr:uid="{00000000-0005-0000-0000-00007D160000}"/>
    <cellStyle name="Note 10 2" xfId="6319" xr:uid="{00000000-0005-0000-0000-00007E160000}"/>
    <cellStyle name="Note 10 2 2" xfId="10125" xr:uid="{5E470FF1-91ED-40B5-8D26-D6375F3B366C}"/>
    <cellStyle name="Note 11 2" xfId="6320" xr:uid="{00000000-0005-0000-0000-00007F160000}"/>
    <cellStyle name="Note 11 2 2" xfId="10126" xr:uid="{2EFF78AE-1A4E-4271-B44E-B73BBAE3BF1D}"/>
    <cellStyle name="Note 12 2" xfId="6006" xr:uid="{00000000-0005-0000-0000-000080160000}"/>
    <cellStyle name="Note 12 2 2" xfId="10127" xr:uid="{47640A81-2B25-409D-98C3-88205B5F4FD8}"/>
    <cellStyle name="Note 13 2" xfId="979" xr:uid="{00000000-0005-0000-0000-000081160000}"/>
    <cellStyle name="Note 13 2 2" xfId="10128" xr:uid="{350478D2-2152-4CAB-87AB-11658A3E21DE}"/>
    <cellStyle name="Note 14 2" xfId="5676" xr:uid="{00000000-0005-0000-0000-000082160000}"/>
    <cellStyle name="Note 14 2 2" xfId="10129" xr:uid="{FCC58BB0-88D2-4A8E-8FA6-D585FC49F114}"/>
    <cellStyle name="Note 15 2" xfId="1159" xr:uid="{00000000-0005-0000-0000-000083160000}"/>
    <cellStyle name="Note 15 2 2" xfId="10130" xr:uid="{497A041D-0CCB-4413-9FC3-E287C151C1D3}"/>
    <cellStyle name="Note 16 2" xfId="5955" xr:uid="{00000000-0005-0000-0000-000084160000}"/>
    <cellStyle name="Note 16 2 2" xfId="10131" xr:uid="{A352D0E6-6960-49C3-9581-8BFFCCBB0722}"/>
    <cellStyle name="Note 17 2" xfId="953" xr:uid="{00000000-0005-0000-0000-000085160000}"/>
    <cellStyle name="Note 17 2 2" xfId="10132" xr:uid="{0FBA9501-5988-4D96-8CD2-707AA04FB474}"/>
    <cellStyle name="Note 2" xfId="6321" xr:uid="{00000000-0005-0000-0000-000086160000}"/>
    <cellStyle name="Note 2 10" xfId="5838" xr:uid="{00000000-0005-0000-0000-000087160000}"/>
    <cellStyle name="Note 2 10 2" xfId="10133" xr:uid="{EDD09E71-0B22-40E1-81A9-37546DEBBA66}"/>
    <cellStyle name="Note 2 11" xfId="6322" xr:uid="{00000000-0005-0000-0000-000088160000}"/>
    <cellStyle name="Note 2 11 2" xfId="10134" xr:uid="{A721B70E-8AC3-45D0-A660-9AC17337F24F}"/>
    <cellStyle name="Note 2 12" xfId="6323" xr:uid="{00000000-0005-0000-0000-000089160000}"/>
    <cellStyle name="Note 2 12 2" xfId="10135" xr:uid="{3688A074-CA65-41CF-AB69-B1B6822B6B29}"/>
    <cellStyle name="Note 2 13" xfId="6324" xr:uid="{00000000-0005-0000-0000-00008A160000}"/>
    <cellStyle name="Note 2 13 2" xfId="10136" xr:uid="{7AE06E43-0D2B-46D0-A7F8-71CE97A55359}"/>
    <cellStyle name="Note 2 14" xfId="6325" xr:uid="{00000000-0005-0000-0000-00008B160000}"/>
    <cellStyle name="Note 2 14 2" xfId="10137" xr:uid="{B99848C1-879B-4FCF-B1AE-C02BF80B8EF2}"/>
    <cellStyle name="Note 2 15" xfId="2240" xr:uid="{00000000-0005-0000-0000-00008C160000}"/>
    <cellStyle name="Note 2 15 2" xfId="10138" xr:uid="{BE664468-7737-46DA-A7FA-8DE182749557}"/>
    <cellStyle name="Note 2 16" xfId="2252" xr:uid="{00000000-0005-0000-0000-00008D160000}"/>
    <cellStyle name="Note 2 16 2" xfId="10139" xr:uid="{B3BB3C59-BFB7-435B-9642-EDB0EED62209}"/>
    <cellStyle name="Note 2 17" xfId="6326" xr:uid="{00000000-0005-0000-0000-00008E160000}"/>
    <cellStyle name="Note 2 17 2" xfId="10140" xr:uid="{7EA63718-61E9-4EA3-94F7-063096C04703}"/>
    <cellStyle name="Note 2 18" xfId="6327" xr:uid="{00000000-0005-0000-0000-00008F160000}"/>
    <cellStyle name="Note 2 18 2" xfId="10141" xr:uid="{E05535F9-DD44-43CE-A301-C5533D5EE8A8}"/>
    <cellStyle name="Note 2 19" xfId="3916" xr:uid="{00000000-0005-0000-0000-000090160000}"/>
    <cellStyle name="Note 2 19 2" xfId="10142" xr:uid="{DADF7AA7-0786-4974-9DA1-8783F8454F5D}"/>
    <cellStyle name="Note 2 2" xfId="1396" xr:uid="{00000000-0005-0000-0000-000091160000}"/>
    <cellStyle name="Note 2 2 2" xfId="1619" xr:uid="{00000000-0005-0000-0000-000092160000}"/>
    <cellStyle name="Note 2 2 2 2" xfId="10144" xr:uid="{EB60CF9A-3BF6-4133-B245-2394C95C4E2F}"/>
    <cellStyle name="Note 2 2 3" xfId="3734" xr:uid="{00000000-0005-0000-0000-000093160000}"/>
    <cellStyle name="Note 2 2 3 2" xfId="10145" xr:uid="{82B2107E-E4BF-44EA-A605-75CE4E92A8DD}"/>
    <cellStyle name="Note 2 2 4" xfId="10143" xr:uid="{BA0F77A2-53BD-4150-BC84-4C1713165A68}"/>
    <cellStyle name="Note 2 20" xfId="2239" xr:uid="{00000000-0005-0000-0000-000094160000}"/>
    <cellStyle name="Note 2 20 2" xfId="10146" xr:uid="{17676894-54DB-4ED3-BDF6-80149FE66BFF}"/>
    <cellStyle name="Note 2 21" xfId="7614" xr:uid="{121DF91A-573C-48E9-AA83-53FD3E7CD4DC}"/>
    <cellStyle name="Note 2 3" xfId="1967" xr:uid="{00000000-0005-0000-0000-000095160000}"/>
    <cellStyle name="Note 2 3 2" xfId="10147" xr:uid="{B6273BD0-C285-46E6-8642-62E860396A24}"/>
    <cellStyle name="Note 2 4" xfId="6329" xr:uid="{00000000-0005-0000-0000-000096160000}"/>
    <cellStyle name="Note 2 4 2" xfId="10148" xr:uid="{C3FF4C96-AAA2-40F5-BFD7-D1B04C090255}"/>
    <cellStyle name="Note 2 5" xfId="5562" xr:uid="{00000000-0005-0000-0000-000097160000}"/>
    <cellStyle name="Note 2 5 2" xfId="10149" xr:uid="{3993E8F8-1657-48D5-9C8F-49716844A68A}"/>
    <cellStyle name="Note 2 6" xfId="6330" xr:uid="{00000000-0005-0000-0000-000098160000}"/>
    <cellStyle name="Note 2 6 2" xfId="10150" xr:uid="{9C07B177-77A5-4DA8-9981-571274DAC870}"/>
    <cellStyle name="Note 2 7" xfId="6331" xr:uid="{00000000-0005-0000-0000-000099160000}"/>
    <cellStyle name="Note 2 7 2" xfId="10151" xr:uid="{11E5F86A-177B-4D5C-A816-4E2622FC2AC5}"/>
    <cellStyle name="Note 2 8" xfId="6332" xr:uid="{00000000-0005-0000-0000-00009A160000}"/>
    <cellStyle name="Note 2 8 2" xfId="10152" xr:uid="{2D97BFFD-4AC9-45F9-8C47-4BDDC71857DB}"/>
    <cellStyle name="Note 2 9" xfId="5408" xr:uid="{00000000-0005-0000-0000-00009B160000}"/>
    <cellStyle name="Note 2 9 2" xfId="10153" xr:uid="{FC0CB38F-55E7-45A6-A4D3-63A60F84A805}"/>
    <cellStyle name="Note 3" xfId="693" xr:uid="{00000000-0005-0000-0000-00009C160000}"/>
    <cellStyle name="Note 3 2" xfId="6333" xr:uid="{00000000-0005-0000-0000-00009D160000}"/>
    <cellStyle name="Note 3 2 2" xfId="10154" xr:uid="{95CAF3FB-FAE6-4326-BDEC-2228E72C6F61}"/>
    <cellStyle name="Note 3 3" xfId="7615" xr:uid="{4D4029B8-FD62-4A72-8685-7373D8BF4430}"/>
    <cellStyle name="Note 4" xfId="6334" xr:uid="{00000000-0005-0000-0000-00009E160000}"/>
    <cellStyle name="Note 4 2" xfId="6335" xr:uid="{00000000-0005-0000-0000-00009F160000}"/>
    <cellStyle name="Note 4 2 2" xfId="10156" xr:uid="{A744A112-9F20-4D59-9E92-C436E465CDC7}"/>
    <cellStyle name="Note 4 3" xfId="10155" xr:uid="{C0BEC639-98B9-4CF1-8E37-13776D887F26}"/>
    <cellStyle name="Note 5" xfId="6336" xr:uid="{00000000-0005-0000-0000-0000A0160000}"/>
    <cellStyle name="Note 5 2" xfId="6338" xr:uid="{00000000-0005-0000-0000-0000A1160000}"/>
    <cellStyle name="Note 5 2 2" xfId="10158" xr:uid="{E7318CDE-1E4C-4DFD-BD87-0236012C710C}"/>
    <cellStyle name="Note 5 3" xfId="10157" xr:uid="{B52077CB-0963-4792-B72C-37624E20FBDF}"/>
    <cellStyle name="Note 6" xfId="6339" xr:uid="{00000000-0005-0000-0000-0000A2160000}"/>
    <cellStyle name="Note 6 2" xfId="6340" xr:uid="{00000000-0005-0000-0000-0000A3160000}"/>
    <cellStyle name="Note 6 2 2" xfId="10160" xr:uid="{2E8C101A-BAC7-4F44-9318-B3E45837C436}"/>
    <cellStyle name="Note 6 3" xfId="10159" xr:uid="{D071D59E-23F9-44FF-97F8-7F559FAF19BF}"/>
    <cellStyle name="Note 7" xfId="6341" xr:uid="{00000000-0005-0000-0000-0000A4160000}"/>
    <cellStyle name="Note 7 2" xfId="6342" xr:uid="{00000000-0005-0000-0000-0000A5160000}"/>
    <cellStyle name="Note 7 2 2" xfId="10162" xr:uid="{59E14D80-985C-496D-B8B2-871372FB27D1}"/>
    <cellStyle name="Note 7 3" xfId="10161" xr:uid="{DE578112-4FFE-4866-9AD6-A38DC4BC13DE}"/>
    <cellStyle name="Note 8" xfId="6343" xr:uid="{00000000-0005-0000-0000-0000A6160000}"/>
    <cellStyle name="Note 8 2" xfId="6344" xr:uid="{00000000-0005-0000-0000-0000A7160000}"/>
    <cellStyle name="Note 8 2 2" xfId="10164" xr:uid="{4DB19CA2-10F2-4FE0-87C6-69AC1E03355E}"/>
    <cellStyle name="Note 8 3" xfId="10163" xr:uid="{EEA0FC3D-5543-4436-A30E-11D4720EA13E}"/>
    <cellStyle name="Note 9 2" xfId="6345" xr:uid="{00000000-0005-0000-0000-0000A8160000}"/>
    <cellStyle name="Note 9 2 2" xfId="10165" xr:uid="{4DF553B4-6CE4-4E2D-A9A8-37BB7DDB2529}"/>
    <cellStyle name="oft Excel]_x000d__x000a_Comment=The open=/f lines load custom functions into the Paste Function list._x000d__x000a_Maximized=3_x000d__x000a_Basics=1_x000d__x000a_A" xfId="2871" xr:uid="{00000000-0005-0000-0000-0000A9160000}"/>
    <cellStyle name="oft Excel]_x000d__x000a_Comment=The open=/f lines load custom functions into the Paste Function list._x000d__x000a_Maximized=3_x000d__x000a_Basics=1_x000d__x000a_A 10" xfId="6347" xr:uid="{00000000-0005-0000-0000-0000AA160000}"/>
    <cellStyle name="oft Excel]_x000d__x000a_Comment=The open=/f lines load custom functions into the Paste Function list._x000d__x000a_Maximized=3_x000d__x000a_Basics=1_x000d__x000a_A 10 2" xfId="10166" xr:uid="{6D98A80F-FAAC-4579-B924-9E62A70C3542}"/>
    <cellStyle name="oft Excel]_x000d__x000a_Comment=The open=/f lines load custom functions into the Paste Function list._x000d__x000a_Maximized=3_x000d__x000a_Basics=1_x000d__x000a_A 11" xfId="6348" xr:uid="{00000000-0005-0000-0000-0000AB160000}"/>
    <cellStyle name="oft Excel]_x000d__x000a_Comment=The open=/f lines load custom functions into the Paste Function list._x000d__x000a_Maximized=3_x000d__x000a_Basics=1_x000d__x000a_A 11 2" xfId="10167" xr:uid="{3171CC03-8D08-44B2-98E3-14AF252551AC}"/>
    <cellStyle name="oft Excel]_x000d__x000a_Comment=The open=/f lines load custom functions into the Paste Function list._x000d__x000a_Maximized=3_x000d__x000a_Basics=1_x000d__x000a_A 12" xfId="6349" xr:uid="{00000000-0005-0000-0000-0000AC160000}"/>
    <cellStyle name="oft Excel]_x000d__x000a_Comment=The open=/f lines load custom functions into the Paste Function list._x000d__x000a_Maximized=3_x000d__x000a_Basics=1_x000d__x000a_A 12 2" xfId="10168" xr:uid="{54C791F7-FBD5-4BA1-8902-38B1F661FD49}"/>
    <cellStyle name="oft Excel]_x000d__x000a_Comment=The open=/f lines load custom functions into the Paste Function list._x000d__x000a_Maximized=3_x000d__x000a_Basics=1_x000d__x000a_A 13" xfId="6350" xr:uid="{00000000-0005-0000-0000-0000AD160000}"/>
    <cellStyle name="oft Excel]_x000d__x000a_Comment=The open=/f lines load custom functions into the Paste Function list._x000d__x000a_Maximized=3_x000d__x000a_Basics=1_x000d__x000a_A 13 2" xfId="10169" xr:uid="{A345C148-2A59-48D3-AC8E-EDD5775352F9}"/>
    <cellStyle name="oft Excel]_x000d__x000a_Comment=The open=/f lines load custom functions into the Paste Function list._x000d__x000a_Maximized=3_x000d__x000a_Basics=1_x000d__x000a_A 14" xfId="6351" xr:uid="{00000000-0005-0000-0000-0000AE160000}"/>
    <cellStyle name="oft Excel]_x000d__x000a_Comment=The open=/f lines load custom functions into the Paste Function list._x000d__x000a_Maximized=3_x000d__x000a_Basics=1_x000d__x000a_A 14 2" xfId="10170" xr:uid="{FE5C0594-1C7F-4128-9A6A-40976E0ECDF4}"/>
    <cellStyle name="oft Excel]_x000d__x000a_Comment=The open=/f lines load custom functions into the Paste Function list._x000d__x000a_Maximized=3_x000d__x000a_Basics=1_x000d__x000a_A 15" xfId="6352" xr:uid="{00000000-0005-0000-0000-0000AF160000}"/>
    <cellStyle name="oft Excel]_x000d__x000a_Comment=The open=/f lines load custom functions into the Paste Function list._x000d__x000a_Maximized=3_x000d__x000a_Basics=1_x000d__x000a_A 15 2" xfId="10171" xr:uid="{DF2E7A90-23CF-4014-9C1C-D8708C013CB3}"/>
    <cellStyle name="oft Excel]_x000d__x000a_Comment=The open=/f lines load custom functions into the Paste Function list._x000d__x000a_Maximized=3_x000d__x000a_Basics=1_x000d__x000a_A 16" xfId="3438" xr:uid="{00000000-0005-0000-0000-0000B0160000}"/>
    <cellStyle name="oft Excel]_x000d__x000a_Comment=The open=/f lines load custom functions into the Paste Function list._x000d__x000a_Maximized=3_x000d__x000a_Basics=1_x000d__x000a_A 16 2" xfId="10172" xr:uid="{7299B106-2BB4-43F3-9B22-F71E59859636}"/>
    <cellStyle name="oft Excel]_x000d__x000a_Comment=The open=/f lines load custom functions into the Paste Function list._x000d__x000a_Maximized=3_x000d__x000a_Basics=1_x000d__x000a_A 2" xfId="6353" xr:uid="{00000000-0005-0000-0000-0000B1160000}"/>
    <cellStyle name="oft Excel]_x000d__x000a_Comment=The open=/f lines load custom functions into the Paste Function list._x000d__x000a_Maximized=3_x000d__x000a_Basics=1_x000d__x000a_A 3" xfId="6354" xr:uid="{00000000-0005-0000-0000-0000B2160000}"/>
    <cellStyle name="oft Excel]_x000d__x000a_Comment=The open=/f lines load custom functions into the Paste Function list._x000d__x000a_Maximized=3_x000d__x000a_Basics=1_x000d__x000a_A 3 2" xfId="10173" xr:uid="{BB593EF3-8A05-4167-BC9C-911C4CCC963F}"/>
    <cellStyle name="oft Excel]_x000d__x000a_Comment=The open=/f lines load custom functions into the Paste Function list._x000d__x000a_Maximized=3_x000d__x000a_Basics=1_x000d__x000a_A 4" xfId="6355" xr:uid="{00000000-0005-0000-0000-0000B3160000}"/>
    <cellStyle name="oft Excel]_x000d__x000a_Comment=The open=/f lines load custom functions into the Paste Function list._x000d__x000a_Maximized=3_x000d__x000a_Basics=1_x000d__x000a_A 4 2" xfId="10174" xr:uid="{099895AA-982B-4AE1-95E8-358958A4102B}"/>
    <cellStyle name="oft Excel]_x000d__x000a_Comment=The open=/f lines load custom functions into the Paste Function list._x000d__x000a_Maximized=3_x000d__x000a_Basics=1_x000d__x000a_A 5" xfId="6356" xr:uid="{00000000-0005-0000-0000-0000B4160000}"/>
    <cellStyle name="oft Excel]_x000d__x000a_Comment=The open=/f lines load custom functions into the Paste Function list._x000d__x000a_Maximized=3_x000d__x000a_Basics=1_x000d__x000a_A 5 2" xfId="10175" xr:uid="{E4040677-D268-436E-B71A-E1A63821F034}"/>
    <cellStyle name="oft Excel]_x000d__x000a_Comment=The open=/f lines load custom functions into the Paste Function list._x000d__x000a_Maximized=3_x000d__x000a_Basics=1_x000d__x000a_A 6" xfId="5418" xr:uid="{00000000-0005-0000-0000-0000B5160000}"/>
    <cellStyle name="oft Excel]_x000d__x000a_Comment=The open=/f lines load custom functions into the Paste Function list._x000d__x000a_Maximized=3_x000d__x000a_Basics=1_x000d__x000a_A 6 2" xfId="10176" xr:uid="{79D3DA75-C212-409F-BCDC-A505BC45A952}"/>
    <cellStyle name="oft Excel]_x000d__x000a_Comment=The open=/f lines load custom functions into the Paste Function list._x000d__x000a_Maximized=3_x000d__x000a_Basics=1_x000d__x000a_A 7" xfId="6357" xr:uid="{00000000-0005-0000-0000-0000B6160000}"/>
    <cellStyle name="oft Excel]_x000d__x000a_Comment=The open=/f lines load custom functions into the Paste Function list._x000d__x000a_Maximized=3_x000d__x000a_Basics=1_x000d__x000a_A 7 2" xfId="10177" xr:uid="{0FCC5674-CBDF-4F5D-BD5C-B864B50C3596}"/>
    <cellStyle name="oft Excel]_x000d__x000a_Comment=The open=/f lines load custom functions into the Paste Function list._x000d__x000a_Maximized=3_x000d__x000a_Basics=1_x000d__x000a_A 8" xfId="6358" xr:uid="{00000000-0005-0000-0000-0000B7160000}"/>
    <cellStyle name="oft Excel]_x000d__x000a_Comment=The open=/f lines load custom functions into the Paste Function list._x000d__x000a_Maximized=3_x000d__x000a_Basics=1_x000d__x000a_A 8 2" xfId="10178" xr:uid="{9753F6A5-EE12-4315-95B5-BCC20ACFAD16}"/>
    <cellStyle name="oft Excel]_x000d__x000a_Comment=The open=/f lines load custom functions into the Paste Function list._x000d__x000a_Maximized=3_x000d__x000a_Basics=1_x000d__x000a_A 9" xfId="4466" xr:uid="{00000000-0005-0000-0000-0000B8160000}"/>
    <cellStyle name="oft Excel]_x000d__x000a_Comment=The open=/f lines load custom functions into the Paste Function list._x000d__x000a_Maximized=3_x000d__x000a_Basics=1_x000d__x000a_A 9 2" xfId="10179" xr:uid="{2303C433-EAC9-48AF-88B5-355D0434C398}"/>
    <cellStyle name="Output 10 2" xfId="6359" xr:uid="{00000000-0005-0000-0000-0000B9160000}"/>
    <cellStyle name="Output 10 2 2" xfId="10180" xr:uid="{1DE61B67-86D6-4067-8872-8B2EFDDCEE61}"/>
    <cellStyle name="Output 11 2" xfId="6360" xr:uid="{00000000-0005-0000-0000-0000BA160000}"/>
    <cellStyle name="Output 11 2 2" xfId="10181" xr:uid="{2231746D-329E-4953-99F1-4041C1FE438F}"/>
    <cellStyle name="Output 12 2" xfId="6361" xr:uid="{00000000-0005-0000-0000-0000BB160000}"/>
    <cellStyle name="Output 12 2 2" xfId="10182" xr:uid="{17A73AB9-26F1-4126-8A83-1635FADEF14B}"/>
    <cellStyle name="Output 13 2" xfId="830" xr:uid="{00000000-0005-0000-0000-0000BC160000}"/>
    <cellStyle name="Output 13 2 2" xfId="10183" xr:uid="{7E23433D-0C44-47FA-8E61-D965FC7A3FB9}"/>
    <cellStyle name="Output 14 2" xfId="6362" xr:uid="{00000000-0005-0000-0000-0000BD160000}"/>
    <cellStyle name="Output 14 2 2" xfId="10184" xr:uid="{607562A7-34AC-483A-AAF2-964305DE89FA}"/>
    <cellStyle name="Output 15 2" xfId="5627" xr:uid="{00000000-0005-0000-0000-0000BE160000}"/>
    <cellStyle name="Output 15 2 2" xfId="10185" xr:uid="{CF53E7E5-D6A7-43D2-9595-FFD3CC8C952F}"/>
    <cellStyle name="Output 16 2" xfId="6363" xr:uid="{00000000-0005-0000-0000-0000BF160000}"/>
    <cellStyle name="Output 16 2 2" xfId="10186" xr:uid="{2159EFCB-C53C-42DA-A122-0D2280327CA7}"/>
    <cellStyle name="Output 17 2" xfId="6364" xr:uid="{00000000-0005-0000-0000-0000C0160000}"/>
    <cellStyle name="Output 17 2 2" xfId="10187" xr:uid="{EBEF41F1-B2A7-450E-ADAC-4584F8FF069A}"/>
    <cellStyle name="Output 2" xfId="6365" xr:uid="{00000000-0005-0000-0000-0000C1160000}"/>
    <cellStyle name="Output 2 10" xfId="6366" xr:uid="{00000000-0005-0000-0000-0000C2160000}"/>
    <cellStyle name="Output 2 10 2" xfId="10188" xr:uid="{A0BA33FB-6E34-4A4B-9DC7-AA713FE526EE}"/>
    <cellStyle name="Output 2 11" xfId="6367" xr:uid="{00000000-0005-0000-0000-0000C3160000}"/>
    <cellStyle name="Output 2 11 2" xfId="10189" xr:uid="{54303211-B483-440B-BDB9-49D96C91FB8A}"/>
    <cellStyle name="Output 2 12" xfId="1807" xr:uid="{00000000-0005-0000-0000-0000C4160000}"/>
    <cellStyle name="Output 2 12 2" xfId="10190" xr:uid="{C79E07B8-2708-438B-8800-AAC35B428B97}"/>
    <cellStyle name="Output 2 13" xfId="1810" xr:uid="{00000000-0005-0000-0000-0000C5160000}"/>
    <cellStyle name="Output 2 13 2" xfId="10191" xr:uid="{A6F77E9E-4E9D-4D36-80A9-5BCDF7CB4E85}"/>
    <cellStyle name="Output 2 14" xfId="2507" xr:uid="{00000000-0005-0000-0000-0000C6160000}"/>
    <cellStyle name="Output 2 14 2" xfId="10192" xr:uid="{EC767FC6-86E1-4439-AC51-BD2CDCEB2DD3}"/>
    <cellStyle name="Output 2 15" xfId="6369" xr:uid="{00000000-0005-0000-0000-0000C7160000}"/>
    <cellStyle name="Output 2 15 2" xfId="10193" xr:uid="{21CF5810-0CB3-4036-9232-9B82666D79AC}"/>
    <cellStyle name="Output 2 16" xfId="6370" xr:uid="{00000000-0005-0000-0000-0000C8160000}"/>
    <cellStyle name="Output 2 16 2" xfId="10194" xr:uid="{CC56FDA9-14C1-4E13-9549-22A1C1A64D7C}"/>
    <cellStyle name="Output 2 17" xfId="5440" xr:uid="{00000000-0005-0000-0000-0000C9160000}"/>
    <cellStyle name="Output 2 17 2" xfId="10195" xr:uid="{450A6E15-86F3-4EAF-8A15-C7450D76C21E}"/>
    <cellStyle name="Output 2 18" xfId="2738" xr:uid="{00000000-0005-0000-0000-0000CA160000}"/>
    <cellStyle name="Output 2 18 2" xfId="10196" xr:uid="{593855C5-85C7-4807-8762-EAD9E5BE0531}"/>
    <cellStyle name="Output 2 19" xfId="5314" xr:uid="{00000000-0005-0000-0000-0000CB160000}"/>
    <cellStyle name="Output 2 19 2" xfId="10197" xr:uid="{BAD885A8-197E-4C7E-8834-1BC98E26DFB4}"/>
    <cellStyle name="Output 2 2" xfId="6371" xr:uid="{00000000-0005-0000-0000-0000CC160000}"/>
    <cellStyle name="Output 2 2 2" xfId="6372" xr:uid="{00000000-0005-0000-0000-0000CD160000}"/>
    <cellStyle name="Output 2 2 2 2" xfId="10199" xr:uid="{9E6BE42C-4E87-4269-BE85-16F8E7EE5353}"/>
    <cellStyle name="Output 2 2 3" xfId="6373" xr:uid="{00000000-0005-0000-0000-0000CE160000}"/>
    <cellStyle name="Output 2 2 3 2" xfId="10200" xr:uid="{777F8253-3B7A-4C9A-837F-A62EE83B3E07}"/>
    <cellStyle name="Output 2 2 4" xfId="10198" xr:uid="{701E64B1-9013-42D2-B038-9CE4CD085EB9}"/>
    <cellStyle name="Output 2 20" xfId="6368" xr:uid="{00000000-0005-0000-0000-0000CF160000}"/>
    <cellStyle name="Output 2 20 2" xfId="10201" xr:uid="{6177B889-0483-48BD-BC71-C60AD13A0597}"/>
    <cellStyle name="Output 2 21" xfId="7616" xr:uid="{139942DF-01E4-4940-A664-AEF4721F1690}"/>
    <cellStyle name="Output 2 3" xfId="6374" xr:uid="{00000000-0005-0000-0000-0000D0160000}"/>
    <cellStyle name="Output 2 3 2" xfId="10202" xr:uid="{826BED91-0194-488D-95B5-91BC03FCC54B}"/>
    <cellStyle name="Output 2 4" xfId="6375" xr:uid="{00000000-0005-0000-0000-0000D1160000}"/>
    <cellStyle name="Output 2 4 2" xfId="10203" xr:uid="{FCF1A2DB-01D4-4776-BE53-017F98564D70}"/>
    <cellStyle name="Output 2 5" xfId="6376" xr:uid="{00000000-0005-0000-0000-0000D2160000}"/>
    <cellStyle name="Output 2 5 2" xfId="10204" xr:uid="{33314BD2-9F48-4071-B9E0-D7D4FFC88DF8}"/>
    <cellStyle name="Output 2 6" xfId="3456" xr:uid="{00000000-0005-0000-0000-0000D3160000}"/>
    <cellStyle name="Output 2 6 2" xfId="10205" xr:uid="{28078402-7128-405C-B6A0-9EDCC4EA264D}"/>
    <cellStyle name="Output 2 7" xfId="3458" xr:uid="{00000000-0005-0000-0000-0000D4160000}"/>
    <cellStyle name="Output 2 7 2" xfId="10206" xr:uid="{14E62981-B50C-4B70-A75C-0E57F4A3FA75}"/>
    <cellStyle name="Output 2 8" xfId="6377" xr:uid="{00000000-0005-0000-0000-0000D5160000}"/>
    <cellStyle name="Output 2 8 2" xfId="10207" xr:uid="{3916BE3C-143F-417F-A14E-AF1413324450}"/>
    <cellStyle name="Output 2 9" xfId="6379" xr:uid="{00000000-0005-0000-0000-0000D6160000}"/>
    <cellStyle name="Output 2 9 2" xfId="10208" xr:uid="{67DA3870-F6A6-4A6D-8729-EF7258B40703}"/>
    <cellStyle name="Output 3" xfId="6380" xr:uid="{00000000-0005-0000-0000-0000D7160000}"/>
    <cellStyle name="Output 3 2" xfId="5237" xr:uid="{00000000-0005-0000-0000-0000D8160000}"/>
    <cellStyle name="Output 3 2 2" xfId="10209" xr:uid="{394DC8F3-3812-4BDA-ADF4-4A4642272EEF}"/>
    <cellStyle name="Output 3 3" xfId="7617" xr:uid="{FEDDF3BC-7D27-48CE-AEE0-DE362087A8F5}"/>
    <cellStyle name="Output 4" xfId="6381" xr:uid="{00000000-0005-0000-0000-0000D9160000}"/>
    <cellStyle name="Output 4 2" xfId="6382" xr:uid="{00000000-0005-0000-0000-0000DA160000}"/>
    <cellStyle name="Output 4 2 2" xfId="10211" xr:uid="{C8EF9DFF-6FF3-492D-8BF7-5281F93B3E55}"/>
    <cellStyle name="Output 4 3" xfId="10210" xr:uid="{75AD07FD-D78D-44AF-9436-5267731FF937}"/>
    <cellStyle name="Output 5" xfId="6383" xr:uid="{00000000-0005-0000-0000-0000DB160000}"/>
    <cellStyle name="Output 5 2" xfId="6384" xr:uid="{00000000-0005-0000-0000-0000DC160000}"/>
    <cellStyle name="Output 5 2 2" xfId="10213" xr:uid="{E5DD09E2-6745-4B08-98C5-7F93DBA58F20}"/>
    <cellStyle name="Output 5 3" xfId="10212" xr:uid="{8D13981D-51B9-469D-8570-6EEF2EDD5D7A}"/>
    <cellStyle name="Output 6" xfId="6385" xr:uid="{00000000-0005-0000-0000-0000DD160000}"/>
    <cellStyle name="Output 6 2" xfId="6386" xr:uid="{00000000-0005-0000-0000-0000DE160000}"/>
    <cellStyle name="Output 6 2 2" xfId="10215" xr:uid="{67C53EDF-53F3-46EB-90A1-5FAEEA9E53CA}"/>
    <cellStyle name="Output 6 3" xfId="10214" xr:uid="{6C430C01-6CF0-4701-BD5F-E3CEFFD4C556}"/>
    <cellStyle name="Output 7" xfId="6387" xr:uid="{00000000-0005-0000-0000-0000DF160000}"/>
    <cellStyle name="Output 7 2" xfId="6388" xr:uid="{00000000-0005-0000-0000-0000E0160000}"/>
    <cellStyle name="Output 7 2 2" xfId="10217" xr:uid="{1BF2C3F3-2516-4DB4-BDA3-7063AA90DDF7}"/>
    <cellStyle name="Output 7 3" xfId="10216" xr:uid="{980D5623-2859-49B9-BC21-F87E8C188527}"/>
    <cellStyle name="Output 8" xfId="6389" xr:uid="{00000000-0005-0000-0000-0000E1160000}"/>
    <cellStyle name="Output 8 2" xfId="5254" xr:uid="{00000000-0005-0000-0000-0000E2160000}"/>
    <cellStyle name="Output 8 2 2" xfId="10219" xr:uid="{992D1D7D-650D-4C4D-B980-2F08E5B4FAA9}"/>
    <cellStyle name="Output 8 3" xfId="10218" xr:uid="{AD4D5414-142C-4120-BC2B-25CE26F99C07}"/>
    <cellStyle name="Output 9 2" xfId="5461" xr:uid="{00000000-0005-0000-0000-0000E3160000}"/>
    <cellStyle name="Output 9 2 2" xfId="10220" xr:uid="{6AC146C2-9272-494E-A367-8F87398903E0}"/>
    <cellStyle name="Output Amounts" xfId="3771" xr:uid="{00000000-0005-0000-0000-0000E4160000}"/>
    <cellStyle name="Output Amounts 10" xfId="2569" xr:uid="{00000000-0005-0000-0000-0000E5160000}"/>
    <cellStyle name="Output Amounts 10 2" xfId="10221" xr:uid="{E40FCBA0-8E94-461D-B7FF-F5E709F3E4BE}"/>
    <cellStyle name="Output Amounts 11" xfId="2571" xr:uid="{00000000-0005-0000-0000-0000E6160000}"/>
    <cellStyle name="Output Amounts 11 2" xfId="10222" xr:uid="{285DBBCF-C2FB-4BB5-853F-7844BD8A633A}"/>
    <cellStyle name="Output Amounts 12" xfId="2573" xr:uid="{00000000-0005-0000-0000-0000E7160000}"/>
    <cellStyle name="Output Amounts 12 2" xfId="10223" xr:uid="{49332D76-9347-453B-BE86-14D3715BA13F}"/>
    <cellStyle name="Output Amounts 13" xfId="2575" xr:uid="{00000000-0005-0000-0000-0000E8160000}"/>
    <cellStyle name="Output Amounts 13 2" xfId="10224" xr:uid="{23439D84-ED5B-4B5E-99E6-CA5B95348F78}"/>
    <cellStyle name="Output Amounts 14" xfId="6390" xr:uid="{00000000-0005-0000-0000-0000E9160000}"/>
    <cellStyle name="Output Amounts 14 2" xfId="10225" xr:uid="{7A3C79B6-57A7-49FC-BD54-50B005D3E90B}"/>
    <cellStyle name="Output Amounts 15" xfId="6391" xr:uid="{00000000-0005-0000-0000-0000EA160000}"/>
    <cellStyle name="Output Amounts 15 2" xfId="10226" xr:uid="{1D54C53F-2043-4B3F-A8B8-DD08B8FE6E47}"/>
    <cellStyle name="Output Amounts 16" xfId="766" xr:uid="{00000000-0005-0000-0000-0000EB160000}"/>
    <cellStyle name="Output Amounts 16 2" xfId="10227" xr:uid="{66FDF4B5-38F7-417B-B808-695EDD3DB0D7}"/>
    <cellStyle name="Output Amounts 2" xfId="2761" xr:uid="{00000000-0005-0000-0000-0000EC160000}"/>
    <cellStyle name="Output Amounts 3" xfId="2763" xr:uid="{00000000-0005-0000-0000-0000ED160000}"/>
    <cellStyle name="Output Amounts 3 2" xfId="10228" xr:uid="{87ED003D-A869-490D-AFF0-75635D2A7355}"/>
    <cellStyle name="Output Amounts 4" xfId="6392" xr:uid="{00000000-0005-0000-0000-0000EE160000}"/>
    <cellStyle name="Output Amounts 4 2" xfId="10229" xr:uid="{D8A5A296-6222-438D-A889-EE158331F5D0}"/>
    <cellStyle name="Output Amounts 5" xfId="6393" xr:uid="{00000000-0005-0000-0000-0000EF160000}"/>
    <cellStyle name="Output Amounts 5 2" xfId="10230" xr:uid="{BE47A51A-B26F-4B5A-8C72-CA3218D3EE41}"/>
    <cellStyle name="Output Amounts 6" xfId="6394" xr:uid="{00000000-0005-0000-0000-0000F0160000}"/>
    <cellStyle name="Output Amounts 6 2" xfId="10231" xr:uid="{45E15D9E-55EF-404E-A5E8-4F0951578317}"/>
    <cellStyle name="Output Amounts 7" xfId="6395" xr:uid="{00000000-0005-0000-0000-0000F1160000}"/>
    <cellStyle name="Output Amounts 7 2" xfId="10232" xr:uid="{FFD61EFD-54F6-4474-A154-75959B361825}"/>
    <cellStyle name="Output Amounts 8" xfId="6397" xr:uid="{00000000-0005-0000-0000-0000F2160000}"/>
    <cellStyle name="Output Amounts 8 2" xfId="10233" xr:uid="{7F14FA7E-AB6A-453D-B82E-10D5DF206932}"/>
    <cellStyle name="Output Amounts 9" xfId="6398" xr:uid="{00000000-0005-0000-0000-0000F3160000}"/>
    <cellStyle name="Output Amounts 9 2" xfId="10234" xr:uid="{3388B356-A882-4482-B208-44D683FD2B62}"/>
    <cellStyle name="Output Line Items" xfId="2247" xr:uid="{00000000-0005-0000-0000-0000F4160000}"/>
    <cellStyle name="Output Line Items 10" xfId="5291" xr:uid="{00000000-0005-0000-0000-0000F5160000}"/>
    <cellStyle name="Output Line Items 10 2" xfId="10235" xr:uid="{5C394D10-4AEF-416B-BDAD-8FB064AD30FD}"/>
    <cellStyle name="Output Line Items 11" xfId="3519" xr:uid="{00000000-0005-0000-0000-0000F6160000}"/>
    <cellStyle name="Output Line Items 11 2" xfId="10236" xr:uid="{F924D72E-2781-40DE-A2B5-64715CDD03A6}"/>
    <cellStyle name="Output Line Items 12" xfId="5294" xr:uid="{00000000-0005-0000-0000-0000F7160000}"/>
    <cellStyle name="Output Line Items 12 2" xfId="10237" xr:uid="{A6A9A0E6-92AE-46B2-B980-BC4F09A718E9}"/>
    <cellStyle name="Output Line Items 13" xfId="5297" xr:uid="{00000000-0005-0000-0000-0000F8160000}"/>
    <cellStyle name="Output Line Items 13 2" xfId="10238" xr:uid="{A16D57B8-8F48-493E-AF06-EC97E36EFDAD}"/>
    <cellStyle name="Output Line Items 14" xfId="5300" xr:uid="{00000000-0005-0000-0000-0000F9160000}"/>
    <cellStyle name="Output Line Items 14 2" xfId="10239" xr:uid="{FEF8716E-0C0C-42FB-927E-5FCCA63D3A59}"/>
    <cellStyle name="Output Line Items 15" xfId="6399" xr:uid="{00000000-0005-0000-0000-0000FA160000}"/>
    <cellStyle name="Output Line Items 15 2" xfId="10240" xr:uid="{9C21EEE8-4F60-4350-A24F-1F0B779433E7}"/>
    <cellStyle name="Output Line Items 16" xfId="6400" xr:uid="{00000000-0005-0000-0000-0000FB160000}"/>
    <cellStyle name="Output Line Items 16 2" xfId="10241" xr:uid="{81EB3701-75E4-490F-8AA4-18582AC1BBDC}"/>
    <cellStyle name="Output Line Items 2" xfId="6401" xr:uid="{00000000-0005-0000-0000-0000FC160000}"/>
    <cellStyle name="Output Line Items 3" xfId="6402" xr:uid="{00000000-0005-0000-0000-0000FD160000}"/>
    <cellStyle name="Output Line Items 3 2" xfId="10242" xr:uid="{6573F2CE-6E43-4DC9-83B1-0E8D77194D9D}"/>
    <cellStyle name="Output Line Items 4" xfId="6403" xr:uid="{00000000-0005-0000-0000-0000FE160000}"/>
    <cellStyle name="Output Line Items 4 2" xfId="10243" xr:uid="{04AB85F6-F560-410F-8434-849F5C9BDB0D}"/>
    <cellStyle name="Output Line Items 5" xfId="6404" xr:uid="{00000000-0005-0000-0000-0000FF160000}"/>
    <cellStyle name="Output Line Items 5 2" xfId="10244" xr:uid="{A91A7FD5-84CE-42C2-83EE-34DA809B81FC}"/>
    <cellStyle name="Output Line Items 6" xfId="6405" xr:uid="{00000000-0005-0000-0000-000000170000}"/>
    <cellStyle name="Output Line Items 6 2" xfId="10245" xr:uid="{97632E86-F7B4-4300-81C1-A72501B7C95F}"/>
    <cellStyle name="Output Line Items 7" xfId="2501" xr:uid="{00000000-0005-0000-0000-000001170000}"/>
    <cellStyle name="Output Line Items 7 2" xfId="10246" xr:uid="{E26E4430-0C8D-4DD8-BCBC-0FDAFCE0BBB2}"/>
    <cellStyle name="Output Line Items 8" xfId="6406" xr:uid="{00000000-0005-0000-0000-000002170000}"/>
    <cellStyle name="Output Line Items 8 2" xfId="10247" xr:uid="{31E7B235-FDA7-4653-A150-378131CF9EDA}"/>
    <cellStyle name="Output Line Items 9" xfId="6407" xr:uid="{00000000-0005-0000-0000-000003170000}"/>
    <cellStyle name="Output Line Items 9 2" xfId="10248" xr:uid="{B178CE76-CBFD-4A94-B25C-73CF8ABFCBD3}"/>
    <cellStyle name="per.style" xfId="53" xr:uid="{00000000-0005-0000-0000-000004170000}"/>
    <cellStyle name="Percent" xfId="46" builtinId="5"/>
    <cellStyle name="Percent [0]" xfId="4094" xr:uid="{00000000-0005-0000-0000-000006170000}"/>
    <cellStyle name="Percent [00]" xfId="6408" xr:uid="{00000000-0005-0000-0000-000007170000}"/>
    <cellStyle name="Percent [2]" xfId="5488" xr:uid="{00000000-0005-0000-0000-000008170000}"/>
    <cellStyle name="Percent [2] 10" xfId="3510" xr:uid="{00000000-0005-0000-0000-000009170000}"/>
    <cellStyle name="Percent [2] 10 2" xfId="10249" xr:uid="{8E19977C-5270-4963-BB5D-65EB8C045D67}"/>
    <cellStyle name="Percent [2] 11" xfId="4734" xr:uid="{00000000-0005-0000-0000-00000A170000}"/>
    <cellStyle name="Percent [2] 11 2" xfId="10250" xr:uid="{FDF59E3D-D24C-4551-A0B3-FC16DBA357CC}"/>
    <cellStyle name="Percent [2] 12" xfId="4736" xr:uid="{00000000-0005-0000-0000-00000B170000}"/>
    <cellStyle name="Percent [2] 12 2" xfId="10251" xr:uid="{49B5ECC0-EE54-4EB3-9D01-2ED633F7E65F}"/>
    <cellStyle name="Percent [2] 13" xfId="4662" xr:uid="{00000000-0005-0000-0000-00000C170000}"/>
    <cellStyle name="Percent [2] 13 2" xfId="10252" xr:uid="{C0859A24-FFE5-4064-BED9-6E1BB9E16A4A}"/>
    <cellStyle name="Percent [2] 14" xfId="4665" xr:uid="{00000000-0005-0000-0000-00000D170000}"/>
    <cellStyle name="Percent [2] 14 2" xfId="10253" xr:uid="{42759273-06CE-4B69-A2AA-D15B05339D0D}"/>
    <cellStyle name="Percent [2] 15" xfId="6410" xr:uid="{00000000-0005-0000-0000-00000E170000}"/>
    <cellStyle name="Percent [2] 15 2" xfId="10254" xr:uid="{BDB33E80-B608-4E24-A903-FF0A82443A54}"/>
    <cellStyle name="Percent [2] 16" xfId="6411" xr:uid="{00000000-0005-0000-0000-00000F170000}"/>
    <cellStyle name="Percent [2] 16 2" xfId="10255" xr:uid="{310DE22A-13C0-4346-91DC-0B38D9BF98B9}"/>
    <cellStyle name="Percent [2] 17" xfId="6412" xr:uid="{00000000-0005-0000-0000-000010170000}"/>
    <cellStyle name="Percent [2] 18" xfId="6413" xr:uid="{00000000-0005-0000-0000-000011170000}"/>
    <cellStyle name="Percent [2] 19" xfId="6414" xr:uid="{00000000-0005-0000-0000-000012170000}"/>
    <cellStyle name="Percent [2] 2" xfId="6415" xr:uid="{00000000-0005-0000-0000-000013170000}"/>
    <cellStyle name="Percent [2] 20" xfId="6409" xr:uid="{00000000-0005-0000-0000-000014170000}"/>
    <cellStyle name="Percent [2] 3" xfId="6416" xr:uid="{00000000-0005-0000-0000-000015170000}"/>
    <cellStyle name="Percent [2] 4" xfId="6417" xr:uid="{00000000-0005-0000-0000-000016170000}"/>
    <cellStyle name="Percent [2] 4 2" xfId="10256" xr:uid="{399177F9-169C-4255-BFC9-CE2DE1968B5A}"/>
    <cellStyle name="Percent [2] 5" xfId="6418" xr:uid="{00000000-0005-0000-0000-000017170000}"/>
    <cellStyle name="Percent [2] 5 2" xfId="10257" xr:uid="{DDA9DA8B-0811-4B3A-ABC5-71CA707529F2}"/>
    <cellStyle name="Percent [2] 6" xfId="2908" xr:uid="{00000000-0005-0000-0000-000018170000}"/>
    <cellStyle name="Percent [2] 6 2" xfId="10258" xr:uid="{1B889F27-9457-4201-ADDA-051D317224FD}"/>
    <cellStyle name="Percent [2] 7" xfId="3805" xr:uid="{00000000-0005-0000-0000-000019170000}"/>
    <cellStyle name="Percent [2] 7 2" xfId="10259" xr:uid="{DAD1A589-524D-4392-8B32-47FDD3D27B9C}"/>
    <cellStyle name="Percent [2] 8" xfId="6419" xr:uid="{00000000-0005-0000-0000-00001A170000}"/>
    <cellStyle name="Percent [2] 8 2" xfId="10260" xr:uid="{330DACB2-4579-4B8A-98E7-CC6D2F2DE2F7}"/>
    <cellStyle name="Percent [2] 9" xfId="6420" xr:uid="{00000000-0005-0000-0000-00001B170000}"/>
    <cellStyle name="Percent [2] 9 2" xfId="10261" xr:uid="{B8184027-4645-4399-A0A6-9106E1D90693}"/>
    <cellStyle name="Percent 10" xfId="3997" xr:uid="{00000000-0005-0000-0000-00001C170000}"/>
    <cellStyle name="Percent 10 2" xfId="10262" xr:uid="{1B461F8D-02BF-4228-B5E8-9694FAA0D4F1}"/>
    <cellStyle name="Percent 11" xfId="6421" xr:uid="{00000000-0005-0000-0000-00001D170000}"/>
    <cellStyle name="Percent 11 2" xfId="10263" xr:uid="{112B4898-ED95-4237-B3D3-01D520A5B4FC}"/>
    <cellStyle name="Percent 12" xfId="3594" xr:uid="{00000000-0005-0000-0000-00001E170000}"/>
    <cellStyle name="Percent 12 2" xfId="2392" xr:uid="{00000000-0005-0000-0000-00001F170000}"/>
    <cellStyle name="Percent 12 2 2" xfId="10946" xr:uid="{7080E214-47FB-487F-A76B-95AEA84F6D73}"/>
    <cellStyle name="Percent 12 3" xfId="3144" xr:uid="{00000000-0005-0000-0000-000020170000}"/>
    <cellStyle name="Percent 12 3 2" xfId="10958" xr:uid="{8685D637-F35A-41D3-AD25-2309991B7CFF}"/>
    <cellStyle name="Percent 12 4" xfId="10934" xr:uid="{F82FDF65-1355-43D3-AC52-56874EFEC793}"/>
    <cellStyle name="Percent 13" xfId="556" xr:uid="{00000000-0005-0000-0000-000021170000}"/>
    <cellStyle name="Percent 13 2" xfId="6422" xr:uid="{00000000-0005-0000-0000-000022170000}"/>
    <cellStyle name="Percent 13 2 2" xfId="10952" xr:uid="{AA2B7612-E01C-47FC-B075-F74B34DAAB89}"/>
    <cellStyle name="Percent 14" xfId="6423" xr:uid="{00000000-0005-0000-0000-000023170000}"/>
    <cellStyle name="Percent 14 2" xfId="7199" xr:uid="{D2C8A664-D210-49FF-9177-5C882AEE7425}"/>
    <cellStyle name="Percent 15" xfId="447" xr:uid="{00000000-0005-0000-0000-000024170000}"/>
    <cellStyle name="Percent 15 2" xfId="10981" xr:uid="{65AD9977-028C-473C-B210-E012291541D0}"/>
    <cellStyle name="Percent 16" xfId="6424" xr:uid="{00000000-0005-0000-0000-000025170000}"/>
    <cellStyle name="Percent 16 2" xfId="11000" xr:uid="{2ED99EBC-52F4-4424-81D9-C2F839B7A717}"/>
    <cellStyle name="Percent 17" xfId="6425" xr:uid="{00000000-0005-0000-0000-000026170000}"/>
    <cellStyle name="Percent 17 2" xfId="10998" xr:uid="{E7D95E2B-D214-40AD-A1E1-349B115D7EBB}"/>
    <cellStyle name="Percent 18" xfId="3172" xr:uid="{00000000-0005-0000-0000-000027170000}"/>
    <cellStyle name="Percent 18 2" xfId="11056" xr:uid="{454DF2AD-D535-4E38-BFEB-18D2CB11457C}"/>
    <cellStyle name="Percent 19" xfId="4917" xr:uid="{00000000-0005-0000-0000-000028170000}"/>
    <cellStyle name="Percent 19 2" xfId="11004" xr:uid="{90CDCF19-FC73-43DD-AF7C-7266AED59F1B}"/>
    <cellStyle name="Percent 2" xfId="6189" xr:uid="{00000000-0005-0000-0000-000029170000}"/>
    <cellStyle name="Percent 2 2" xfId="1952" xr:uid="{00000000-0005-0000-0000-00002A170000}"/>
    <cellStyle name="Percent 2 2 2" xfId="37" xr:uid="{00000000-0005-0000-0000-00002B170000}"/>
    <cellStyle name="Percent 2 2 2 2" xfId="10264" xr:uid="{5EDEC85D-BA4A-491D-9BC2-86EC2EEC2985}"/>
    <cellStyle name="Percent 2 3" xfId="6426" xr:uid="{00000000-0005-0000-0000-00002C170000}"/>
    <cellStyle name="Percent 2 3 2" xfId="1543" xr:uid="{00000000-0005-0000-0000-00002D170000}"/>
    <cellStyle name="Percent 2 3 2 2" xfId="1552" xr:uid="{00000000-0005-0000-0000-00002E170000}"/>
    <cellStyle name="Percent 2 3 2 2 2" xfId="10266" xr:uid="{F1395142-BCD4-495D-91E3-FB7F8D11316E}"/>
    <cellStyle name="Percent 2 3 2 2 2 2 2" xfId="6427" xr:uid="{00000000-0005-0000-0000-00002F170000}"/>
    <cellStyle name="Percent 2 3 2 2 2 2 2 2" xfId="10267" xr:uid="{D665A447-1912-4CEA-9930-66077CC979B9}"/>
    <cellStyle name="Percent 2 3 2 3" xfId="10265" xr:uid="{04DC99E4-C0C9-4EDA-9564-38F8AD55CB22}"/>
    <cellStyle name="Percent 2 3 3" xfId="7737" xr:uid="{ABDD4A0D-4BFA-4D27-BFF6-1BF26ECFABD9}"/>
    <cellStyle name="Percent 2 4" xfId="6428" xr:uid="{00000000-0005-0000-0000-000030170000}"/>
    <cellStyle name="Percent 2 4 2" xfId="10268" xr:uid="{5DBC86BB-A23D-4562-82D6-00E7038B3425}"/>
    <cellStyle name="Percent 2 5" xfId="6429" xr:uid="{00000000-0005-0000-0000-000031170000}"/>
    <cellStyle name="Percent 2 6" xfId="6430" xr:uid="{00000000-0005-0000-0000-000032170000}"/>
    <cellStyle name="Percent 2 6 2" xfId="10938" xr:uid="{820AC2E6-44E0-4FFD-BAC3-4B90603C8200}"/>
    <cellStyle name="Percent 20" xfId="446" xr:uid="{00000000-0005-0000-0000-000033170000}"/>
    <cellStyle name="Percent 20 2" xfId="10984" xr:uid="{703FDE81-6C67-49F7-9626-D5DA35CB2855}"/>
    <cellStyle name="Percent 3" xfId="536" xr:uid="{00000000-0005-0000-0000-000034170000}"/>
    <cellStyle name="Percent 3 2" xfId="814" xr:uid="{00000000-0005-0000-0000-000035170000}"/>
    <cellStyle name="Percent 3 2 2" xfId="1509" xr:uid="{00000000-0005-0000-0000-000036170000}"/>
    <cellStyle name="Percent 3 2 2 2" xfId="10270" xr:uid="{9C295C6F-4FB0-4560-A663-D69B72C5ADB1}"/>
    <cellStyle name="Percent 3 2 3" xfId="10269" xr:uid="{60270A19-C7CD-4A8F-85B3-F9D00A9A9E7F}"/>
    <cellStyle name="Percent 3 3" xfId="2767" xr:uid="{00000000-0005-0000-0000-000037170000}"/>
    <cellStyle name="Percent 3 3 2" xfId="7618" xr:uid="{4782FCED-DBEB-411C-8511-E64FDC0500B4}"/>
    <cellStyle name="Percent 4" xfId="2423" xr:uid="{00000000-0005-0000-0000-000038170000}"/>
    <cellStyle name="Percent 4 2" xfId="195" xr:uid="{00000000-0005-0000-0000-000039170000}"/>
    <cellStyle name="Percent 5" xfId="2428" xr:uid="{00000000-0005-0000-0000-00003A170000}"/>
    <cellStyle name="Percent 5 2" xfId="837" xr:uid="{00000000-0005-0000-0000-00003B170000}"/>
    <cellStyle name="Percent 5 2 2" xfId="10271" xr:uid="{8A09B2DA-FE2C-40F6-90EA-A574DA754F57}"/>
    <cellStyle name="Percent 5 3" xfId="6431" xr:uid="{00000000-0005-0000-0000-00003C170000}"/>
    <cellStyle name="Percent 5 3 2" xfId="10272" xr:uid="{99EE73E6-B994-4361-BF8C-E53561CD8234}"/>
    <cellStyle name="Percent 5 4" xfId="7619" xr:uid="{3B8357FF-65E6-4C9E-B246-CE7FCFF7E383}"/>
    <cellStyle name="Percent 6" xfId="2434" xr:uid="{00000000-0005-0000-0000-00003D170000}"/>
    <cellStyle name="Percent 6 2" xfId="3557" xr:uid="{00000000-0005-0000-0000-00003E170000}"/>
    <cellStyle name="Percent 7" xfId="1874" xr:uid="{00000000-0005-0000-0000-00003F170000}"/>
    <cellStyle name="Percent 7 2" xfId="3560" xr:uid="{00000000-0005-0000-0000-000040170000}"/>
    <cellStyle name="Percent 7 3" xfId="6433" xr:uid="{00000000-0005-0000-0000-000041170000}"/>
    <cellStyle name="Percent 7 3 2" xfId="10273" xr:uid="{0EEF4B2E-E9EC-49BD-9BF7-41D02490871D}"/>
    <cellStyle name="Percent 7 4" xfId="7620" xr:uid="{34216EB5-5C0F-44D0-8B27-994525B4408D}"/>
    <cellStyle name="Percent 8" xfId="3045" xr:uid="{00000000-0005-0000-0000-000042170000}"/>
    <cellStyle name="Percent 8 2" xfId="1691" xr:uid="{00000000-0005-0000-0000-000043170000}"/>
    <cellStyle name="Percent 8 2 2" xfId="3828" xr:uid="{00000000-0005-0000-0000-000044170000}"/>
    <cellStyle name="Percent 8 2 2 2" xfId="10275" xr:uid="{E1D55A1E-E87B-4D44-8301-7FD1AC1AE148}"/>
    <cellStyle name="Percent 8 2 3" xfId="10274" xr:uid="{2EF0890C-C4C6-4DE9-9DA9-28ED13693CF7}"/>
    <cellStyle name="Percent 8 3" xfId="1697" xr:uid="{00000000-0005-0000-0000-000045170000}"/>
    <cellStyle name="Percent 8 4" xfId="7621" xr:uid="{9F9366A8-F299-4DC8-9C11-F8CA3F935C16}"/>
    <cellStyle name="Percent 9" xfId="3117" xr:uid="{00000000-0005-0000-0000-000046170000}"/>
    <cellStyle name="Percent 9 2" xfId="7622" xr:uid="{ABD15BE8-2520-4FEA-9103-25117F0E0579}"/>
    <cellStyle name="PERCENTAGE" xfId="4694" xr:uid="{00000000-0005-0000-0000-000047170000}"/>
    <cellStyle name="PERCENTAGE 2" xfId="7623" xr:uid="{46069703-9BEE-449C-AC45-DC5FAB84885F}"/>
    <cellStyle name="PLAN" xfId="1082" xr:uid="{00000000-0005-0000-0000-000048170000}"/>
    <cellStyle name="PLAN 2" xfId="7624" xr:uid="{793C8E56-DF47-4555-8B3B-630B8F5014B8}"/>
    <cellStyle name="PrePop Currency (0)" xfId="1199" xr:uid="{00000000-0005-0000-0000-000049170000}"/>
    <cellStyle name="PrePop Currency (0) 2" xfId="7625" xr:uid="{D5C00555-2CDD-4307-850F-907F1F0ED6C2}"/>
    <cellStyle name="PrePop Currency (2)" xfId="2310" xr:uid="{00000000-0005-0000-0000-00004A170000}"/>
    <cellStyle name="PrePop Currency (2) 2" xfId="7626" xr:uid="{BCB1E185-7310-47EE-AD37-3B64B5C714CF}"/>
    <cellStyle name="PrePop Units (0)" xfId="3952" xr:uid="{00000000-0005-0000-0000-00004B170000}"/>
    <cellStyle name="PrePop Units (0) 2" xfId="7627" xr:uid="{1F586F4E-191F-4A78-89BE-0E5E66A6CB71}"/>
    <cellStyle name="PrePop Units (1)" xfId="6434" xr:uid="{00000000-0005-0000-0000-00004C170000}"/>
    <cellStyle name="PrePop Units (1) 2" xfId="7628" xr:uid="{1C1805E1-CF2A-4638-BAC9-E037E0742C36}"/>
    <cellStyle name="PrePop Units (2)" xfId="6435" xr:uid="{00000000-0005-0000-0000-00004D170000}"/>
    <cellStyle name="PrePop Units (2) 2" xfId="7629" xr:uid="{FDEEEA17-AA24-42AE-B54B-50B960D8598D}"/>
    <cellStyle name="PSChar" xfId="6436" xr:uid="{00000000-0005-0000-0000-00004E170000}"/>
    <cellStyle name="PSChar 2" xfId="245" xr:uid="{00000000-0005-0000-0000-00004F170000}"/>
    <cellStyle name="PSDate" xfId="6437" xr:uid="{00000000-0005-0000-0000-000050170000}"/>
    <cellStyle name="PSDate 2" xfId="10276" xr:uid="{E8DF162B-3B62-49DC-94C1-2E15B747D294}"/>
    <cellStyle name="PSHeading" xfId="6438" xr:uid="{00000000-0005-0000-0000-000051170000}"/>
    <cellStyle name="PSHeading 2" xfId="6439" xr:uid="{00000000-0005-0000-0000-000052170000}"/>
    <cellStyle name="pwstyle" xfId="6440" xr:uid="{00000000-0005-0000-0000-000053170000}"/>
    <cellStyle name="Q" xfId="6441" xr:uid="{00000000-0005-0000-0000-000054170000}"/>
    <cellStyle name="Q 10" xfId="6442" xr:uid="{00000000-0005-0000-0000-000055170000}"/>
    <cellStyle name="Q 10 2" xfId="10277" xr:uid="{C6AAC787-9D7A-478A-BFC4-F9E6CE1E13B6}"/>
    <cellStyle name="Q 11" xfId="320" xr:uid="{00000000-0005-0000-0000-000056170000}"/>
    <cellStyle name="Q 11 2" xfId="10278" xr:uid="{CA794999-8915-4760-A715-3B6812826E47}"/>
    <cellStyle name="Q 12" xfId="6443" xr:uid="{00000000-0005-0000-0000-000057170000}"/>
    <cellStyle name="Q 12 2" xfId="10279" xr:uid="{5E451D92-CE36-4DD5-A301-4EDB67B75281}"/>
    <cellStyle name="Q 13" xfId="6444" xr:uid="{00000000-0005-0000-0000-000058170000}"/>
    <cellStyle name="Q 13 2" xfId="10280" xr:uid="{E4EF9541-1096-4DDB-A7C8-814B5A42F9F6}"/>
    <cellStyle name="Q 14" xfId="6445" xr:uid="{00000000-0005-0000-0000-000059170000}"/>
    <cellStyle name="Q 14 2" xfId="10281" xr:uid="{D3B8335E-4D54-406B-B173-03CDD944A3E7}"/>
    <cellStyle name="Q 15" xfId="474" xr:uid="{00000000-0005-0000-0000-00005A170000}"/>
    <cellStyle name="Q 15 2" xfId="10282" xr:uid="{3E75D18A-A53A-43DB-80FB-43645DF1A3A2}"/>
    <cellStyle name="Q 16" xfId="1002" xr:uid="{00000000-0005-0000-0000-00005B170000}"/>
    <cellStyle name="Q 16 2" xfId="10283" xr:uid="{21703321-FD3B-41E2-8353-7664D1B1233E}"/>
    <cellStyle name="Q 2" xfId="173" xr:uid="{00000000-0005-0000-0000-00005C170000}"/>
    <cellStyle name="Q 3" xfId="6446" xr:uid="{00000000-0005-0000-0000-00005D170000}"/>
    <cellStyle name="Q 4" xfId="3854" xr:uid="{00000000-0005-0000-0000-00005E170000}"/>
    <cellStyle name="Q 4 2" xfId="10284" xr:uid="{4547DDF7-B7D5-4517-9DF1-A0FDC97C1FF7}"/>
    <cellStyle name="Q 5" xfId="2898" xr:uid="{00000000-0005-0000-0000-00005F170000}"/>
    <cellStyle name="Q 5 2" xfId="10285" xr:uid="{6202FDC8-29D9-4EB3-8DC4-E37080702F33}"/>
    <cellStyle name="Q 6" xfId="6447" xr:uid="{00000000-0005-0000-0000-000060170000}"/>
    <cellStyle name="Q 6 2" xfId="10286" xr:uid="{280F9852-96A6-44C6-BD61-D08CB4F11240}"/>
    <cellStyle name="Q 7" xfId="1044" xr:uid="{00000000-0005-0000-0000-000061170000}"/>
    <cellStyle name="Q 7 2" xfId="10287" xr:uid="{C3AEC740-0DE1-4478-99BF-36ED86957F32}"/>
    <cellStyle name="Q 8" xfId="6448" xr:uid="{00000000-0005-0000-0000-000062170000}"/>
    <cellStyle name="Q 8 2" xfId="10288" xr:uid="{099B5AC8-190A-4116-84D2-B3CB1547A44D}"/>
    <cellStyle name="Q 9" xfId="5559" xr:uid="{00000000-0005-0000-0000-000063170000}"/>
    <cellStyle name="Q 9 2" xfId="10289" xr:uid="{2DF98767-5296-4811-85F1-8E5310EFFC2D}"/>
    <cellStyle name="Q_10-20" xfId="6449" xr:uid="{00000000-0005-0000-0000-000064170000}"/>
    <cellStyle name="Q_20-2 NAN" xfId="6450" xr:uid="{00000000-0005-0000-0000-000065170000}"/>
    <cellStyle name="Q_20-2 NAN 10" xfId="3775" xr:uid="{00000000-0005-0000-0000-000066170000}"/>
    <cellStyle name="Q_20-2 NAN 10 2" xfId="10290" xr:uid="{B162D619-2967-4F87-ACEF-FB99C2CBB266}"/>
    <cellStyle name="Q_20-2 NAN 11" xfId="3787" xr:uid="{00000000-0005-0000-0000-000067170000}"/>
    <cellStyle name="Q_20-2 NAN 11 2" xfId="10291" xr:uid="{FC7EF9A1-02E7-4347-B2AD-32E3392F3BF8}"/>
    <cellStyle name="Q_20-2 NAN 12" xfId="6451" xr:uid="{00000000-0005-0000-0000-000068170000}"/>
    <cellStyle name="Q_20-2 NAN 12 2" xfId="10292" xr:uid="{A1E3944C-220D-481E-812D-8407CA147E97}"/>
    <cellStyle name="Q_20-2 NAN 13" xfId="6452" xr:uid="{00000000-0005-0000-0000-000069170000}"/>
    <cellStyle name="Q_20-2 NAN 13 2" xfId="10293" xr:uid="{0EF75605-EF28-416D-ABB0-E1B489504A1D}"/>
    <cellStyle name="Q_20-2 NAN 14" xfId="6453" xr:uid="{00000000-0005-0000-0000-00006A170000}"/>
    <cellStyle name="Q_20-2 NAN 14 2" xfId="10294" xr:uid="{33138FB4-8721-4016-B3A4-21EA393A7DFA}"/>
    <cellStyle name="Q_20-2 NAN 15" xfId="6454" xr:uid="{00000000-0005-0000-0000-00006B170000}"/>
    <cellStyle name="Q_20-2 NAN 15 2" xfId="10295" xr:uid="{1BBD182E-3BF4-4F3D-ABE8-67CA0DD43930}"/>
    <cellStyle name="Q_20-2 NAN 16" xfId="995" xr:uid="{00000000-0005-0000-0000-00006C170000}"/>
    <cellStyle name="Q_20-2 NAN 16 2" xfId="10296" xr:uid="{1A910B5A-6D7F-4BFB-BDD0-8E84E12E5437}"/>
    <cellStyle name="Q_20-2 NAN 2" xfId="6455" xr:uid="{00000000-0005-0000-0000-00006D170000}"/>
    <cellStyle name="Q_20-2 NAN 3" xfId="6456" xr:uid="{00000000-0005-0000-0000-00006E170000}"/>
    <cellStyle name="Q_20-2 NAN 4" xfId="6457" xr:uid="{00000000-0005-0000-0000-00006F170000}"/>
    <cellStyle name="Q_20-2 NAN 4 2" xfId="10297" xr:uid="{69582ED5-220B-412E-82C4-58029682651D}"/>
    <cellStyle name="Q_20-2 NAN 5" xfId="4703" xr:uid="{00000000-0005-0000-0000-000070170000}"/>
    <cellStyle name="Q_20-2 NAN 5 2" xfId="10298" xr:uid="{D2729095-30B4-44CB-8F51-4017DD139839}"/>
    <cellStyle name="Q_20-2 NAN 6" xfId="4705" xr:uid="{00000000-0005-0000-0000-000071170000}"/>
    <cellStyle name="Q_20-2 NAN 6 2" xfId="10299" xr:uid="{E2743D4E-D736-4912-AA98-42A0B85F2FE0}"/>
    <cellStyle name="Q_20-2 NAN 7" xfId="6459" xr:uid="{00000000-0005-0000-0000-000072170000}"/>
    <cellStyle name="Q_20-2 NAN 7 2" xfId="10300" xr:uid="{C86DD9B5-AC0F-41C0-9AB9-F22412560C49}"/>
    <cellStyle name="Q_20-2 NAN 8" xfId="6460" xr:uid="{00000000-0005-0000-0000-000073170000}"/>
    <cellStyle name="Q_20-2 NAN 8 2" xfId="10301" xr:uid="{6CFD6552-6D8F-45E3-9889-76DBDFACCECB}"/>
    <cellStyle name="Q_20-2 NAN 9" xfId="6461" xr:uid="{00000000-0005-0000-0000-000074170000}"/>
    <cellStyle name="Q_20-2 NAN 9 2" xfId="10302" xr:uid="{16DCAAE3-E3FE-48B0-843C-DC0593457E38}"/>
    <cellStyle name="Q_20-2 NAN_Adjust_TAX_Q151" xfId="6463" xr:uid="{00000000-0005-0000-0000-000075170000}"/>
    <cellStyle name="Q_20-2 NAN_Adjust_TAX_Q151 2" xfId="6465" xr:uid="{00000000-0005-0000-0000-000076170000}"/>
    <cellStyle name="Q_20-2 NAN_Global_Q1'08_Pow" xfId="6466" xr:uid="{00000000-0005-0000-0000-000077170000}"/>
    <cellStyle name="Q_20-2 NAN_Global_Q1'08_Pow 2" xfId="336" xr:uid="{00000000-0005-0000-0000-000078170000}"/>
    <cellStyle name="Q_20-2 NAN_Global_Q2'08_Pow" xfId="6467" xr:uid="{00000000-0005-0000-0000-000079170000}"/>
    <cellStyle name="Q_20-2 NAN_Global_Q2'08_Pow 2" xfId="6468" xr:uid="{00000000-0005-0000-0000-00007A170000}"/>
    <cellStyle name="Q_20-2 NAN_เอกสารของนก" xfId="6469" xr:uid="{00000000-0005-0000-0000-00007B170000}"/>
    <cellStyle name="Q_20-2 NAN_เอกสารของนก 2" xfId="6470" xr:uid="{00000000-0005-0000-0000-00007C170000}"/>
    <cellStyle name="Q_70_09.30.09" xfId="6471" xr:uid="{00000000-0005-0000-0000-00007D170000}"/>
    <cellStyle name="Q_AA" xfId="5270" xr:uid="{00000000-0005-0000-0000-00007E170000}"/>
    <cellStyle name="Q_Adjust_TAX_Q151" xfId="1198" xr:uid="{00000000-0005-0000-0000-00007F170000}"/>
    <cellStyle name="Q_Adjust_TAX_Q151 2" xfId="370" xr:uid="{00000000-0005-0000-0000-000080170000}"/>
    <cellStyle name="Q_B &amp; Z" xfId="813" xr:uid="{00000000-0005-0000-0000-000081170000}"/>
    <cellStyle name="Q_B &amp; Z 10" xfId="4738" xr:uid="{00000000-0005-0000-0000-000082170000}"/>
    <cellStyle name="Q_B &amp; Z 10 2" xfId="10303" xr:uid="{95A825D3-3D6D-40E1-8703-7E9BFA580ED9}"/>
    <cellStyle name="Q_B &amp; Z 11" xfId="4741" xr:uid="{00000000-0005-0000-0000-000083170000}"/>
    <cellStyle name="Q_B &amp; Z 11 2" xfId="10304" xr:uid="{48F70CEE-F7A0-4E00-ACB0-CAF33FFAC2D4}"/>
    <cellStyle name="Q_B &amp; Z 12" xfId="4746" xr:uid="{00000000-0005-0000-0000-000084170000}"/>
    <cellStyle name="Q_B &amp; Z 12 2" xfId="10305" xr:uid="{9E8BAA3F-4A36-4836-943A-B252733A7322}"/>
    <cellStyle name="Q_B &amp; Z 13" xfId="3701" xr:uid="{00000000-0005-0000-0000-000085170000}"/>
    <cellStyle name="Q_B &amp; Z 13 2" xfId="10306" xr:uid="{DDF2E8A6-1D3C-4D58-B170-EB54D147F4F7}"/>
    <cellStyle name="Q_B &amp; Z 14" xfId="3704" xr:uid="{00000000-0005-0000-0000-000086170000}"/>
    <cellStyle name="Q_B &amp; Z 14 2" xfId="10307" xr:uid="{97A1CAFA-EA3D-4A74-9945-AB5E268E2FD4}"/>
    <cellStyle name="Q_B &amp; Z 15" xfId="1130" xr:uid="{00000000-0005-0000-0000-000087170000}"/>
    <cellStyle name="Q_B &amp; Z 15 2" xfId="10308" xr:uid="{FBF3B8BF-4449-465E-85A3-332A9F3594B2}"/>
    <cellStyle name="Q_B &amp; Z 16" xfId="2380" xr:uid="{00000000-0005-0000-0000-000088170000}"/>
    <cellStyle name="Q_B &amp; Z 16 2" xfId="10309" xr:uid="{E6C25FDA-8B56-48EA-AD9C-D306927313E4}"/>
    <cellStyle name="Q_B &amp; Z 2" xfId="1508" xr:uid="{00000000-0005-0000-0000-000089170000}"/>
    <cellStyle name="Q_B &amp; Z 3" xfId="6472" xr:uid="{00000000-0005-0000-0000-00008A170000}"/>
    <cellStyle name="Q_B &amp; Z 4" xfId="6473" xr:uid="{00000000-0005-0000-0000-00008B170000}"/>
    <cellStyle name="Q_B &amp; Z 4 2" xfId="10310" xr:uid="{CCA59697-5164-4840-A9CB-645997629EB7}"/>
    <cellStyle name="Q_B &amp; Z 5" xfId="6474" xr:uid="{00000000-0005-0000-0000-00008C170000}"/>
    <cellStyle name="Q_B &amp; Z 5 2" xfId="10311" xr:uid="{58B035D5-2409-47E3-B4C1-E3B3224BB4A2}"/>
    <cellStyle name="Q_B &amp; Z 6" xfId="6475" xr:uid="{00000000-0005-0000-0000-00008D170000}"/>
    <cellStyle name="Q_B &amp; Z 6 2" xfId="10312" xr:uid="{188DA536-5EC1-4299-92E5-9EEDDB3653F3}"/>
    <cellStyle name="Q_B &amp; Z 7" xfId="1527" xr:uid="{00000000-0005-0000-0000-00008E170000}"/>
    <cellStyle name="Q_B &amp; Z 7 2" xfId="10313" xr:uid="{455A129C-7FC4-40C9-902D-65C282D133C7}"/>
    <cellStyle name="Q_B &amp; Z 8" xfId="1777" xr:uid="{00000000-0005-0000-0000-00008F170000}"/>
    <cellStyle name="Q_B &amp; Z 8 2" xfId="10314" xr:uid="{E257E092-0DCF-4043-BD3F-672E1D1C8B95}"/>
    <cellStyle name="Q_B &amp; Z 9" xfId="943" xr:uid="{00000000-0005-0000-0000-000090170000}"/>
    <cellStyle name="Q_B &amp; Z 9 2" xfId="10315" xr:uid="{98FB0209-08CC-4DAD-B748-893A8217EABB}"/>
    <cellStyle name="Q_B &amp; Z_Adjust_TAX_Q151" xfId="4767" xr:uid="{00000000-0005-0000-0000-000091170000}"/>
    <cellStyle name="Q_B &amp; Z_Adjust_TAX_Q151 2" xfId="6476" xr:uid="{00000000-0005-0000-0000-000092170000}"/>
    <cellStyle name="Q_B &amp; Z_Global_Q1'08_Pow" xfId="4163" xr:uid="{00000000-0005-0000-0000-000093170000}"/>
    <cellStyle name="Q_B &amp; Z_Global_Q1'08_Pow 2" xfId="288" xr:uid="{00000000-0005-0000-0000-000094170000}"/>
    <cellStyle name="Q_B &amp; Z_Global_Q2'08_Pow" xfId="3093" xr:uid="{00000000-0005-0000-0000-000095170000}"/>
    <cellStyle name="Q_B &amp; Z_Global_Q2'08_Pow 2" xfId="5031" xr:uid="{00000000-0005-0000-0000-000096170000}"/>
    <cellStyle name="Q_B &amp; Z_เอกสารของนก" xfId="5448" xr:uid="{00000000-0005-0000-0000-000097170000}"/>
    <cellStyle name="Q_B &amp; Z_เอกสารของนก 2" xfId="6477" xr:uid="{00000000-0005-0000-0000-000098170000}"/>
    <cellStyle name="Q_F1,2,3" xfId="4603" xr:uid="{00000000-0005-0000-0000-000099170000}"/>
    <cellStyle name="Q_F123" xfId="6478" xr:uid="{00000000-0005-0000-0000-00009A170000}"/>
    <cellStyle name="Q_F123 10" xfId="6479" xr:uid="{00000000-0005-0000-0000-00009B170000}"/>
    <cellStyle name="Q_F123 10 2" xfId="10316" xr:uid="{B2D5BFDC-84BD-4861-918F-BECD1BFE82CD}"/>
    <cellStyle name="Q_F123 11" xfId="6480" xr:uid="{00000000-0005-0000-0000-00009C170000}"/>
    <cellStyle name="Q_F123 11 2" xfId="10317" xr:uid="{544A712F-4599-4037-B4FC-A0FD5F241BC1}"/>
    <cellStyle name="Q_F123 12" xfId="2869" xr:uid="{00000000-0005-0000-0000-00009D170000}"/>
    <cellStyle name="Q_F123 12 2" xfId="10318" xr:uid="{AAC3A3B6-F8AF-4253-B232-F2CD3C36DBEB}"/>
    <cellStyle name="Q_F123 13" xfId="2874" xr:uid="{00000000-0005-0000-0000-00009E170000}"/>
    <cellStyle name="Q_F123 13 2" xfId="10319" xr:uid="{046F72F0-28E1-4E85-9300-73FD6E4F2A9B}"/>
    <cellStyle name="Q_F123 14" xfId="3460" xr:uid="{00000000-0005-0000-0000-00009F170000}"/>
    <cellStyle name="Q_F123 14 2" xfId="10320" xr:uid="{40633D29-7F1D-4A2F-852C-3D11733D371B}"/>
    <cellStyle name="Q_F123 15" xfId="3462" xr:uid="{00000000-0005-0000-0000-0000A0170000}"/>
    <cellStyle name="Q_F123 15 2" xfId="10321" xr:uid="{87BC8C6A-2927-49E5-A257-C835DC3F9165}"/>
    <cellStyle name="Q_F123 16" xfId="384" xr:uid="{00000000-0005-0000-0000-0000A1170000}"/>
    <cellStyle name="Q_F123 16 2" xfId="10322" xr:uid="{76D759AB-83AA-4844-B035-8EA796F1C59A}"/>
    <cellStyle name="Q_F123 2" xfId="6481" xr:uid="{00000000-0005-0000-0000-0000A2170000}"/>
    <cellStyle name="Q_F123 3" xfId="6482" xr:uid="{00000000-0005-0000-0000-0000A3170000}"/>
    <cellStyle name="Q_F123 4" xfId="6483" xr:uid="{00000000-0005-0000-0000-0000A4170000}"/>
    <cellStyle name="Q_F123 4 2" xfId="10323" xr:uid="{ED8585F5-504F-46C5-A4B0-39C88227183F}"/>
    <cellStyle name="Q_F123 5" xfId="6484" xr:uid="{00000000-0005-0000-0000-0000A5170000}"/>
    <cellStyle name="Q_F123 5 2" xfId="10324" xr:uid="{EFF5EE32-29B3-411E-9211-AE7A96C44430}"/>
    <cellStyle name="Q_F123 6" xfId="6486" xr:uid="{00000000-0005-0000-0000-0000A6170000}"/>
    <cellStyle name="Q_F123 6 2" xfId="10325" xr:uid="{2D2C8CCF-172C-4568-9F6C-4ABA53EB776C}"/>
    <cellStyle name="Q_F123 7" xfId="6487" xr:uid="{00000000-0005-0000-0000-0000A7170000}"/>
    <cellStyle name="Q_F123 7 2" xfId="10326" xr:uid="{78A3E7D7-8557-4F75-B31D-BD961C6115D8}"/>
    <cellStyle name="Q_F123 8" xfId="6488" xr:uid="{00000000-0005-0000-0000-0000A8170000}"/>
    <cellStyle name="Q_F123 8 2" xfId="10327" xr:uid="{07A86C22-DD35-4889-AA92-5A4B16404844}"/>
    <cellStyle name="Q_F123 9" xfId="6489" xr:uid="{00000000-0005-0000-0000-0000A9170000}"/>
    <cellStyle name="Q_F123 9 2" xfId="10328" xr:uid="{6A2DC373-2805-4AA3-92A7-7B523438AE06}"/>
    <cellStyle name="Q_F123_Adjust_TAX_Q151" xfId="6491" xr:uid="{00000000-0005-0000-0000-0000AA170000}"/>
    <cellStyle name="Q_F123_Adjust_TAX_Q151 2" xfId="6492" xr:uid="{00000000-0005-0000-0000-0000AB170000}"/>
    <cellStyle name="Q_F123_Global_Q1'08_Pow" xfId="6493" xr:uid="{00000000-0005-0000-0000-0000AC170000}"/>
    <cellStyle name="Q_F123_Global_Q1'08_Pow 2" xfId="6494" xr:uid="{00000000-0005-0000-0000-0000AD170000}"/>
    <cellStyle name="Q_F123_Global_Q2'08_Pow" xfId="2532" xr:uid="{00000000-0005-0000-0000-0000AE170000}"/>
    <cellStyle name="Q_F123_Global_Q2'08_Pow 2" xfId="4027" xr:uid="{00000000-0005-0000-0000-0000AF170000}"/>
    <cellStyle name="Q_F123_เอกสารของนก" xfId="6495" xr:uid="{00000000-0005-0000-0000-0000B0170000}"/>
    <cellStyle name="Q_F123_เอกสารของนก 2" xfId="5455" xr:uid="{00000000-0005-0000-0000-0000B1170000}"/>
    <cellStyle name="Q_Global_Q1'08_Pow" xfId="3248" xr:uid="{00000000-0005-0000-0000-0000B2170000}"/>
    <cellStyle name="Q_Global_Q1'08_Pow 2" xfId="6346" xr:uid="{00000000-0005-0000-0000-0000B3170000}"/>
    <cellStyle name="Q_Global_Q2'08_Pow" xfId="6497" xr:uid="{00000000-0005-0000-0000-0000B4170000}"/>
    <cellStyle name="Q_Global_Q2'08_Pow 2" xfId="3815" xr:uid="{00000000-0005-0000-0000-0000B5170000}"/>
    <cellStyle name="Q_L" xfId="1839" xr:uid="{00000000-0005-0000-0000-0000B6170000}"/>
    <cellStyle name="Q_L 10" xfId="542" xr:uid="{00000000-0005-0000-0000-0000B7170000}"/>
    <cellStyle name="Q_L 10 2" xfId="10329" xr:uid="{AF7EF37E-E2C6-493A-B7DE-DF234A4C4E35}"/>
    <cellStyle name="Q_L 11" xfId="819" xr:uid="{00000000-0005-0000-0000-0000B8170000}"/>
    <cellStyle name="Q_L 11 2" xfId="10330" xr:uid="{0832CC88-FDFF-42B5-8A8A-D0543D8ACC46}"/>
    <cellStyle name="Q_L 12" xfId="3919" xr:uid="{00000000-0005-0000-0000-0000B9170000}"/>
    <cellStyle name="Q_L 12 2" xfId="10331" xr:uid="{EFF94ACF-2161-4414-9B65-184FFCD55042}"/>
    <cellStyle name="Q_L 13" xfId="2675" xr:uid="{00000000-0005-0000-0000-0000BA170000}"/>
    <cellStyle name="Q_L 13 2" xfId="10332" xr:uid="{36E253EE-CB97-4A8E-9E07-ACAB138B8228}"/>
    <cellStyle name="Q_L 14" xfId="2683" xr:uid="{00000000-0005-0000-0000-0000BB170000}"/>
    <cellStyle name="Q_L 14 2" xfId="10333" xr:uid="{8C989455-1476-44A8-B6C7-38E20C9A8EB5}"/>
    <cellStyle name="Q_L 15" xfId="2691" xr:uid="{00000000-0005-0000-0000-0000BC170000}"/>
    <cellStyle name="Q_L 15 2" xfId="10334" xr:uid="{58DF60AE-DE88-40DA-A2E4-F68B5D1C5802}"/>
    <cellStyle name="Q_L 16" xfId="6498" xr:uid="{00000000-0005-0000-0000-0000BD170000}"/>
    <cellStyle name="Q_L 16 2" xfId="10335" xr:uid="{5E0E5344-6918-4208-971E-C077D7FAC0F9}"/>
    <cellStyle name="Q_L 2" xfId="6499" xr:uid="{00000000-0005-0000-0000-0000BE170000}"/>
    <cellStyle name="Q_L 3" xfId="6500" xr:uid="{00000000-0005-0000-0000-0000BF170000}"/>
    <cellStyle name="Q_L 4" xfId="6501" xr:uid="{00000000-0005-0000-0000-0000C0170000}"/>
    <cellStyle name="Q_L 4 2" xfId="10336" xr:uid="{B2976F9A-6BEF-4786-8116-FF544C4E45EA}"/>
    <cellStyle name="Q_L 5" xfId="6502" xr:uid="{00000000-0005-0000-0000-0000C1170000}"/>
    <cellStyle name="Q_L 5 2" xfId="10337" xr:uid="{7423B09D-8C79-45CF-A3EC-003FEDF46AE1}"/>
    <cellStyle name="Q_L 6" xfId="6503" xr:uid="{00000000-0005-0000-0000-0000C2170000}"/>
    <cellStyle name="Q_L 6 2" xfId="10338" xr:uid="{C9E7076C-ADB4-464C-A7F7-08D6763F2B59}"/>
    <cellStyle name="Q_L 7" xfId="6504" xr:uid="{00000000-0005-0000-0000-0000C3170000}"/>
    <cellStyle name="Q_L 7 2" xfId="10339" xr:uid="{91BCC17E-769E-4871-AED4-1B820E49C35C}"/>
    <cellStyle name="Q_L 8" xfId="6505" xr:uid="{00000000-0005-0000-0000-0000C4170000}"/>
    <cellStyle name="Q_L 8 2" xfId="10340" xr:uid="{1CFC2CD7-114E-4FE5-9E60-E67E7EE169D7}"/>
    <cellStyle name="Q_L 9" xfId="4928" xr:uid="{00000000-0005-0000-0000-0000C5170000}"/>
    <cellStyle name="Q_L 9 2" xfId="10341" xr:uid="{805B7584-FC52-4A12-BB0A-36ADFF887909}"/>
    <cellStyle name="Q_L_Adjust_TAX_Q151" xfId="3106" xr:uid="{00000000-0005-0000-0000-0000C6170000}"/>
    <cellStyle name="Q_L_Adjust_TAX_Q151 2" xfId="6506" xr:uid="{00000000-0005-0000-0000-0000C7170000}"/>
    <cellStyle name="Q_L_Global_Q1'08_Pow" xfId="5303" xr:uid="{00000000-0005-0000-0000-0000C8170000}"/>
    <cellStyle name="Q_L_Global_Q1'08_Pow 2" xfId="5305" xr:uid="{00000000-0005-0000-0000-0000C9170000}"/>
    <cellStyle name="Q_L_Global_Q2'08_Pow" xfId="6507" xr:uid="{00000000-0005-0000-0000-0000CA170000}"/>
    <cellStyle name="Q_L_Global_Q2'08_Pow 2" xfId="6508" xr:uid="{00000000-0005-0000-0000-0000CB170000}"/>
    <cellStyle name="Q_L_เอกสารของนก" xfId="6509" xr:uid="{00000000-0005-0000-0000-0000CC170000}"/>
    <cellStyle name="Q_L_เอกสารของนก 2" xfId="5414" xr:uid="{00000000-0005-0000-0000-0000CD170000}"/>
    <cellStyle name="Q_M" xfId="1841" xr:uid="{00000000-0005-0000-0000-0000CE170000}"/>
    <cellStyle name="Q_Ocean_03.31.09_U" xfId="5476" xr:uid="{00000000-0005-0000-0000-0000CF170000}"/>
    <cellStyle name="Q_Ocean_03.31.09_UUU" xfId="6510" xr:uid="{00000000-0005-0000-0000-0000D0170000}"/>
    <cellStyle name="Q_Ocean_03.31.09_Z" xfId="6511" xr:uid="{00000000-0005-0000-0000-0000D1170000}"/>
    <cellStyle name="Q_PPM_WP_03.31.09_Profit" xfId="22" xr:uid="{00000000-0005-0000-0000-0000D2170000}"/>
    <cellStyle name="Q_PPM_WP_12.31.08_Asset_2" xfId="6513" xr:uid="{00000000-0005-0000-0000-0000D3170000}"/>
    <cellStyle name="Q_PPM_WP_12.31.08_Profit_1" xfId="6514" xr:uid="{00000000-0005-0000-0000-0000D4170000}"/>
    <cellStyle name="Q_Salary_09.30.04" xfId="5275" xr:uid="{00000000-0005-0000-0000-0000D5170000}"/>
    <cellStyle name="Q_Salary_09.30.04 10" xfId="4262" xr:uid="{00000000-0005-0000-0000-0000D6170000}"/>
    <cellStyle name="Q_Salary_09.30.04 10 2" xfId="10342" xr:uid="{DE34535C-320D-43B8-8C79-395B2E400AB4}"/>
    <cellStyle name="Q_Salary_09.30.04 11" xfId="6515" xr:uid="{00000000-0005-0000-0000-0000D7170000}"/>
    <cellStyle name="Q_Salary_09.30.04 11 2" xfId="10343" xr:uid="{BF4633F8-6C25-4328-8D71-56991330BC35}"/>
    <cellStyle name="Q_Salary_09.30.04 12" xfId="6516" xr:uid="{00000000-0005-0000-0000-0000D8170000}"/>
    <cellStyle name="Q_Salary_09.30.04 12 2" xfId="10344" xr:uid="{11C8C35C-1592-46FB-BA87-7F84736BE154}"/>
    <cellStyle name="Q_Salary_09.30.04 13" xfId="6517" xr:uid="{00000000-0005-0000-0000-0000D9170000}"/>
    <cellStyle name="Q_Salary_09.30.04 13 2" xfId="10345" xr:uid="{9568259F-6CC0-4572-8CC0-06BC2B7287FE}"/>
    <cellStyle name="Q_Salary_09.30.04 14" xfId="6518" xr:uid="{00000000-0005-0000-0000-0000DA170000}"/>
    <cellStyle name="Q_Salary_09.30.04 14 2" xfId="10346" xr:uid="{1998C04E-7B62-4B57-9702-55B9C578599F}"/>
    <cellStyle name="Q_Salary_09.30.04 15" xfId="6519" xr:uid="{00000000-0005-0000-0000-0000DB170000}"/>
    <cellStyle name="Q_Salary_09.30.04 15 2" xfId="10347" xr:uid="{1D6E8462-6D7E-49A5-A342-7FB0AED8CF5E}"/>
    <cellStyle name="Q_Salary_09.30.04 16" xfId="6520" xr:uid="{00000000-0005-0000-0000-0000DC170000}"/>
    <cellStyle name="Q_Salary_09.30.04 16 2" xfId="10348" xr:uid="{8ADACD35-1583-422E-886B-E1D93BF18C03}"/>
    <cellStyle name="Q_Salary_09.30.04 2" xfId="5094" xr:uid="{00000000-0005-0000-0000-0000DD170000}"/>
    <cellStyle name="Q_Salary_09.30.04 3" xfId="2271" xr:uid="{00000000-0005-0000-0000-0000DE170000}"/>
    <cellStyle name="Q_Salary_09.30.04 4" xfId="5096" xr:uid="{00000000-0005-0000-0000-0000DF170000}"/>
    <cellStyle name="Q_Salary_09.30.04 4 2" xfId="10349" xr:uid="{7CC51EBF-C4FE-483F-84EC-991D774FC7D2}"/>
    <cellStyle name="Q_Salary_09.30.04 5" xfId="5098" xr:uid="{00000000-0005-0000-0000-0000E0170000}"/>
    <cellStyle name="Q_Salary_09.30.04 5 2" xfId="10350" xr:uid="{B857403F-3C56-49F6-BD3B-03212D48278F}"/>
    <cellStyle name="Q_Salary_09.30.04 6" xfId="6521" xr:uid="{00000000-0005-0000-0000-0000E1170000}"/>
    <cellStyle name="Q_Salary_09.30.04 6 2" xfId="10351" xr:uid="{10A15E05-CCAC-440B-A9F7-C698762513D5}"/>
    <cellStyle name="Q_Salary_09.30.04 7" xfId="6522" xr:uid="{00000000-0005-0000-0000-0000E2170000}"/>
    <cellStyle name="Q_Salary_09.30.04 7 2" xfId="10352" xr:uid="{BB774D2D-6710-480E-B165-1E4A92877A28}"/>
    <cellStyle name="Q_Salary_09.30.04 8" xfId="6523" xr:uid="{00000000-0005-0000-0000-0000E3170000}"/>
    <cellStyle name="Q_Salary_09.30.04 8 2" xfId="10353" xr:uid="{80CCAE27-2724-4F2B-A935-475A8B5C5EA4}"/>
    <cellStyle name="Q_Salary_09.30.04 9" xfId="6524" xr:uid="{00000000-0005-0000-0000-0000E4170000}"/>
    <cellStyle name="Q_Salary_09.30.04 9 2" xfId="10354" xr:uid="{A75C8597-5905-4AD0-8B21-569117597CF6}"/>
    <cellStyle name="Q_Salary_09.30.04_Adjust_TAX_Q151" xfId="6525" xr:uid="{00000000-0005-0000-0000-0000E5170000}"/>
    <cellStyle name="Q_Salary_09.30.04_Adjust_TAX_Q151 2" xfId="6526" xr:uid="{00000000-0005-0000-0000-0000E6170000}"/>
    <cellStyle name="Q_Salary_09.30.04_Global_Q1'08_Pow" xfId="4486" xr:uid="{00000000-0005-0000-0000-0000E7170000}"/>
    <cellStyle name="Q_Salary_09.30.04_Global_Q1'08_Pow 2" xfId="6527" xr:uid="{00000000-0005-0000-0000-0000E8170000}"/>
    <cellStyle name="Q_Salary_09.30.04_Global_Q2'08_Pow" xfId="2938" xr:uid="{00000000-0005-0000-0000-0000E9170000}"/>
    <cellStyle name="Q_Salary_09.30.04_Global_Q2'08_Pow 2" xfId="2923" xr:uid="{00000000-0005-0000-0000-0000EA170000}"/>
    <cellStyle name="Q_Salary_09.30.04_เอกสารของนก" xfId="6528" xr:uid="{00000000-0005-0000-0000-0000EB170000}"/>
    <cellStyle name="Q_Salary_09.30.04_เอกสารของนก 2" xfId="6529" xr:uid="{00000000-0005-0000-0000-0000EC170000}"/>
    <cellStyle name="Q_test u" xfId="6530" xr:uid="{00000000-0005-0000-0000-0000ED170000}"/>
    <cellStyle name="Q_U_12.31.08" xfId="1410" xr:uid="{00000000-0005-0000-0000-0000EE170000}"/>
    <cellStyle name="Q_WT" xfId="5262" xr:uid="{00000000-0005-0000-0000-0000EF170000}"/>
    <cellStyle name="Q_WT 10" xfId="6531" xr:uid="{00000000-0005-0000-0000-0000F0170000}"/>
    <cellStyle name="Q_WT 10 2" xfId="10355" xr:uid="{2DB1C32E-C20D-4757-9CDD-991AA4C6D889}"/>
    <cellStyle name="Q_WT 11" xfId="570" xr:uid="{00000000-0005-0000-0000-0000F1170000}"/>
    <cellStyle name="Q_WT 11 2" xfId="10356" xr:uid="{7E77FE73-5106-4D5E-8429-BFD6160E3B60}"/>
    <cellStyle name="Q_WT 12" xfId="6532" xr:uid="{00000000-0005-0000-0000-0000F2170000}"/>
    <cellStyle name="Q_WT 12 2" xfId="10357" xr:uid="{5B944BEC-ACAF-4E5A-99AA-9C4D85AE6930}"/>
    <cellStyle name="Q_WT 13" xfId="6533" xr:uid="{00000000-0005-0000-0000-0000F3170000}"/>
    <cellStyle name="Q_WT 13 2" xfId="10358" xr:uid="{57DC4DF4-00DF-4C24-AFCC-26EF659344D2}"/>
    <cellStyle name="Q_WT 14" xfId="6534" xr:uid="{00000000-0005-0000-0000-0000F4170000}"/>
    <cellStyle name="Q_WT 14 2" xfId="10359" xr:uid="{A125C511-500F-4ECC-9953-8A77B8674CCF}"/>
    <cellStyle name="Q_WT 15" xfId="6535" xr:uid="{00000000-0005-0000-0000-0000F5170000}"/>
    <cellStyle name="Q_WT 15 2" xfId="10360" xr:uid="{99073C74-A081-442C-AC0F-1C8008655BA6}"/>
    <cellStyle name="Q_WT 16" xfId="6536" xr:uid="{00000000-0005-0000-0000-0000F6170000}"/>
    <cellStyle name="Q_WT 16 2" xfId="10361" xr:uid="{CCD71D7F-0B70-4B98-BACA-628BF319BE89}"/>
    <cellStyle name="Q_WT 2" xfId="478" xr:uid="{00000000-0005-0000-0000-0000F7170000}"/>
    <cellStyle name="Q_WT 3" xfId="1572" xr:uid="{00000000-0005-0000-0000-0000F8170000}"/>
    <cellStyle name="Q_WT 4" xfId="6537" xr:uid="{00000000-0005-0000-0000-0000F9170000}"/>
    <cellStyle name="Q_WT 4 2" xfId="10362" xr:uid="{D3E2F5DF-5622-411E-886E-40980811A6DD}"/>
    <cellStyle name="Q_WT 5" xfId="3564" xr:uid="{00000000-0005-0000-0000-0000FA170000}"/>
    <cellStyle name="Q_WT 5 2" xfId="10363" xr:uid="{4BB6EB8E-7595-43C4-A770-CE8D0279A48F}"/>
    <cellStyle name="Q_WT 6" xfId="2903" xr:uid="{00000000-0005-0000-0000-0000FB170000}"/>
    <cellStyle name="Q_WT 6 2" xfId="10364" xr:uid="{56852EA5-1A44-4E47-BE4E-941479270981}"/>
    <cellStyle name="Q_WT 7" xfId="3592" xr:uid="{00000000-0005-0000-0000-0000FC170000}"/>
    <cellStyle name="Q_WT 7 2" xfId="10365" xr:uid="{1030EBDA-875F-4EA3-A3D0-9294F0D341D3}"/>
    <cellStyle name="Q_WT 8" xfId="3596" xr:uid="{00000000-0005-0000-0000-0000FD170000}"/>
    <cellStyle name="Q_WT 8 2" xfId="10366" xr:uid="{FE035957-3E87-4475-B96F-2A3086C3ED5C}"/>
    <cellStyle name="Q_WT 9" xfId="3598" xr:uid="{00000000-0005-0000-0000-0000FE170000}"/>
    <cellStyle name="Q_WT 9 2" xfId="10367" xr:uid="{E2A8BB96-F6E5-43D6-9F69-690D9D90BE46}"/>
    <cellStyle name="Q_WT_Adjust_TAX_Q151" xfId="6538" xr:uid="{00000000-0005-0000-0000-0000FF170000}"/>
    <cellStyle name="Q_WT_Adjust_TAX_Q151 2" xfId="2823" xr:uid="{00000000-0005-0000-0000-000000180000}"/>
    <cellStyle name="Q_WT_Global_Q1'08_Pow" xfId="6396" xr:uid="{00000000-0005-0000-0000-000001180000}"/>
    <cellStyle name="Q_WT_Global_Q1'08_Pow 2" xfId="5548" xr:uid="{00000000-0005-0000-0000-000002180000}"/>
    <cellStyle name="Q_WT_Global_Q2'08_Pow" xfId="6539" xr:uid="{00000000-0005-0000-0000-000003180000}"/>
    <cellStyle name="Q_WT_Global_Q2'08_Pow 2" xfId="6541" xr:uid="{00000000-0005-0000-0000-000004180000}"/>
    <cellStyle name="Q_WT_เอกสารของนก" xfId="6542" xr:uid="{00000000-0005-0000-0000-000005180000}"/>
    <cellStyle name="Q_WT_เอกสารของนก 2" xfId="6490" xr:uid="{00000000-0005-0000-0000-000006180000}"/>
    <cellStyle name="Q_Z 12.31.08" xfId="5356" xr:uid="{00000000-0005-0000-0000-000007180000}"/>
    <cellStyle name="Q_เอกสารของนก" xfId="6543" xr:uid="{00000000-0005-0000-0000-000008180000}"/>
    <cellStyle name="Q_เอกสารของนก 2" xfId="6544" xr:uid="{00000000-0005-0000-0000-000009180000}"/>
    <cellStyle name="QTR94_95_INCOME CTMP#1 98" xfId="6378" xr:uid="{00000000-0005-0000-0000-00000A180000}"/>
    <cellStyle name="Quantity" xfId="6545" xr:uid="{00000000-0005-0000-0000-00000B180000}"/>
    <cellStyle name="Quantity 10" xfId="6546" xr:uid="{00000000-0005-0000-0000-00000C180000}"/>
    <cellStyle name="Quantity 10 2" xfId="10368" xr:uid="{17E54430-F6AB-44D2-9B03-2870D97D658B}"/>
    <cellStyle name="Quantity 11" xfId="6547" xr:uid="{00000000-0005-0000-0000-00000D180000}"/>
    <cellStyle name="Quantity 11 2" xfId="10369" xr:uid="{BBF0CBBD-9D5F-4D74-B07B-35B04A220F1D}"/>
    <cellStyle name="Quantity 12" xfId="6548" xr:uid="{00000000-0005-0000-0000-00000E180000}"/>
    <cellStyle name="Quantity 12 2" xfId="10370" xr:uid="{8D837826-788D-4435-B2AD-F15758A660D3}"/>
    <cellStyle name="Quantity 13" xfId="6549" xr:uid="{00000000-0005-0000-0000-00000F180000}"/>
    <cellStyle name="Quantity 13 2" xfId="10371" xr:uid="{6B3ECC66-5AB0-44DE-A209-10D04C6572A6}"/>
    <cellStyle name="Quantity 14" xfId="147" xr:uid="{00000000-0005-0000-0000-000010180000}"/>
    <cellStyle name="Quantity 14 2" xfId="10372" xr:uid="{336C49DB-7E61-4EA0-BE43-ECBD49E3279E}"/>
    <cellStyle name="Quantity 15" xfId="6551" xr:uid="{00000000-0005-0000-0000-000011180000}"/>
    <cellStyle name="Quantity 15 2" xfId="10373" xr:uid="{1101EA7D-0546-4A52-963D-6F6A64111D23}"/>
    <cellStyle name="Quantity 16" xfId="6554" xr:uid="{00000000-0005-0000-0000-000012180000}"/>
    <cellStyle name="Quantity 16 2" xfId="10374" xr:uid="{E4B18A61-2CF7-4590-83CF-3DDBEEC9FC23}"/>
    <cellStyle name="Quantity 17" xfId="1761" xr:uid="{00000000-0005-0000-0000-000013180000}"/>
    <cellStyle name="Quantity 17 2" xfId="757" xr:uid="{00000000-0005-0000-0000-000014180000}"/>
    <cellStyle name="Quantity 17 3" xfId="759" xr:uid="{00000000-0005-0000-0000-000015180000}"/>
    <cellStyle name="Quantity 17 4" xfId="761" xr:uid="{00000000-0005-0000-0000-000016180000}"/>
    <cellStyle name="Quantity 18" xfId="6556" xr:uid="{00000000-0005-0000-0000-000017180000}"/>
    <cellStyle name="Quantity 18 2" xfId="6557" xr:uid="{00000000-0005-0000-0000-000018180000}"/>
    <cellStyle name="Quantity 18 3" xfId="6558" xr:uid="{00000000-0005-0000-0000-000019180000}"/>
    <cellStyle name="Quantity 18 4" xfId="6047" xr:uid="{00000000-0005-0000-0000-00001A180000}"/>
    <cellStyle name="Quantity 19" xfId="6559" xr:uid="{00000000-0005-0000-0000-00001B180000}"/>
    <cellStyle name="Quantity 19 2" xfId="6560" xr:uid="{00000000-0005-0000-0000-00001C180000}"/>
    <cellStyle name="Quantity 19 3" xfId="6561" xr:uid="{00000000-0005-0000-0000-00001D180000}"/>
    <cellStyle name="Quantity 19 4" xfId="6562" xr:uid="{00000000-0005-0000-0000-00001E180000}"/>
    <cellStyle name="Quantity 2" xfId="6564" xr:uid="{00000000-0005-0000-0000-00001F180000}"/>
    <cellStyle name="Quantity 2 2" xfId="1988" xr:uid="{00000000-0005-0000-0000-000020180000}"/>
    <cellStyle name="Quantity 2 3" xfId="5375" xr:uid="{00000000-0005-0000-0000-000021180000}"/>
    <cellStyle name="Quantity 2 4" xfId="6566" xr:uid="{00000000-0005-0000-0000-000022180000}"/>
    <cellStyle name="Quantity 20" xfId="6550" xr:uid="{00000000-0005-0000-0000-000023180000}"/>
    <cellStyle name="Quantity 20 2" xfId="6567" xr:uid="{00000000-0005-0000-0000-000024180000}"/>
    <cellStyle name="Quantity 20 3" xfId="6568" xr:uid="{00000000-0005-0000-0000-000025180000}"/>
    <cellStyle name="Quantity 20 4" xfId="6039" xr:uid="{00000000-0005-0000-0000-000026180000}"/>
    <cellStyle name="Quantity 21" xfId="6553" xr:uid="{00000000-0005-0000-0000-000027180000}"/>
    <cellStyle name="Quantity 22" xfId="1760" xr:uid="{00000000-0005-0000-0000-000028180000}"/>
    <cellStyle name="Quantity 23" xfId="6555" xr:uid="{00000000-0005-0000-0000-000029180000}"/>
    <cellStyle name="Quantity 3" xfId="6570" xr:uid="{00000000-0005-0000-0000-00002A180000}"/>
    <cellStyle name="Quantity 3 2" xfId="2788" xr:uid="{00000000-0005-0000-0000-00002B180000}"/>
    <cellStyle name="Quantity 3 3" xfId="5378" xr:uid="{00000000-0005-0000-0000-00002C180000}"/>
    <cellStyle name="Quantity 3 4" xfId="6572" xr:uid="{00000000-0005-0000-0000-00002D180000}"/>
    <cellStyle name="Quantity 4" xfId="6574" xr:uid="{00000000-0005-0000-0000-00002E180000}"/>
    <cellStyle name="Quantity 4 2" xfId="10375" xr:uid="{6120387D-E190-4AF3-BC7A-6EE70A4CC033}"/>
    <cellStyle name="Quantity 5" xfId="6575" xr:uid="{00000000-0005-0000-0000-00002F180000}"/>
    <cellStyle name="Quantity 5 2" xfId="10376" xr:uid="{95DD5B24-D650-4C01-B97C-443DF0ABBFDF}"/>
    <cellStyle name="Quantity 6" xfId="6576" xr:uid="{00000000-0005-0000-0000-000030180000}"/>
    <cellStyle name="Quantity 6 2" xfId="10377" xr:uid="{BAC6488E-564F-49E2-A131-A9AEFD6B34F9}"/>
    <cellStyle name="Quantity 7" xfId="6578" xr:uid="{00000000-0005-0000-0000-000031180000}"/>
    <cellStyle name="Quantity 7 2" xfId="10378" xr:uid="{5574483E-5C94-428F-884E-197DA5952FDF}"/>
    <cellStyle name="Quantity 8" xfId="6581" xr:uid="{00000000-0005-0000-0000-000032180000}"/>
    <cellStyle name="Quantity 8 2" xfId="10379" xr:uid="{1F2B0A12-F75A-497E-BDF9-953892115F10}"/>
    <cellStyle name="Quantity 9" xfId="6583" xr:uid="{00000000-0005-0000-0000-000033180000}"/>
    <cellStyle name="Quantity 9 2" xfId="10380" xr:uid="{39E26303-7130-4581-9E59-9504142F688E}"/>
    <cellStyle name="regstoresfromspecstores" xfId="6584" xr:uid="{00000000-0005-0000-0000-000034180000}"/>
    <cellStyle name="RevList" xfId="6585" xr:uid="{00000000-0005-0000-0000-000035180000}"/>
    <cellStyle name="RevList 10" xfId="3243" xr:uid="{00000000-0005-0000-0000-000036180000}"/>
    <cellStyle name="RevList 10 2" xfId="10381" xr:uid="{03115360-7645-463E-B6A0-6F0860F69EB5}"/>
    <cellStyle name="RevList 11" xfId="5593" xr:uid="{00000000-0005-0000-0000-000037180000}"/>
    <cellStyle name="RevList 11 2" xfId="10382" xr:uid="{BB73ABC1-A6A4-4FC0-B1FB-A16D4D5847A0}"/>
    <cellStyle name="RevList 12" xfId="6587" xr:uid="{00000000-0005-0000-0000-000038180000}"/>
    <cellStyle name="RevList 12 2" xfId="10383" xr:uid="{816FF280-94D7-4660-B3F2-4EC2564F931B}"/>
    <cellStyle name="RevList 13" xfId="6588" xr:uid="{00000000-0005-0000-0000-000039180000}"/>
    <cellStyle name="RevList 13 2" xfId="10384" xr:uid="{D8ED96EE-16BC-453A-9E85-2ADD420ECF58}"/>
    <cellStyle name="RevList 14" xfId="6589" xr:uid="{00000000-0005-0000-0000-00003A180000}"/>
    <cellStyle name="RevList 14 2" xfId="10385" xr:uid="{E3137224-6387-4970-B2FA-4430279B9E3B}"/>
    <cellStyle name="RevList 15" xfId="6590" xr:uid="{00000000-0005-0000-0000-00003B180000}"/>
    <cellStyle name="RevList 15 2" xfId="10386" xr:uid="{5CFDDF53-E42B-42F3-9D76-7DB55166DC90}"/>
    <cellStyle name="RevList 16" xfId="6591" xr:uid="{00000000-0005-0000-0000-00003C180000}"/>
    <cellStyle name="RevList 16 2" xfId="10387" xr:uid="{0184AFEA-7C33-4E2F-A3CC-8DA1C6C5B167}"/>
    <cellStyle name="RevList 2" xfId="6592" xr:uid="{00000000-0005-0000-0000-00003D180000}"/>
    <cellStyle name="RevList 3" xfId="6593" xr:uid="{00000000-0005-0000-0000-00003E180000}"/>
    <cellStyle name="RevList 4" xfId="6594" xr:uid="{00000000-0005-0000-0000-00003F180000}"/>
    <cellStyle name="RevList 4 2" xfId="10388" xr:uid="{8DBF025C-273A-40F5-9FD9-BEB292C5541E}"/>
    <cellStyle name="RevList 5" xfId="6595" xr:uid="{00000000-0005-0000-0000-000040180000}"/>
    <cellStyle name="RevList 5 2" xfId="10389" xr:uid="{AE6DA43E-739D-46A3-AF0E-F0B9849F6DDC}"/>
    <cellStyle name="RevList 6" xfId="6596" xr:uid="{00000000-0005-0000-0000-000041180000}"/>
    <cellStyle name="RevList 6 2" xfId="10390" xr:uid="{89641EA6-CBB2-4104-970E-ED960BBC4D05}"/>
    <cellStyle name="RevList 7" xfId="6597" xr:uid="{00000000-0005-0000-0000-000042180000}"/>
    <cellStyle name="RevList 7 2" xfId="10391" xr:uid="{F4158AD8-06E3-45F5-89AA-71DEE0C97E93}"/>
    <cellStyle name="RevList 8" xfId="6598" xr:uid="{00000000-0005-0000-0000-000043180000}"/>
    <cellStyle name="RevList 8 2" xfId="10392" xr:uid="{6D71ABA2-680A-4B12-A6E9-6ACDE8999299}"/>
    <cellStyle name="RevList 9" xfId="6599" xr:uid="{00000000-0005-0000-0000-000044180000}"/>
    <cellStyle name="RevList 9 2" xfId="10393" xr:uid="{2325CB48-F984-445B-B6FA-F24F8118912D}"/>
    <cellStyle name="SCH1" xfId="3937" xr:uid="{00000000-0005-0000-0000-000045180000}"/>
    <cellStyle name="SHADEDSTORES" xfId="6600" xr:uid="{00000000-0005-0000-0000-000046180000}"/>
    <cellStyle name="SHADEDSTORES 2" xfId="7630" xr:uid="{568855B8-6757-4291-8DED-39E00085A216}"/>
    <cellStyle name="Sheet Title" xfId="6601" xr:uid="{00000000-0005-0000-0000-000047180000}"/>
    <cellStyle name="Sheet Title 2" xfId="7631" xr:uid="{1E19E07F-51EB-4D86-BB21-93B85B4089DB}"/>
    <cellStyle name="small border line" xfId="6462" xr:uid="{00000000-0005-0000-0000-000048180000}"/>
    <cellStyle name="small border line 10" xfId="6602" xr:uid="{00000000-0005-0000-0000-000049180000}"/>
    <cellStyle name="small border line 10 2" xfId="10394" xr:uid="{F88274CF-B4C7-4592-95D0-5F183A683E63}"/>
    <cellStyle name="small border line 11" xfId="6603" xr:uid="{00000000-0005-0000-0000-00004A180000}"/>
    <cellStyle name="small border line 11 2" xfId="10395" xr:uid="{416C1275-9BB6-4649-B56C-B103AB9A1FF0}"/>
    <cellStyle name="small border line 12" xfId="6604" xr:uid="{00000000-0005-0000-0000-00004B180000}"/>
    <cellStyle name="small border line 12 2" xfId="10396" xr:uid="{ED9E16C3-034E-473A-951C-ED75EC06278B}"/>
    <cellStyle name="small border line 13" xfId="6605" xr:uid="{00000000-0005-0000-0000-00004C180000}"/>
    <cellStyle name="small border line 13 2" xfId="10397" xr:uid="{61172086-D009-4A3C-8CCE-41A498187F87}"/>
    <cellStyle name="small border line 14" xfId="6606" xr:uid="{00000000-0005-0000-0000-00004D180000}"/>
    <cellStyle name="small border line 14 2" xfId="10398" xr:uid="{A411788C-C4F7-41EA-82C3-372B763757D8}"/>
    <cellStyle name="small border line 15" xfId="6607" xr:uid="{00000000-0005-0000-0000-00004E180000}"/>
    <cellStyle name="small border line 15 2" xfId="10399" xr:uid="{D24397A2-0097-4C4A-946A-86FB64A7E24E}"/>
    <cellStyle name="small border line 16" xfId="858" xr:uid="{00000000-0005-0000-0000-00004F180000}"/>
    <cellStyle name="small border line 16 2" xfId="10400" xr:uid="{247ECE75-4172-4A09-913B-40312803DEF0}"/>
    <cellStyle name="small border line 2" xfId="6464" xr:uid="{00000000-0005-0000-0000-000050180000}"/>
    <cellStyle name="small border line 3" xfId="2163" xr:uid="{00000000-0005-0000-0000-000051180000}"/>
    <cellStyle name="small border line 3 2" xfId="10401" xr:uid="{E7AD84C7-384A-4104-B630-6B6C5DE55963}"/>
    <cellStyle name="small border line 4" xfId="6608" xr:uid="{00000000-0005-0000-0000-000052180000}"/>
    <cellStyle name="small border line 4 2" xfId="10402" xr:uid="{D41686EE-DB41-49E2-8E0F-E80D386A4D93}"/>
    <cellStyle name="small border line 5" xfId="3230" xr:uid="{00000000-0005-0000-0000-000053180000}"/>
    <cellStyle name="small border line 5 2" xfId="10403" xr:uid="{8AED9F38-6D8C-410A-A7D3-1C38F60E1000}"/>
    <cellStyle name="small border line 6" xfId="6609" xr:uid="{00000000-0005-0000-0000-000054180000}"/>
    <cellStyle name="small border line 6 2" xfId="10404" xr:uid="{0D396035-6D83-4DA9-81E7-1F201BA1C991}"/>
    <cellStyle name="small border line 7" xfId="6611" xr:uid="{00000000-0005-0000-0000-000055180000}"/>
    <cellStyle name="small border line 7 2" xfId="10405" xr:uid="{16C0A80B-3F0D-4A1A-B132-1C08DD8A9208}"/>
    <cellStyle name="small border line 8" xfId="6211" xr:uid="{00000000-0005-0000-0000-000056180000}"/>
    <cellStyle name="small border line 8 2" xfId="10406" xr:uid="{F8AEAB1A-7D38-4065-9662-0105236503C6}"/>
    <cellStyle name="small border line 9" xfId="6612" xr:uid="{00000000-0005-0000-0000-000057180000}"/>
    <cellStyle name="small border line 9 2" xfId="10407" xr:uid="{6A2FDD8A-C7AF-46DA-ADF0-ED56DC03B3F2}"/>
    <cellStyle name="specstores" xfId="6613" xr:uid="{00000000-0005-0000-0000-000058180000}"/>
    <cellStyle name="specstores 2" xfId="7632" xr:uid="{5CE52C19-98E5-4C12-ABCF-20F8E37F7774}"/>
    <cellStyle name="Standard" xfId="1375" xr:uid="{00000000-0005-0000-0000-000059180000}"/>
    <cellStyle name="Standard 10" xfId="6614" xr:uid="{00000000-0005-0000-0000-00005A180000}"/>
    <cellStyle name="Standard 10 2" xfId="10408" xr:uid="{8CD7301A-32A2-4B16-AC7D-2DD05DF4E3A3}"/>
    <cellStyle name="Standard 11" xfId="6615" xr:uid="{00000000-0005-0000-0000-00005B180000}"/>
    <cellStyle name="Standard 11 2" xfId="10409" xr:uid="{8E18D238-D52D-4787-A516-6DE1EC1F28BF}"/>
    <cellStyle name="Standard 12" xfId="6616" xr:uid="{00000000-0005-0000-0000-00005C180000}"/>
    <cellStyle name="Standard 12 2" xfId="10410" xr:uid="{ADBEEEB8-BCC2-41E8-BC72-1A00EDB6A21E}"/>
    <cellStyle name="Standard 13" xfId="6617" xr:uid="{00000000-0005-0000-0000-00005D180000}"/>
    <cellStyle name="Standard 13 2" xfId="10411" xr:uid="{E0B76CF4-9FC9-4E6D-B7B0-E1C00685DBF8}"/>
    <cellStyle name="Standard 14" xfId="6618" xr:uid="{00000000-0005-0000-0000-00005E180000}"/>
    <cellStyle name="Standard 14 2" xfId="10412" xr:uid="{E0BA44EA-16BE-4680-8160-12AC0FE35956}"/>
    <cellStyle name="Standard 15" xfId="1402" xr:uid="{00000000-0005-0000-0000-00005F180000}"/>
    <cellStyle name="Standard 15 2" xfId="10413" xr:uid="{38D465EB-4C2C-4D99-AA0B-8D03C83B90C4}"/>
    <cellStyle name="Standard 16" xfId="6619" xr:uid="{00000000-0005-0000-0000-000060180000}"/>
    <cellStyle name="Standard 16 2" xfId="10414" xr:uid="{483AE9A7-4818-45D8-9743-11445518C0F0}"/>
    <cellStyle name="Standard 17" xfId="7633" xr:uid="{989C334F-8B25-45BE-8416-58F2C56E7402}"/>
    <cellStyle name="Standard 2" xfId="6069" xr:uid="{00000000-0005-0000-0000-000061180000}"/>
    <cellStyle name="Standard 2 2" xfId="10415" xr:uid="{BCA242AE-DC4C-404A-9D73-3572314B4358}"/>
    <cellStyle name="Standard 3" xfId="4786" xr:uid="{00000000-0005-0000-0000-000062180000}"/>
    <cellStyle name="Standard 3 2" xfId="10416" xr:uid="{A4DDF803-CA95-4DDE-8655-C209A95077C9}"/>
    <cellStyle name="Standard 4" xfId="4790" xr:uid="{00000000-0005-0000-0000-000063180000}"/>
    <cellStyle name="Standard 4 2" xfId="10417" xr:uid="{5D85ED37-5389-4FC8-9104-A875982C9670}"/>
    <cellStyle name="Standard 5" xfId="6073" xr:uid="{00000000-0005-0000-0000-000064180000}"/>
    <cellStyle name="Standard 5 2" xfId="10418" xr:uid="{2051C182-4915-40EB-82E8-A881CBF0D2BA}"/>
    <cellStyle name="Standard 6" xfId="6075" xr:uid="{00000000-0005-0000-0000-000065180000}"/>
    <cellStyle name="Standard 6 2" xfId="10419" xr:uid="{42B332C7-EA6C-46A5-B34D-91BB5B864E50}"/>
    <cellStyle name="Standard 7" xfId="978" xr:uid="{00000000-0005-0000-0000-000066180000}"/>
    <cellStyle name="Standard 7 2" xfId="10420" xr:uid="{926244DA-1DD9-4D5C-9B7F-9B964BEA0B87}"/>
    <cellStyle name="Standard 8" xfId="6078" xr:uid="{00000000-0005-0000-0000-000067180000}"/>
    <cellStyle name="Standard 8 2" xfId="10421" xr:uid="{4AE7D62F-94E1-45D5-BAB8-0ECF3F274C38}"/>
    <cellStyle name="Standard 9" xfId="6620" xr:uid="{00000000-0005-0000-0000-000068180000}"/>
    <cellStyle name="Standard 9 2" xfId="10422" xr:uid="{8F9A7C7A-9DBF-49B2-9DDF-A8CD5222C9E1}"/>
    <cellStyle name="Standard_Data" xfId="6621" xr:uid="{00000000-0005-0000-0000-000069180000}"/>
    <cellStyle name="StandardInput" xfId="2070" xr:uid="{00000000-0005-0000-0000-00006A180000}"/>
    <cellStyle name="StandardInput 2" xfId="10423" xr:uid="{C6F1B4A1-4A72-46EE-AACA-7807F4A1B84F}"/>
    <cellStyle name="Style 1" xfId="3868" xr:uid="{00000000-0005-0000-0000-00006B180000}"/>
    <cellStyle name="Style 1 2" xfId="3351" xr:uid="{00000000-0005-0000-0000-00006C180000}"/>
    <cellStyle name="style1" xfId="6622" xr:uid="{00000000-0005-0000-0000-00006D180000}"/>
    <cellStyle name="style1 2" xfId="6623" xr:uid="{00000000-0005-0000-0000-00006E180000}"/>
    <cellStyle name="style1 2 2" xfId="10424" xr:uid="{8172C2C4-2C55-4187-9BBA-D5DB6FE6A7CA}"/>
    <cellStyle name="STYLE1 3" xfId="6624" xr:uid="{00000000-0005-0000-0000-00006F180000}"/>
    <cellStyle name="STYLE1 3 2" xfId="10425" xr:uid="{AB453EAC-9340-4415-B53F-0E9ECB2B35C6}"/>
    <cellStyle name="STYLE1 4" xfId="6625" xr:uid="{00000000-0005-0000-0000-000070180000}"/>
    <cellStyle name="STYLE1 5" xfId="6626" xr:uid="{00000000-0005-0000-0000-000071180000}"/>
    <cellStyle name="style1 6" xfId="6627" xr:uid="{00000000-0005-0000-0000-000072180000}"/>
    <cellStyle name="style1 6 2" xfId="10426" xr:uid="{A03379A6-55C1-4607-97A8-476E8FFC1891}"/>
    <cellStyle name="style1 7" xfId="5398" xr:uid="{00000000-0005-0000-0000-000073180000}"/>
    <cellStyle name="style1 7 2" xfId="10427" xr:uid="{8AD55166-09AB-4F8D-A161-FDE0BC84D473}"/>
    <cellStyle name="style1 8" xfId="7634" xr:uid="{443FC5B0-4C4D-4C15-8D72-55C19C9F3379}"/>
    <cellStyle name="STYLE2" xfId="6628" xr:uid="{00000000-0005-0000-0000-000074180000}"/>
    <cellStyle name="STYLE2 2" xfId="4434" xr:uid="{00000000-0005-0000-0000-000075180000}"/>
    <cellStyle name="STYLE2 3" xfId="6629" xr:uid="{00000000-0005-0000-0000-000076180000}"/>
    <cellStyle name="STYLE2 4" xfId="6630" xr:uid="{00000000-0005-0000-0000-000077180000}"/>
    <cellStyle name="STYLE2 5" xfId="6631" xr:uid="{00000000-0005-0000-0000-000078180000}"/>
    <cellStyle name="STYLE3" xfId="6632" xr:uid="{00000000-0005-0000-0000-000079180000}"/>
    <cellStyle name="STYLE3 2" xfId="5244" xr:uid="{00000000-0005-0000-0000-00007A180000}"/>
    <cellStyle name="STYLE3 3" xfId="5247" xr:uid="{00000000-0005-0000-0000-00007B180000}"/>
    <cellStyle name="STYLE3 4" xfId="5249" xr:uid="{00000000-0005-0000-0000-00007C180000}"/>
    <cellStyle name="STYLE3 5" xfId="10428" xr:uid="{4464F2C9-7A9F-489A-91AD-F837197385D6}"/>
    <cellStyle name="STYLE4" xfId="6633" xr:uid="{00000000-0005-0000-0000-00007D180000}"/>
    <cellStyle name="STYLE4 2" xfId="5261" xr:uid="{00000000-0005-0000-0000-00007E180000}"/>
    <cellStyle name="STYLE4 3" xfId="10429" xr:uid="{82355658-C029-4510-B90C-30CE103AFDBC}"/>
    <cellStyle name="STYLE5" xfId="6634" xr:uid="{00000000-0005-0000-0000-00007F180000}"/>
    <cellStyle name="STYLE5 2" xfId="6636" xr:uid="{00000000-0005-0000-0000-000080180000}"/>
    <cellStyle name="STYLE5 3" xfId="6638" xr:uid="{00000000-0005-0000-0000-000081180000}"/>
    <cellStyle name="STYLE5 3 2" xfId="10430" xr:uid="{5EE95C1E-C654-4E14-85A1-FCA7E4E91B5D}"/>
    <cellStyle name="STYLE6" xfId="6639" xr:uid="{00000000-0005-0000-0000-000082180000}"/>
    <cellStyle name="STYLE6 2" xfId="6640" xr:uid="{00000000-0005-0000-0000-000083180000}"/>
    <cellStyle name="STYLE6 3" xfId="6641" xr:uid="{00000000-0005-0000-0000-000084180000}"/>
    <cellStyle name="STYLE6 4" xfId="10431" xr:uid="{A3A8A366-349F-45BE-B4FF-8BBE1B0C44C7}"/>
    <cellStyle name="STYLE7" xfId="1737" xr:uid="{00000000-0005-0000-0000-000085180000}"/>
    <cellStyle name="STYLE7 2" xfId="6642" xr:uid="{00000000-0005-0000-0000-000086180000}"/>
    <cellStyle name="STYLE7 2 2" xfId="10433" xr:uid="{5A1919B8-66FB-4E22-A1EA-4DBB5E9701BB}"/>
    <cellStyle name="STYLE7 3" xfId="10432" xr:uid="{0C742708-416C-431A-8C22-95643AE30DC0}"/>
    <cellStyle name="SubHeading" xfId="6643" xr:uid="{00000000-0005-0000-0000-000087180000}"/>
    <cellStyle name="SubHeading 10" xfId="6644" xr:uid="{00000000-0005-0000-0000-000088180000}"/>
    <cellStyle name="SubHeading 10 2" xfId="10434" xr:uid="{75201763-8725-4F3A-8246-0A5119394391}"/>
    <cellStyle name="SubHeading 11" xfId="4319" xr:uid="{00000000-0005-0000-0000-000089180000}"/>
    <cellStyle name="SubHeading 11 2" xfId="10435" xr:uid="{0CCF5FAA-D73B-42C9-B19D-EB7713572FF6}"/>
    <cellStyle name="SubHeading 12" xfId="129" xr:uid="{00000000-0005-0000-0000-00008A180000}"/>
    <cellStyle name="SubHeading 12 2" xfId="10436" xr:uid="{E58ABE18-6113-412E-9B72-226803C5FFB9}"/>
    <cellStyle name="SubHeading 13" xfId="6645" xr:uid="{00000000-0005-0000-0000-00008B180000}"/>
    <cellStyle name="SubHeading 13 2" xfId="10437" xr:uid="{9AFC991B-75F4-4014-9A47-F80FA12D9456}"/>
    <cellStyle name="SubHeading 14" xfId="6646" xr:uid="{00000000-0005-0000-0000-00008C180000}"/>
    <cellStyle name="SubHeading 14 2" xfId="10438" xr:uid="{DBCDDC3F-4528-4228-8318-9ABED7BD3BCA}"/>
    <cellStyle name="SubHeading 15" xfId="6647" xr:uid="{00000000-0005-0000-0000-00008D180000}"/>
    <cellStyle name="SubHeading 15 2" xfId="10439" xr:uid="{D9C2DB78-6048-4CBA-BEFC-31C1D4B9409C}"/>
    <cellStyle name="SubHeading 16" xfId="465" xr:uid="{00000000-0005-0000-0000-00008E180000}"/>
    <cellStyle name="SubHeading 16 2" xfId="10440" xr:uid="{F6A79FC1-F2C9-432D-ADE7-011FA5039A59}"/>
    <cellStyle name="SubHeading 2" xfId="6649" xr:uid="{00000000-0005-0000-0000-00008F180000}"/>
    <cellStyle name="SubHeading 3" xfId="6651" xr:uid="{00000000-0005-0000-0000-000090180000}"/>
    <cellStyle name="SubHeading 3 2" xfId="10441" xr:uid="{1E5131DA-AB8D-4465-915B-9BF7808572DF}"/>
    <cellStyle name="SubHeading 4" xfId="5789" xr:uid="{00000000-0005-0000-0000-000091180000}"/>
    <cellStyle name="SubHeading 4 2" xfId="10442" xr:uid="{51A6C60D-1877-4039-B6B2-6FA3A2ED41B4}"/>
    <cellStyle name="SubHeading 5" xfId="6653" xr:uid="{00000000-0005-0000-0000-000092180000}"/>
    <cellStyle name="SubHeading 5 2" xfId="10443" xr:uid="{43849BFC-68CC-44F8-9937-AE5730F09859}"/>
    <cellStyle name="SubHeading 6" xfId="6654" xr:uid="{00000000-0005-0000-0000-000093180000}"/>
    <cellStyle name="SubHeading 6 2" xfId="10444" xr:uid="{37699043-0824-423D-8FB8-CF0FC62CE701}"/>
    <cellStyle name="SubHeading 7" xfId="6655" xr:uid="{00000000-0005-0000-0000-000094180000}"/>
    <cellStyle name="SubHeading 7 2" xfId="10445" xr:uid="{4EBDBEC0-D817-460A-BF57-6237CAE749C8}"/>
    <cellStyle name="SubHeading 8" xfId="6656" xr:uid="{00000000-0005-0000-0000-000095180000}"/>
    <cellStyle name="SubHeading 8 2" xfId="10446" xr:uid="{F256FB81-5D4D-4D01-98B2-D0D5569B56D0}"/>
    <cellStyle name="SubHeading 9" xfId="3870" xr:uid="{00000000-0005-0000-0000-000096180000}"/>
    <cellStyle name="SubHeading 9 2" xfId="10447" xr:uid="{348A0642-105E-4F8F-BA36-5DE094A7BC52}"/>
    <cellStyle name="Subtotal" xfId="6657" xr:uid="{00000000-0005-0000-0000-000097180000}"/>
    <cellStyle name="Subtotal 2" xfId="6658" xr:uid="{00000000-0005-0000-0000-000098180000}"/>
    <cellStyle name="Subtotal 2 2" xfId="10448" xr:uid="{D3CCB6C9-8F69-4C4B-BF6D-3F9450A4D716}"/>
    <cellStyle name="Subtotal 3" xfId="7635" xr:uid="{0FB4DD7C-5F78-4865-9FC7-E81B6C4C5785}"/>
    <cellStyle name="Table" xfId="6659" xr:uid="{00000000-0005-0000-0000-000099180000}"/>
    <cellStyle name="Table 2" xfId="10449" xr:uid="{CB62EFB2-687F-465C-B95A-124CBB04EA8A}"/>
    <cellStyle name="TableStyleLight1" xfId="6660" xr:uid="{00000000-0005-0000-0000-00009A180000}"/>
    <cellStyle name="TableStyleLight1 2" xfId="10450" xr:uid="{CD05F467-5E3E-488D-A374-5CD876170EC2}"/>
    <cellStyle name="Text Indent A" xfId="2844" xr:uid="{00000000-0005-0000-0000-00009B180000}"/>
    <cellStyle name="Text Indent B" xfId="6661" xr:uid="{00000000-0005-0000-0000-00009C180000}"/>
    <cellStyle name="Text Indent C" xfId="6662" xr:uid="{00000000-0005-0000-0000-00009D180000}"/>
    <cellStyle name="Times New Roman" xfId="5722" xr:uid="{00000000-0005-0000-0000-00009E180000}"/>
    <cellStyle name="Times New Roman 2" xfId="10451" xr:uid="{E871BDBA-C96A-4DBF-A65B-EAC57784DF6D}"/>
    <cellStyle name="Title 2" xfId="218" xr:uid="{00000000-0005-0000-0000-00009F180000}"/>
    <cellStyle name="Title 2 2" xfId="1919" xr:uid="{00000000-0005-0000-0000-0000A0180000}"/>
    <cellStyle name="Title 2 2 2" xfId="5570" xr:uid="{00000000-0005-0000-0000-0000A1180000}"/>
    <cellStyle name="Title 2 2 2 2" xfId="10453" xr:uid="{5366A3CF-1DC6-426C-8B48-AE54899C6DD7}"/>
    <cellStyle name="Title 2 2 3" xfId="5572" xr:uid="{00000000-0005-0000-0000-0000A2180000}"/>
    <cellStyle name="Title 2 2 3 2" xfId="10454" xr:uid="{4828BEC9-6D5F-4F73-93EE-215C78D642AC}"/>
    <cellStyle name="Title 2 2 4" xfId="10452" xr:uid="{2DE3179F-6018-4F87-84B2-01438C352845}"/>
    <cellStyle name="Title 2 3" xfId="412" xr:uid="{00000000-0005-0000-0000-0000A3180000}"/>
    <cellStyle name="Title 2 3 2" xfId="10455" xr:uid="{CFC1F7E8-A85F-4FAB-95CA-673F478572A2}"/>
    <cellStyle name="Title 2 4" xfId="1863" xr:uid="{00000000-0005-0000-0000-0000A4180000}"/>
    <cellStyle name="Title 2 4 2" xfId="10456" xr:uid="{788D570B-6FB5-4785-8F9E-F7185B01772F}"/>
    <cellStyle name="Title 2 5" xfId="486" xr:uid="{00000000-0005-0000-0000-0000A5180000}"/>
    <cellStyle name="Title 2 5 2" xfId="10457" xr:uid="{FAB81F5D-D007-4F9F-985A-B70FDFA32149}"/>
    <cellStyle name="Title 2 6" xfId="1932" xr:uid="{00000000-0005-0000-0000-0000A6180000}"/>
    <cellStyle name="Title 2 6 2" xfId="10458" xr:uid="{74E3F609-4E17-4658-B8C8-BC34ACE9206E}"/>
    <cellStyle name="Title 2 7" xfId="1939" xr:uid="{00000000-0005-0000-0000-0000A7180000}"/>
    <cellStyle name="Title 2 7 2" xfId="10459" xr:uid="{7FA6FD46-5744-4E78-ABDC-92A83102CA58}"/>
    <cellStyle name="Title 2 8" xfId="2142" xr:uid="{00000000-0005-0000-0000-0000A8180000}"/>
    <cellStyle name="Title 2 8 2" xfId="10460" xr:uid="{F03738A3-DB3B-4A00-8BCB-9C4A89A4D84A}"/>
    <cellStyle name="Title 2 9" xfId="7636" xr:uid="{BC446A29-CAD7-40A1-865B-97D75499585F}"/>
    <cellStyle name="Title 3" xfId="2703" xr:uid="{00000000-0005-0000-0000-0000A9180000}"/>
    <cellStyle name="Title 3 2" xfId="7637" xr:uid="{BEB9F046-CA6B-407A-BB86-B2FE8A717985}"/>
    <cellStyle name="Title 4" xfId="2708" xr:uid="{00000000-0005-0000-0000-0000AA180000}"/>
    <cellStyle name="Title 4 2" xfId="10461" xr:uid="{99115641-35CE-4586-9561-0BAC9AEDF34E}"/>
    <cellStyle name="Title 5" xfId="2712" xr:uid="{00000000-0005-0000-0000-0000AB180000}"/>
    <cellStyle name="Title 5 2" xfId="10462" xr:uid="{5E34343B-6662-46B6-82FC-C71F2FBC593E}"/>
    <cellStyle name="Title 6" xfId="6663" xr:uid="{00000000-0005-0000-0000-0000AC180000}"/>
    <cellStyle name="Title 6 2" xfId="10463" xr:uid="{342D8550-EE6C-467E-819B-F3CA09113EA1}"/>
    <cellStyle name="Title 7" xfId="6664" xr:uid="{00000000-0005-0000-0000-0000AD180000}"/>
    <cellStyle name="Title 7 2" xfId="10464" xr:uid="{05F3ADB7-1E91-4A1A-88EE-3D542BC955DF}"/>
    <cellStyle name="Title 8" xfId="1975" xr:uid="{00000000-0005-0000-0000-0000AE180000}"/>
    <cellStyle name="Title 8 2" xfId="10465" xr:uid="{FC362BB0-DEBA-4C6D-938C-067A89EA2C59}"/>
    <cellStyle name="Total 10 2" xfId="2521" xr:uid="{00000000-0005-0000-0000-0000AF180000}"/>
    <cellStyle name="Total 10 2 2" xfId="10466" xr:uid="{38D0DCCB-37BB-4527-B5FE-334851D4E9DA}"/>
    <cellStyle name="Total 11 2" xfId="250" xr:uid="{00000000-0005-0000-0000-0000B0180000}"/>
    <cellStyle name="Total 11 2 2" xfId="10467" xr:uid="{80CE681A-77D0-449C-849E-FF21B1F6CCD3}"/>
    <cellStyle name="Total 12 2" xfId="6666" xr:uid="{00000000-0005-0000-0000-0000B1180000}"/>
    <cellStyle name="Total 12 2 2" xfId="10468" xr:uid="{493D46C2-A361-4A5E-8D40-8697A5A0676A}"/>
    <cellStyle name="Total 13 2" xfId="6667" xr:uid="{00000000-0005-0000-0000-0000B2180000}"/>
    <cellStyle name="Total 13 2 2" xfId="10469" xr:uid="{3F19BE6C-6D2E-4FE3-B4EF-5DA71F2001E8}"/>
    <cellStyle name="Total 14 2" xfId="6668" xr:uid="{00000000-0005-0000-0000-0000B3180000}"/>
    <cellStyle name="Total 14 2 2" xfId="10470" xr:uid="{EA81AA4B-68BA-4153-82DC-6071D0968200}"/>
    <cellStyle name="Total 15 2" xfId="1664" xr:uid="{00000000-0005-0000-0000-0000B4180000}"/>
    <cellStyle name="Total 15 2 2" xfId="10471" xr:uid="{B5E86714-368F-480D-B565-8A2FC38FCD47}"/>
    <cellStyle name="Total 16 2" xfId="6669" xr:uid="{00000000-0005-0000-0000-0000B5180000}"/>
    <cellStyle name="Total 16 2 2" xfId="10472" xr:uid="{CC4EF691-B224-48AD-9D6D-A8C83AE0A9CA}"/>
    <cellStyle name="Total 17 2" xfId="6670" xr:uid="{00000000-0005-0000-0000-0000B6180000}"/>
    <cellStyle name="Total 17 2 2" xfId="10473" xr:uid="{54526AFC-7042-4A0C-B05B-E6AF6E099E6C}"/>
    <cellStyle name="Total 2" xfId="6671" xr:uid="{00000000-0005-0000-0000-0000B7180000}"/>
    <cellStyle name="Total 2 10" xfId="6672" xr:uid="{00000000-0005-0000-0000-0000B8180000}"/>
    <cellStyle name="Total 2 10 2" xfId="10474" xr:uid="{E92ED86B-CB36-4E28-A0F2-5F6F950C4389}"/>
    <cellStyle name="Total 2 11" xfId="6673" xr:uid="{00000000-0005-0000-0000-0000B9180000}"/>
    <cellStyle name="Total 2 11 2" xfId="10475" xr:uid="{9CD4D452-9013-4D3F-A1D3-B36BD0DC6A59}"/>
    <cellStyle name="Total 2 12" xfId="3517" xr:uid="{00000000-0005-0000-0000-0000BA180000}"/>
    <cellStyle name="Total 2 12 2" xfId="10476" xr:uid="{2D7C71C4-F8DE-40E7-B613-26A738E62BC6}"/>
    <cellStyle name="Total 2 13" xfId="6674" xr:uid="{00000000-0005-0000-0000-0000BB180000}"/>
    <cellStyle name="Total 2 13 2" xfId="10477" xr:uid="{A1B8F64A-DA7D-4BE7-B1F6-C0894CB50D23}"/>
    <cellStyle name="Total 2 14" xfId="6540" xr:uid="{00000000-0005-0000-0000-0000BC180000}"/>
    <cellStyle name="Total 2 14 2" xfId="10478" xr:uid="{73452335-F66F-4CBC-A3A8-0BB4311AA097}"/>
    <cellStyle name="Total 2 15" xfId="6676" xr:uid="{00000000-0005-0000-0000-0000BD180000}"/>
    <cellStyle name="Total 2 15 2" xfId="10479" xr:uid="{17CA6068-B445-4C74-A49D-E02A3F5D8E32}"/>
    <cellStyle name="Total 2 16" xfId="6677" xr:uid="{00000000-0005-0000-0000-0000BE180000}"/>
    <cellStyle name="Total 2 16 2" xfId="10480" xr:uid="{CCACA01D-A559-4C69-A7F4-1DBB45335EFE}"/>
    <cellStyle name="Total 2 17" xfId="6678" xr:uid="{00000000-0005-0000-0000-0000BF180000}"/>
    <cellStyle name="Total 2 17 2" xfId="10481" xr:uid="{090EF8D8-AF2F-42CF-813A-8A2F1C92DA0B}"/>
    <cellStyle name="Total 2 18" xfId="6679" xr:uid="{00000000-0005-0000-0000-0000C0180000}"/>
    <cellStyle name="Total 2 18 2" xfId="10482" xr:uid="{FDCBA653-CA36-4646-BF38-9C6DD2F569A6}"/>
    <cellStyle name="Total 2 19" xfId="6680" xr:uid="{00000000-0005-0000-0000-0000C1180000}"/>
    <cellStyle name="Total 2 19 2" xfId="10483" xr:uid="{C0C5F757-8280-4768-A4C3-E88BACF02839}"/>
    <cellStyle name="Total 2 2" xfId="6681" xr:uid="{00000000-0005-0000-0000-0000C2180000}"/>
    <cellStyle name="Total 2 2 2" xfId="6682" xr:uid="{00000000-0005-0000-0000-0000C3180000}"/>
    <cellStyle name="Total 2 2 2 2" xfId="10485" xr:uid="{C973CCF5-ABBA-4AF2-A378-7855B1EC9D5A}"/>
    <cellStyle name="Total 2 2 3" xfId="6683" xr:uid="{00000000-0005-0000-0000-0000C4180000}"/>
    <cellStyle name="Total 2 2 3 2" xfId="10486" xr:uid="{DFB5934C-BABA-4E44-B2C2-C7C068E17A7F}"/>
    <cellStyle name="Total 2 2 4" xfId="10484" xr:uid="{CD299A06-09B8-4FB8-BEBC-EB9F4B9E5AE0}"/>
    <cellStyle name="Total 2 20" xfId="6675" xr:uid="{00000000-0005-0000-0000-0000C5180000}"/>
    <cellStyle name="Total 2 20 2" xfId="10487" xr:uid="{3522084F-BF79-448A-8FF3-1EE617702FBD}"/>
    <cellStyle name="Total 2 21" xfId="7638" xr:uid="{D00B9C10-5D18-4D68-9A7C-5A986552370F}"/>
    <cellStyle name="Total 2 3" xfId="437" xr:uid="{00000000-0005-0000-0000-0000C6180000}"/>
    <cellStyle name="Total 2 3 2" xfId="10488" xr:uid="{E3AF6C00-7A24-442B-A043-9E815694AD1A}"/>
    <cellStyle name="Total 2 4" xfId="6684" xr:uid="{00000000-0005-0000-0000-0000C7180000}"/>
    <cellStyle name="Total 2 4 2" xfId="10489" xr:uid="{38BBF55B-2559-4B0C-A639-B59849C6DEB4}"/>
    <cellStyle name="Total 2 5" xfId="6685" xr:uid="{00000000-0005-0000-0000-0000C8180000}"/>
    <cellStyle name="Total 2 5 2" xfId="10490" xr:uid="{DEDB5B97-E13D-428C-894D-01F1C4796EFF}"/>
    <cellStyle name="Total 2 6" xfId="6686" xr:uid="{00000000-0005-0000-0000-0000C9180000}"/>
    <cellStyle name="Total 2 6 2" xfId="10491" xr:uid="{84CFFDEA-2DB7-47FC-8620-425E94D480F2}"/>
    <cellStyle name="Total 2 7" xfId="3535" xr:uid="{00000000-0005-0000-0000-0000CA180000}"/>
    <cellStyle name="Total 2 7 2" xfId="10492" xr:uid="{5EC7EA12-F035-4238-97F0-52EE5037B271}"/>
    <cellStyle name="Total 2 8" xfId="4304" xr:uid="{00000000-0005-0000-0000-0000CB180000}"/>
    <cellStyle name="Total 2 9" xfId="6687" xr:uid="{00000000-0005-0000-0000-0000CC180000}"/>
    <cellStyle name="Total 2 9 2" xfId="10493" xr:uid="{D20F6DA4-4155-43D8-A9A1-50954594D80D}"/>
    <cellStyle name="Total 3" xfId="6688" xr:uid="{00000000-0005-0000-0000-0000CD180000}"/>
    <cellStyle name="Total 3 2" xfId="7639" xr:uid="{361CC8F5-5275-41CA-9766-4EFA913B30AC}"/>
    <cellStyle name="Total 4" xfId="6030" xr:uid="{00000000-0005-0000-0000-0000CE180000}"/>
    <cellStyle name="Total 4 2" xfId="6689" xr:uid="{00000000-0005-0000-0000-0000CF180000}"/>
    <cellStyle name="Total 4 2 2" xfId="10495" xr:uid="{5AA5300B-A4CA-4ECA-94DE-51945A29CB2E}"/>
    <cellStyle name="Total 4 3" xfId="10494" xr:uid="{69BA2797-EF84-4073-9516-C318EE56CA2F}"/>
    <cellStyle name="Total 5" xfId="6690" xr:uid="{00000000-0005-0000-0000-0000D0180000}"/>
    <cellStyle name="Total 5 2" xfId="6691" xr:uid="{00000000-0005-0000-0000-0000D1180000}"/>
    <cellStyle name="Total 5 2 2" xfId="10496" xr:uid="{2CDA6672-F2E9-46ED-91C5-40F73A649536}"/>
    <cellStyle name="Total 6" xfId="6692" xr:uid="{00000000-0005-0000-0000-0000D2180000}"/>
    <cellStyle name="Total 6 2" xfId="6693" xr:uid="{00000000-0005-0000-0000-0000D3180000}"/>
    <cellStyle name="Total 6 2 2" xfId="10497" xr:uid="{0CFB5199-688A-48AF-997C-7F8692A68FE6}"/>
    <cellStyle name="Total 7" xfId="6694" xr:uid="{00000000-0005-0000-0000-0000D4180000}"/>
    <cellStyle name="Total 7 2" xfId="6695" xr:uid="{00000000-0005-0000-0000-0000D5180000}"/>
    <cellStyle name="Total 7 2 2" xfId="10498" xr:uid="{DC371CC8-DB63-433B-81F5-8C6042BAC0DB}"/>
    <cellStyle name="Total 8" xfId="6696" xr:uid="{00000000-0005-0000-0000-0000D6180000}"/>
    <cellStyle name="Total 8 2" xfId="2031" xr:uid="{00000000-0005-0000-0000-0000D7180000}"/>
    <cellStyle name="Total 8 2 2" xfId="10499" xr:uid="{2041AD1B-988E-4F18-9CBF-55C99F24AA8B}"/>
    <cellStyle name="Total 9 2" xfId="1441" xr:uid="{00000000-0005-0000-0000-0000D8180000}"/>
    <cellStyle name="Total 9 2 2" xfId="10500" xr:uid="{89116C59-1FA4-4A15-8C0B-DEF8A51E491A}"/>
    <cellStyle name="Tusental_A-listan (fixad)" xfId="6697" xr:uid="{00000000-0005-0000-0000-0000D9180000}"/>
    <cellStyle name="Unprot" xfId="1507" xr:uid="{00000000-0005-0000-0000-0000DA180000}"/>
    <cellStyle name="Unprot 2" xfId="7640" xr:uid="{021AA414-DB0A-49AB-8141-41B67A3E279C}"/>
    <cellStyle name="Unprot$" xfId="643" xr:uid="{00000000-0005-0000-0000-0000DB180000}"/>
    <cellStyle name="Unprot_12 DM-BS detail DEC_06" xfId="427" xr:uid="{00000000-0005-0000-0000-0000DC180000}"/>
    <cellStyle name="Unprotect" xfId="6698" xr:uid="{00000000-0005-0000-0000-0000DD180000}"/>
    <cellStyle name="Unprotect 2" xfId="7641" xr:uid="{F8B566AB-6F3D-47A7-A353-9BF8C243E275}"/>
    <cellStyle name="Valuta (0)" xfId="6699" xr:uid="{00000000-0005-0000-0000-0000DE180000}"/>
    <cellStyle name="Valuta (0) 10" xfId="6700" xr:uid="{00000000-0005-0000-0000-0000DF180000}"/>
    <cellStyle name="Valuta (0) 10 2" xfId="10501" xr:uid="{FAD9D510-D685-4620-8D9E-7498613DC7F4}"/>
    <cellStyle name="Valuta (0) 11" xfId="6701" xr:uid="{00000000-0005-0000-0000-0000E0180000}"/>
    <cellStyle name="Valuta (0) 11 2" xfId="10502" xr:uid="{48A5AA94-BD78-49EB-B2E1-07390F617553}"/>
    <cellStyle name="Valuta (0) 12" xfId="6702" xr:uid="{00000000-0005-0000-0000-0000E1180000}"/>
    <cellStyle name="Valuta (0) 12 2" xfId="10503" xr:uid="{50F3BE70-CFE8-4228-A683-38D900503B75}"/>
    <cellStyle name="Valuta (0) 13" xfId="4873" xr:uid="{00000000-0005-0000-0000-0000E2180000}"/>
    <cellStyle name="Valuta (0) 13 2" xfId="10504" xr:uid="{D032CF81-FAB6-4AE5-9A01-39CF1A1BA114}"/>
    <cellStyle name="Valuta (0) 14" xfId="4879" xr:uid="{00000000-0005-0000-0000-0000E3180000}"/>
    <cellStyle name="Valuta (0) 14 2" xfId="10505" xr:uid="{507AFB75-22E5-4972-8AA5-27FDA2349089}"/>
    <cellStyle name="Valuta (0) 15" xfId="2971" xr:uid="{00000000-0005-0000-0000-0000E4180000}"/>
    <cellStyle name="Valuta (0) 15 2" xfId="10506" xr:uid="{071A3660-405C-4E7A-AE7B-D3EFF5F4CD2C}"/>
    <cellStyle name="Valuta (0) 16" xfId="4144" xr:uid="{00000000-0005-0000-0000-0000E5180000}"/>
    <cellStyle name="Valuta (0) 16 2" xfId="10507" xr:uid="{732BF301-878C-48FF-B6EF-DBC6022FC4C6}"/>
    <cellStyle name="Valuta (0) 17" xfId="7642" xr:uid="{67EB57EF-773F-4CC5-A7C6-5183183F694E}"/>
    <cellStyle name="Valuta (0) 2" xfId="5328" xr:uid="{00000000-0005-0000-0000-0000E6180000}"/>
    <cellStyle name="Valuta (0) 2 2" xfId="10508" xr:uid="{40229225-2E54-4392-97CF-5208B9623B51}"/>
    <cellStyle name="Valuta (0) 3" xfId="5331" xr:uid="{00000000-0005-0000-0000-0000E7180000}"/>
    <cellStyle name="Valuta (0) 3 2" xfId="10509" xr:uid="{6AB32516-56EA-4C7D-A5A5-5578BE867A9A}"/>
    <cellStyle name="Valuta (0) 4" xfId="5334" xr:uid="{00000000-0005-0000-0000-0000E8180000}"/>
    <cellStyle name="Valuta (0) 4 2" xfId="10510" xr:uid="{96C91A29-B37F-44EB-846B-014D36211237}"/>
    <cellStyle name="Valuta (0) 5" xfId="5338" xr:uid="{00000000-0005-0000-0000-0000E9180000}"/>
    <cellStyle name="Valuta (0) 5 2" xfId="10511" xr:uid="{3FBE6035-0A1A-4537-A006-E796023C7932}"/>
    <cellStyle name="Valuta (0) 6" xfId="5342" xr:uid="{00000000-0005-0000-0000-0000EA180000}"/>
    <cellStyle name="Valuta (0) 6 2" xfId="10512" xr:uid="{9C5ACCA1-EC04-460A-BA08-F14082B3E771}"/>
    <cellStyle name="Valuta (0) 7" xfId="5345" xr:uid="{00000000-0005-0000-0000-0000EB180000}"/>
    <cellStyle name="Valuta (0) 7 2" xfId="10513" xr:uid="{1E7C373F-2971-42D0-BA9E-F864334108C3}"/>
    <cellStyle name="Valuta (0) 8" xfId="5347" xr:uid="{00000000-0005-0000-0000-0000EC180000}"/>
    <cellStyle name="Valuta (0) 8 2" xfId="10514" xr:uid="{3F6952BC-9C6A-4DB9-996C-ED2D8B96F042}"/>
    <cellStyle name="Valuta (0) 9" xfId="6703" xr:uid="{00000000-0005-0000-0000-0000ED180000}"/>
    <cellStyle name="Valuta (0) 9 2" xfId="10515" xr:uid="{193181E7-9EAD-4687-B0A5-DAB1877C6A49}"/>
    <cellStyle name="Valuta_NPV" xfId="3577" xr:uid="{00000000-0005-0000-0000-0000EE180000}"/>
    <cellStyle name="W" xfId="5016" xr:uid="{00000000-0005-0000-0000-0000EF180000}"/>
    <cellStyle name="W 10" xfId="1276" xr:uid="{00000000-0005-0000-0000-0000F0180000}"/>
    <cellStyle name="W 10 2" xfId="10516" xr:uid="{19DCC11A-DD56-4A00-96F1-FFE42EBCE27D}"/>
    <cellStyle name="W 11" xfId="4083" xr:uid="{00000000-0005-0000-0000-0000F1180000}"/>
    <cellStyle name="W 11 2" xfId="10517" xr:uid="{30B98CD7-06A2-46AD-A764-37693D516C64}"/>
    <cellStyle name="W 12" xfId="6704" xr:uid="{00000000-0005-0000-0000-0000F2180000}"/>
    <cellStyle name="W 12 2" xfId="10518" xr:uid="{F2C3EA3E-8A5D-4AFD-8982-FA825D0F8954}"/>
    <cellStyle name="W 13" xfId="6705" xr:uid="{00000000-0005-0000-0000-0000F3180000}"/>
    <cellStyle name="W 13 2" xfId="10519" xr:uid="{F67C498F-C129-4F92-B197-A17DE0C69A5A}"/>
    <cellStyle name="W 14" xfId="6706" xr:uid="{00000000-0005-0000-0000-0000F4180000}"/>
    <cellStyle name="W 14 2" xfId="10520" xr:uid="{036B2FD6-480C-417F-AD92-19F2310AF55F}"/>
    <cellStyle name="W 15" xfId="3119" xr:uid="{00000000-0005-0000-0000-0000F5180000}"/>
    <cellStyle name="W 15 2" xfId="10521" xr:uid="{12CC92B7-ECC3-4AA7-9664-BA0066509F1A}"/>
    <cellStyle name="W 16" xfId="47" xr:uid="{00000000-0005-0000-0000-0000F6180000}"/>
    <cellStyle name="W 16 2" xfId="10522" xr:uid="{BAE7BD54-4B48-4EC7-9B3D-A38E003D7B30}"/>
    <cellStyle name="W 2" xfId="6707" xr:uid="{00000000-0005-0000-0000-0000F7180000}"/>
    <cellStyle name="W 3" xfId="6708" xr:uid="{00000000-0005-0000-0000-0000F8180000}"/>
    <cellStyle name="W 4" xfId="6709" xr:uid="{00000000-0005-0000-0000-0000F9180000}"/>
    <cellStyle name="W 4 2" xfId="10523" xr:uid="{15BB1DAC-B34E-4169-BCB5-D5461D9DFE91}"/>
    <cellStyle name="W 5" xfId="6710" xr:uid="{00000000-0005-0000-0000-0000FA180000}"/>
    <cellStyle name="W 5 2" xfId="10524" xr:uid="{2C93970C-2D89-4167-A8D8-39871603C97D}"/>
    <cellStyle name="W 6" xfId="6337" xr:uid="{00000000-0005-0000-0000-0000FB180000}"/>
    <cellStyle name="W 6 2" xfId="10525" xr:uid="{71BFE93D-963A-4D46-B7B4-F15B8188A01C}"/>
    <cellStyle name="W 7" xfId="1979" xr:uid="{00000000-0005-0000-0000-0000FC180000}"/>
    <cellStyle name="W 7 2" xfId="10526" xr:uid="{2D93BBB7-E1F6-4104-867C-7F4D5B60D473}"/>
    <cellStyle name="W 8" xfId="6711" xr:uid="{00000000-0005-0000-0000-0000FD180000}"/>
    <cellStyle name="W 8 2" xfId="10527" xr:uid="{77EA91D8-84CE-408C-B34A-BD7702B95428}"/>
    <cellStyle name="W 9" xfId="6712" xr:uid="{00000000-0005-0000-0000-0000FE180000}"/>
    <cellStyle name="W 9 2" xfId="10528" xr:uid="{B9B475FC-D8B3-41C3-B72D-0C6310841021}"/>
    <cellStyle name="W_10-20" xfId="6713" xr:uid="{00000000-0005-0000-0000-0000FF180000}"/>
    <cellStyle name="W_20-2 NAN" xfId="6714" xr:uid="{00000000-0005-0000-0000-000000190000}"/>
    <cellStyle name="W_20-2 NAN 10" xfId="6715" xr:uid="{00000000-0005-0000-0000-000001190000}"/>
    <cellStyle name="W_20-2 NAN 10 2" xfId="10529" xr:uid="{E3B5CF92-30D0-4FC4-B7FC-A887D41A547D}"/>
    <cellStyle name="W_20-2 NAN 11" xfId="6716" xr:uid="{00000000-0005-0000-0000-000002190000}"/>
    <cellStyle name="W_20-2 NAN 11 2" xfId="10530" xr:uid="{FBF2DAE7-EFCE-4268-8900-913813881926}"/>
    <cellStyle name="W_20-2 NAN 12" xfId="6717" xr:uid="{00000000-0005-0000-0000-000003190000}"/>
    <cellStyle name="W_20-2 NAN 12 2" xfId="10531" xr:uid="{49185505-98E3-42FB-801A-3D539C5CE7FF}"/>
    <cellStyle name="W_20-2 NAN 13" xfId="754" xr:uid="{00000000-0005-0000-0000-000004190000}"/>
    <cellStyle name="W_20-2 NAN 13 2" xfId="10532" xr:uid="{DB0A4095-F0AA-4CB7-88FC-90B4024D37E4}"/>
    <cellStyle name="W_20-2 NAN 14" xfId="6718" xr:uid="{00000000-0005-0000-0000-000005190000}"/>
    <cellStyle name="W_20-2 NAN 14 2" xfId="10533" xr:uid="{E9797EAF-4A42-473F-B6A0-ECC2A919C9E2}"/>
    <cellStyle name="W_20-2 NAN 15" xfId="6719" xr:uid="{00000000-0005-0000-0000-000006190000}"/>
    <cellStyle name="W_20-2 NAN 15 2" xfId="10534" xr:uid="{DFA634C3-7413-4CB3-B566-B15BCBE73B08}"/>
    <cellStyle name="W_20-2 NAN 16" xfId="6720" xr:uid="{00000000-0005-0000-0000-000007190000}"/>
    <cellStyle name="W_20-2 NAN 16 2" xfId="10535" xr:uid="{31D5C853-6CD8-4825-A253-03329E22B6E2}"/>
    <cellStyle name="W_20-2 NAN 2" xfId="4187" xr:uid="{00000000-0005-0000-0000-000008190000}"/>
    <cellStyle name="W_20-2 NAN 3" xfId="6721" xr:uid="{00000000-0005-0000-0000-000009190000}"/>
    <cellStyle name="W_20-2 NAN 4" xfId="6205" xr:uid="{00000000-0005-0000-0000-00000A190000}"/>
    <cellStyle name="W_20-2 NAN 4 2" xfId="10536" xr:uid="{161A9E59-E0AE-4481-80C7-61EEA869E62A}"/>
    <cellStyle name="W_20-2 NAN 5" xfId="6722" xr:uid="{00000000-0005-0000-0000-00000B190000}"/>
    <cellStyle name="W_20-2 NAN 5 2" xfId="10537" xr:uid="{8602EF00-3AEF-40FD-AB9A-0E260F4DD909}"/>
    <cellStyle name="W_20-2 NAN 6" xfId="5602" xr:uid="{00000000-0005-0000-0000-00000C190000}"/>
    <cellStyle name="W_20-2 NAN 6 2" xfId="10538" xr:uid="{DAEF0B04-D157-42E0-9321-F55ECB0D2E50}"/>
    <cellStyle name="W_20-2 NAN 7" xfId="6724" xr:uid="{00000000-0005-0000-0000-00000D190000}"/>
    <cellStyle name="W_20-2 NAN 7 2" xfId="10539" xr:uid="{77A8FF44-7307-4B59-A353-ED64EDD2C306}"/>
    <cellStyle name="W_20-2 NAN 8" xfId="6726" xr:uid="{00000000-0005-0000-0000-00000E190000}"/>
    <cellStyle name="W_20-2 NAN 8 2" xfId="10540" xr:uid="{FF42FCB9-DC52-41E1-A995-87F3D3B4E2D1}"/>
    <cellStyle name="W_20-2 NAN 9" xfId="6728" xr:uid="{00000000-0005-0000-0000-00000F190000}"/>
    <cellStyle name="W_20-2 NAN 9 2" xfId="10541" xr:uid="{615ECC71-F448-497A-9029-6F93D191FDAE}"/>
    <cellStyle name="W_20-2 NAN_Adjust_TAX_Q151" xfId="6665" xr:uid="{00000000-0005-0000-0000-000010190000}"/>
    <cellStyle name="W_20-2 NAN_Adjust_TAX_Q151 2" xfId="6729" xr:uid="{00000000-0005-0000-0000-000011190000}"/>
    <cellStyle name="W_20-2 NAN_Global_Q1'08_Pow" xfId="2700" xr:uid="{00000000-0005-0000-0000-000012190000}"/>
    <cellStyle name="W_20-2 NAN_Global_Q1'08_Pow 2" xfId="6730" xr:uid="{00000000-0005-0000-0000-000013190000}"/>
    <cellStyle name="W_20-2 NAN_Global_Q2'08_Pow" xfId="6731" xr:uid="{00000000-0005-0000-0000-000014190000}"/>
    <cellStyle name="W_20-2 NAN_Global_Q2'08_Pow 2" xfId="6732" xr:uid="{00000000-0005-0000-0000-000015190000}"/>
    <cellStyle name="W_20-2 NAN_เอกสารของนก" xfId="6733" xr:uid="{00000000-0005-0000-0000-000016190000}"/>
    <cellStyle name="W_20-2 NAN_เอกสารของนก 2" xfId="6734" xr:uid="{00000000-0005-0000-0000-000017190000}"/>
    <cellStyle name="W_70_09.30.09" xfId="6737" xr:uid="{00000000-0005-0000-0000-000018190000}"/>
    <cellStyle name="W_AA" xfId="6739" xr:uid="{00000000-0005-0000-0000-000019190000}"/>
    <cellStyle name="W_Adjust_TAX_Q151" xfId="6741" xr:uid="{00000000-0005-0000-0000-00001A190000}"/>
    <cellStyle name="W_Adjust_TAX_Q151 2" xfId="6742" xr:uid="{00000000-0005-0000-0000-00001B190000}"/>
    <cellStyle name="W_B &amp; Z" xfId="6743" xr:uid="{00000000-0005-0000-0000-00001C190000}"/>
    <cellStyle name="W_B &amp; Z 10" xfId="1535" xr:uid="{00000000-0005-0000-0000-00001D190000}"/>
    <cellStyle name="W_B &amp; Z 10 2" xfId="10542" xr:uid="{55EBB77B-DBBA-4BB2-BFDE-358649195421}"/>
    <cellStyle name="W_B &amp; Z 11" xfId="1539" xr:uid="{00000000-0005-0000-0000-00001E190000}"/>
    <cellStyle name="W_B &amp; Z 11 2" xfId="10543" xr:uid="{43B09FDB-081B-4738-867A-A5B120EDE7E1}"/>
    <cellStyle name="W_B &amp; Z 12" xfId="1361" xr:uid="{00000000-0005-0000-0000-00001F190000}"/>
    <cellStyle name="W_B &amp; Z 12 2" xfId="10544" xr:uid="{428AED49-BF61-4DDC-92DD-4A24E69768B8}"/>
    <cellStyle name="W_B &amp; Z 13" xfId="3175" xr:uid="{00000000-0005-0000-0000-000020190000}"/>
    <cellStyle name="W_B &amp; Z 13 2" xfId="10545" xr:uid="{BF1EEF8D-BB41-45AC-8B4B-2ED898776026}"/>
    <cellStyle name="W_B &amp; Z 14" xfId="3178" xr:uid="{00000000-0005-0000-0000-000021190000}"/>
    <cellStyle name="W_B &amp; Z 14 2" xfId="10546" xr:uid="{24A5A341-AF14-48E1-B8BC-73A2E5662583}"/>
    <cellStyle name="W_B &amp; Z 15" xfId="6744" xr:uid="{00000000-0005-0000-0000-000022190000}"/>
    <cellStyle name="W_B &amp; Z 15 2" xfId="10547" xr:uid="{23D51AED-1AB2-4EBD-B9B3-5B7E0ED7ACF0}"/>
    <cellStyle name="W_B &amp; Z 16" xfId="6745" xr:uid="{00000000-0005-0000-0000-000023190000}"/>
    <cellStyle name="W_B &amp; Z 16 2" xfId="10548" xr:uid="{DD3DBB2C-E249-4D8F-9DE4-37E0A8758F11}"/>
    <cellStyle name="W_B &amp; Z 2" xfId="6746" xr:uid="{00000000-0005-0000-0000-000024190000}"/>
    <cellStyle name="W_B &amp; Z 3" xfId="6747" xr:uid="{00000000-0005-0000-0000-000025190000}"/>
    <cellStyle name="W_B &amp; Z 4" xfId="6748" xr:uid="{00000000-0005-0000-0000-000026190000}"/>
    <cellStyle name="W_B &amp; Z 4 2" xfId="10549" xr:uid="{40426C29-9972-49A2-879E-E924B368E2BF}"/>
    <cellStyle name="W_B &amp; Z 5" xfId="6749" xr:uid="{00000000-0005-0000-0000-000027190000}"/>
    <cellStyle name="W_B &amp; Z 5 2" xfId="10550" xr:uid="{D5748DB5-2CFD-45A2-9EE8-B8DBDE63E19B}"/>
    <cellStyle name="W_B &amp; Z 6" xfId="6750" xr:uid="{00000000-0005-0000-0000-000028190000}"/>
    <cellStyle name="W_B &amp; Z 6 2" xfId="10551" xr:uid="{81F14217-FA3F-4F52-B44E-428C302D2A17}"/>
    <cellStyle name="W_B &amp; Z 7" xfId="6023" xr:uid="{00000000-0005-0000-0000-000029190000}"/>
    <cellStyle name="W_B &amp; Z 7 2" xfId="10552" xr:uid="{E644D2C2-66A2-408F-8A52-FCA7017D4532}"/>
    <cellStyle name="W_B &amp; Z 8" xfId="6751" xr:uid="{00000000-0005-0000-0000-00002A190000}"/>
    <cellStyle name="W_B &amp; Z 8 2" xfId="10553" xr:uid="{92FF3E63-F0BE-412A-9B3F-195199A93A11}"/>
    <cellStyle name="W_B &amp; Z 9" xfId="6752" xr:uid="{00000000-0005-0000-0000-00002B190000}"/>
    <cellStyle name="W_B &amp; Z 9 2" xfId="10554" xr:uid="{C7A9E97B-B00A-441B-91FE-F314E2B76FC9}"/>
    <cellStyle name="W_B &amp; Z_Adjust_TAX_Q151" xfId="6753" xr:uid="{00000000-0005-0000-0000-00002C190000}"/>
    <cellStyle name="W_B &amp; Z_Adjust_TAX_Q151 2" xfId="6754" xr:uid="{00000000-0005-0000-0000-00002D190000}"/>
    <cellStyle name="W_B &amp; Z_Global_Q1'08_Pow" xfId="6755" xr:uid="{00000000-0005-0000-0000-00002E190000}"/>
    <cellStyle name="W_B &amp; Z_Global_Q1'08_Pow 2" xfId="5390" xr:uid="{00000000-0005-0000-0000-00002F190000}"/>
    <cellStyle name="W_B &amp; Z_Global_Q2'08_Pow" xfId="6756" xr:uid="{00000000-0005-0000-0000-000030190000}"/>
    <cellStyle name="W_B &amp; Z_Global_Q2'08_Pow 2" xfId="6758" xr:uid="{00000000-0005-0000-0000-000031190000}"/>
    <cellStyle name="W_B &amp; Z_เอกสารของนก" xfId="6757" xr:uid="{00000000-0005-0000-0000-000032190000}"/>
    <cellStyle name="W_B &amp; Z_เอกสารของนก 2" xfId="6552" xr:uid="{00000000-0005-0000-0000-000033190000}"/>
    <cellStyle name="W_F1,2,3" xfId="2593" xr:uid="{00000000-0005-0000-0000-000034190000}"/>
    <cellStyle name="W_F123" xfId="6759" xr:uid="{00000000-0005-0000-0000-000035190000}"/>
    <cellStyle name="W_F123 10" xfId="6760" xr:uid="{00000000-0005-0000-0000-000036190000}"/>
    <cellStyle name="W_F123 10 2" xfId="10555" xr:uid="{69995E22-D93B-4B8E-9EC5-B5184F0E7435}"/>
    <cellStyle name="W_F123 11" xfId="6761" xr:uid="{00000000-0005-0000-0000-000037190000}"/>
    <cellStyle name="W_F123 11 2" xfId="10556" xr:uid="{D12EAB7C-1DB7-4FA9-9C78-FE0B0DDE56C7}"/>
    <cellStyle name="W_F123 12" xfId="6762" xr:uid="{00000000-0005-0000-0000-000038190000}"/>
    <cellStyle name="W_F123 12 2" xfId="10557" xr:uid="{92AB8694-7EDE-4127-93C7-F41C97DE6EC8}"/>
    <cellStyle name="W_F123 13" xfId="6763" xr:uid="{00000000-0005-0000-0000-000039190000}"/>
    <cellStyle name="W_F123 13 2" xfId="10558" xr:uid="{FFD2F1FB-189C-4872-B48D-9F0E0A98B84E}"/>
    <cellStyle name="W_F123 14" xfId="6764" xr:uid="{00000000-0005-0000-0000-00003A190000}"/>
    <cellStyle name="W_F123 14 2" xfId="10559" xr:uid="{9DABE46D-56BC-4CF9-8F7F-7925ED4B2043}"/>
    <cellStyle name="W_F123 15" xfId="1134" xr:uid="{00000000-0005-0000-0000-00003B190000}"/>
    <cellStyle name="W_F123 15 2" xfId="10560" xr:uid="{D040C1B2-94BF-40A3-BAFB-E29042B2318B}"/>
    <cellStyle name="W_F123 16" xfId="2385" xr:uid="{00000000-0005-0000-0000-00003C190000}"/>
    <cellStyle name="W_F123 16 2" xfId="10561" xr:uid="{53262261-8583-4221-B86F-BEB4FD04C7BF}"/>
    <cellStyle name="W_F123 2" xfId="1512" xr:uid="{00000000-0005-0000-0000-00003D190000}"/>
    <cellStyle name="W_F123 3" xfId="1514" xr:uid="{00000000-0005-0000-0000-00003E190000}"/>
    <cellStyle name="W_F123 4" xfId="690" xr:uid="{00000000-0005-0000-0000-00003F190000}"/>
    <cellStyle name="W_F123 4 2" xfId="10562" xr:uid="{C634A51E-EE26-4A7E-A497-F6DDA9582649}"/>
    <cellStyle name="W_F123 5" xfId="1518" xr:uid="{00000000-0005-0000-0000-000040190000}"/>
    <cellStyle name="W_F123 5 2" xfId="10563" xr:uid="{353BF64E-555A-491D-A0BD-F97DABA39802}"/>
    <cellStyle name="W_F123 6" xfId="1523" xr:uid="{00000000-0005-0000-0000-000041190000}"/>
    <cellStyle name="W_F123 6 2" xfId="10564" xr:uid="{E1FCACE7-F0B8-453B-8788-843CF13072F3}"/>
    <cellStyle name="W_F123 7" xfId="1525" xr:uid="{00000000-0005-0000-0000-000042190000}"/>
    <cellStyle name="W_F123 7 2" xfId="10565" xr:uid="{4A0C7B86-4803-4E72-BD0B-ABE2B07271C2}"/>
    <cellStyle name="W_F123 8" xfId="6765" xr:uid="{00000000-0005-0000-0000-000043190000}"/>
    <cellStyle name="W_F123 8 2" xfId="10566" xr:uid="{22932910-1D5B-4CDB-943C-E09E2350A1CF}"/>
    <cellStyle name="W_F123 9" xfId="6766" xr:uid="{00000000-0005-0000-0000-000044190000}"/>
    <cellStyle name="W_F123 9 2" xfId="10567" xr:uid="{E2DF1D37-0966-4EC0-9B35-C78571D86531}"/>
    <cellStyle name="W_F123_Adjust_TAX_Q151" xfId="4769" xr:uid="{00000000-0005-0000-0000-000045190000}"/>
    <cellStyle name="W_F123_Adjust_TAX_Q151 2" xfId="6767" xr:uid="{00000000-0005-0000-0000-000046190000}"/>
    <cellStyle name="W_F123_Global_Q1'08_Pow" xfId="4165" xr:uid="{00000000-0005-0000-0000-000047190000}"/>
    <cellStyle name="W_F123_Global_Q1'08_Pow 2" xfId="286" xr:uid="{00000000-0005-0000-0000-000048190000}"/>
    <cellStyle name="W_F123_Global_Q2'08_Pow" xfId="3095" xr:uid="{00000000-0005-0000-0000-000049190000}"/>
    <cellStyle name="W_F123_Global_Q2'08_Pow 2" xfId="6768" xr:uid="{00000000-0005-0000-0000-00004A190000}"/>
    <cellStyle name="W_F123_เอกสารของนก" xfId="2151" xr:uid="{00000000-0005-0000-0000-00004B190000}"/>
    <cellStyle name="W_F123_เอกสารของนก 2" xfId="2156" xr:uid="{00000000-0005-0000-0000-00004C190000}"/>
    <cellStyle name="W_Global_Q1'08_Pow" xfId="2255" xr:uid="{00000000-0005-0000-0000-00004D190000}"/>
    <cellStyle name="W_Global_Q1'08_Pow 2" xfId="6769" xr:uid="{00000000-0005-0000-0000-00004E190000}"/>
    <cellStyle name="W_Global_Q2'08_Pow" xfId="4143" xr:uid="{00000000-0005-0000-0000-00004F190000}"/>
    <cellStyle name="W_Global_Q2'08_Pow 2" xfId="6770" xr:uid="{00000000-0005-0000-0000-000050190000}"/>
    <cellStyle name="W_L" xfId="6771" xr:uid="{00000000-0005-0000-0000-000051190000}"/>
    <cellStyle name="W_L 10" xfId="6496" xr:uid="{00000000-0005-0000-0000-000052190000}"/>
    <cellStyle name="W_L 10 2" xfId="10568" xr:uid="{60B0DDDF-629B-4B48-B6E2-00D962773EB7}"/>
    <cellStyle name="W_L 11" xfId="6772" xr:uid="{00000000-0005-0000-0000-000053190000}"/>
    <cellStyle name="W_L 11 2" xfId="10569" xr:uid="{97121C5C-5DBD-46E6-8C20-F1D22B484687}"/>
    <cellStyle name="W_L 12" xfId="6773" xr:uid="{00000000-0005-0000-0000-000054190000}"/>
    <cellStyle name="W_L 12 2" xfId="10570" xr:uid="{353050CF-D7B6-4DFA-9038-BDF71320FC81}"/>
    <cellStyle name="W_L 13" xfId="1574" xr:uid="{00000000-0005-0000-0000-000055190000}"/>
    <cellStyle name="W_L 13 2" xfId="10571" xr:uid="{71DB46DD-88FB-41DD-90D2-29E6100A45A7}"/>
    <cellStyle name="W_L 14" xfId="1576" xr:uid="{00000000-0005-0000-0000-000056190000}"/>
    <cellStyle name="W_L 14 2" xfId="10572" xr:uid="{F0270FC4-5FAB-4593-B282-F30EB7C6C5B8}"/>
    <cellStyle name="W_L 15" xfId="1578" xr:uid="{00000000-0005-0000-0000-000057190000}"/>
    <cellStyle name="W_L 15 2" xfId="10573" xr:uid="{35DABDF4-9923-4BC4-8CCA-844CC0D7178D}"/>
    <cellStyle name="W_L 16" xfId="1582" xr:uid="{00000000-0005-0000-0000-000058190000}"/>
    <cellStyle name="W_L 16 2" xfId="10574" xr:uid="{0C14FFB1-5705-4BF1-9192-56B2E591FBFD}"/>
    <cellStyle name="W_L 2" xfId="6774" xr:uid="{00000000-0005-0000-0000-000059190000}"/>
    <cellStyle name="W_L 3" xfId="6775" xr:uid="{00000000-0005-0000-0000-00005A190000}"/>
    <cellStyle name="W_L 4" xfId="2084" xr:uid="{00000000-0005-0000-0000-00005B190000}"/>
    <cellStyle name="W_L 4 2" xfId="10575" xr:uid="{5BF7DC50-467A-48FB-AFFC-E96E636503F0}"/>
    <cellStyle name="W_L 5" xfId="3394" xr:uid="{00000000-0005-0000-0000-00005C190000}"/>
    <cellStyle name="W_L 5 2" xfId="10576" xr:uid="{3EF17D6F-D1AD-4593-8C4A-2C539E7BE79D}"/>
    <cellStyle name="W_L 6" xfId="6776" xr:uid="{00000000-0005-0000-0000-00005D190000}"/>
    <cellStyle name="W_L 6 2" xfId="10577" xr:uid="{96333E8D-429A-41CA-AEFF-BB81BA82F5F0}"/>
    <cellStyle name="W_L 7" xfId="5595" xr:uid="{00000000-0005-0000-0000-00005E190000}"/>
    <cellStyle name="W_L 7 2" xfId="10578" xr:uid="{F3C7D031-79A1-4AAC-9E23-21B46CD947EE}"/>
    <cellStyle name="W_L 8" xfId="74" xr:uid="{00000000-0005-0000-0000-00005F190000}"/>
    <cellStyle name="W_L 8 2" xfId="10579" xr:uid="{41890B76-8F51-4E14-B5E4-2B9113DFD165}"/>
    <cellStyle name="W_L 9" xfId="3170" xr:uid="{00000000-0005-0000-0000-000060190000}"/>
    <cellStyle name="W_L 9 2" xfId="10580" xr:uid="{8E2E10D7-1696-435A-8FD3-EB2459AFA51A}"/>
    <cellStyle name="W_L_Adjust_TAX_Q151" xfId="6777" xr:uid="{00000000-0005-0000-0000-000061190000}"/>
    <cellStyle name="W_L_Adjust_TAX_Q151 2" xfId="6778" xr:uid="{00000000-0005-0000-0000-000062190000}"/>
    <cellStyle name="W_L_Global_Q1'08_Pow" xfId="6779" xr:uid="{00000000-0005-0000-0000-000063190000}"/>
    <cellStyle name="W_L_Global_Q1'08_Pow 2" xfId="6458" xr:uid="{00000000-0005-0000-0000-000064190000}"/>
    <cellStyle name="W_L_Global_Q2'08_Pow" xfId="6780" xr:uid="{00000000-0005-0000-0000-000065190000}"/>
    <cellStyle name="W_L_Global_Q2'08_Pow 2" xfId="5433" xr:uid="{00000000-0005-0000-0000-000066190000}"/>
    <cellStyle name="W_L_เอกสารของนก" xfId="6781" xr:uid="{00000000-0005-0000-0000-000067190000}"/>
    <cellStyle name="W_L_เอกสารของนก 2" xfId="6783" xr:uid="{00000000-0005-0000-0000-000068190000}"/>
    <cellStyle name="W_M" xfId="41" xr:uid="{00000000-0005-0000-0000-000069190000}"/>
    <cellStyle name="W_Ocean_03.31.09_U" xfId="5586" xr:uid="{00000000-0005-0000-0000-00006A190000}"/>
    <cellStyle name="W_Ocean_03.31.09_UUU" xfId="6784" xr:uid="{00000000-0005-0000-0000-00006B190000}"/>
    <cellStyle name="W_Ocean_03.31.09_Z" xfId="6586" xr:uid="{00000000-0005-0000-0000-00006C190000}"/>
    <cellStyle name="W_PPM_WP_03.31.09_Profit" xfId="6785" xr:uid="{00000000-0005-0000-0000-00006D190000}"/>
    <cellStyle name="W_PPM_WP_12.31.08_Asset_2" xfId="6786" xr:uid="{00000000-0005-0000-0000-00006E190000}"/>
    <cellStyle name="W_PPM_WP_12.31.08_Profit_1" xfId="6787" xr:uid="{00000000-0005-0000-0000-00006F190000}"/>
    <cellStyle name="W_Salary_09.30.04" xfId="6788" xr:uid="{00000000-0005-0000-0000-000070190000}"/>
    <cellStyle name="W_Salary_09.30.04 10" xfId="6790" xr:uid="{00000000-0005-0000-0000-000071190000}"/>
    <cellStyle name="W_Salary_09.30.04 10 2" xfId="10581" xr:uid="{448A902C-7FCA-45C6-9A7A-9604FA477066}"/>
    <cellStyle name="W_Salary_09.30.04 11" xfId="6792" xr:uid="{00000000-0005-0000-0000-000072190000}"/>
    <cellStyle name="W_Salary_09.30.04 11 2" xfId="10582" xr:uid="{6C2427E4-D6BD-4D3C-AFFC-F08F208E06AF}"/>
    <cellStyle name="W_Salary_09.30.04 12" xfId="6794" xr:uid="{00000000-0005-0000-0000-000073190000}"/>
    <cellStyle name="W_Salary_09.30.04 12 2" xfId="10583" xr:uid="{9DA5A4EF-B085-419C-8419-6175C28D1546}"/>
    <cellStyle name="W_Salary_09.30.04 13" xfId="6796" xr:uid="{00000000-0005-0000-0000-000074190000}"/>
    <cellStyle name="W_Salary_09.30.04 13 2" xfId="10584" xr:uid="{F78D6FEE-4714-485F-89CA-5D2BDCBC2889}"/>
    <cellStyle name="W_Salary_09.30.04 14" xfId="4965" xr:uid="{00000000-0005-0000-0000-000075190000}"/>
    <cellStyle name="W_Salary_09.30.04 14 2" xfId="10585" xr:uid="{3C199E2C-D077-429F-BBC2-FF3A8AD61BA9}"/>
    <cellStyle name="W_Salary_09.30.04 15" xfId="4967" xr:uid="{00000000-0005-0000-0000-000076190000}"/>
    <cellStyle name="W_Salary_09.30.04 15 2" xfId="10586" xr:uid="{5BFC5759-3048-4B84-BBDC-965A469B66C1}"/>
    <cellStyle name="W_Salary_09.30.04 16" xfId="6797" xr:uid="{00000000-0005-0000-0000-000077190000}"/>
    <cellStyle name="W_Salary_09.30.04 16 2" xfId="10587" xr:uid="{3415B815-7CD5-4402-9BF9-EF1A98D66C44}"/>
    <cellStyle name="W_Salary_09.30.04 2" xfId="6798" xr:uid="{00000000-0005-0000-0000-000078190000}"/>
    <cellStyle name="W_Salary_09.30.04 3" xfId="6799" xr:uid="{00000000-0005-0000-0000-000079190000}"/>
    <cellStyle name="W_Salary_09.30.04 4" xfId="6800" xr:uid="{00000000-0005-0000-0000-00007A190000}"/>
    <cellStyle name="W_Salary_09.30.04 4 2" xfId="10588" xr:uid="{0F18BE0F-CC7E-4187-9E4E-DDF9156AF749}"/>
    <cellStyle name="W_Salary_09.30.04 5" xfId="5410" xr:uid="{00000000-0005-0000-0000-00007B190000}"/>
    <cellStyle name="W_Salary_09.30.04 5 2" xfId="10589" xr:uid="{41B5ED0D-3FFF-4997-8F73-AEE50318B34B}"/>
    <cellStyle name="W_Salary_09.30.04 6" xfId="6801" xr:uid="{00000000-0005-0000-0000-00007C190000}"/>
    <cellStyle name="W_Salary_09.30.04 6 2" xfId="10590" xr:uid="{54237055-8D0F-4739-9545-AC3718A92984}"/>
    <cellStyle name="W_Salary_09.30.04 7" xfId="6802" xr:uid="{00000000-0005-0000-0000-00007D190000}"/>
    <cellStyle name="W_Salary_09.30.04 7 2" xfId="10591" xr:uid="{3388EED3-3973-4C6C-BDE2-553C22369BE4}"/>
    <cellStyle name="W_Salary_09.30.04 8" xfId="6512" xr:uid="{00000000-0005-0000-0000-00007E190000}"/>
    <cellStyle name="W_Salary_09.30.04 8 2" xfId="10592" xr:uid="{65E8A7C5-6C05-45E8-AE35-B81C07855683}"/>
    <cellStyle name="W_Salary_09.30.04 9" xfId="6803" xr:uid="{00000000-0005-0000-0000-00007F190000}"/>
    <cellStyle name="W_Salary_09.30.04 9 2" xfId="10593" xr:uid="{44ED27FF-0703-40FC-BF2C-57EFEB6EB9FD}"/>
    <cellStyle name="W_Salary_09.30.04_Adjust_TAX_Q151" xfId="6804" xr:uid="{00000000-0005-0000-0000-000080190000}"/>
    <cellStyle name="W_Salary_09.30.04_Adjust_TAX_Q151 2" xfId="6805" xr:uid="{00000000-0005-0000-0000-000081190000}"/>
    <cellStyle name="W_Salary_09.30.04_Global_Q1'08_Pow" xfId="6807" xr:uid="{00000000-0005-0000-0000-000082190000}"/>
    <cellStyle name="W_Salary_09.30.04_Global_Q1'08_Pow 2" xfId="2911" xr:uid="{00000000-0005-0000-0000-000083190000}"/>
    <cellStyle name="W_Salary_09.30.04_Global_Q2'08_Pow" xfId="6808" xr:uid="{00000000-0005-0000-0000-000084190000}"/>
    <cellStyle name="W_Salary_09.30.04_Global_Q2'08_Pow 2" xfId="6809" xr:uid="{00000000-0005-0000-0000-000085190000}"/>
    <cellStyle name="W_Salary_09.30.04_เอกสารของนก" xfId="6810" xr:uid="{00000000-0005-0000-0000-000086190000}"/>
    <cellStyle name="W_Salary_09.30.04_เอกสารของนก 2" xfId="3944" xr:uid="{00000000-0005-0000-0000-000087190000}"/>
    <cellStyle name="W_test u" xfId="6811" xr:uid="{00000000-0005-0000-0000-000088190000}"/>
    <cellStyle name="W_U_12.31.08" xfId="5605" xr:uid="{00000000-0005-0000-0000-000089190000}"/>
    <cellStyle name="W_WT" xfId="6812" xr:uid="{00000000-0005-0000-0000-00008A190000}"/>
    <cellStyle name="W_WT 10" xfId="4146" xr:uid="{00000000-0005-0000-0000-00008B190000}"/>
    <cellStyle name="W_WT 10 2" xfId="10594" xr:uid="{05A17238-F686-4FFB-ADD1-68C196129C31}"/>
    <cellStyle name="W_WT 11" xfId="4369" xr:uid="{00000000-0005-0000-0000-00008C190000}"/>
    <cellStyle name="W_WT 11 2" xfId="10595" xr:uid="{12CAE643-D3D9-43B0-A178-A4361943FDE1}"/>
    <cellStyle name="W_WT 12" xfId="6813" xr:uid="{00000000-0005-0000-0000-00008D190000}"/>
    <cellStyle name="W_WT 12 2" xfId="10596" xr:uid="{1B6030AF-8971-4F04-921D-3F0378904AA0}"/>
    <cellStyle name="W_WT 13" xfId="6814" xr:uid="{00000000-0005-0000-0000-00008E190000}"/>
    <cellStyle name="W_WT 13 2" xfId="10597" xr:uid="{190AD908-6BE6-4161-910F-EFB81F27EA9F}"/>
    <cellStyle name="W_WT 14" xfId="6815" xr:uid="{00000000-0005-0000-0000-00008F190000}"/>
    <cellStyle name="W_WT 14 2" xfId="10598" xr:uid="{5D67125A-FF72-4619-9B23-53B048E3172D}"/>
    <cellStyle name="W_WT 15" xfId="6816" xr:uid="{00000000-0005-0000-0000-000090190000}"/>
    <cellStyle name="W_WT 15 2" xfId="10599" xr:uid="{438C0F4D-11CC-4A37-A495-40F61830850D}"/>
    <cellStyle name="W_WT 16" xfId="6817" xr:uid="{00000000-0005-0000-0000-000091190000}"/>
    <cellStyle name="W_WT 16 2" xfId="10600" xr:uid="{B5097A23-8A38-4232-913B-D636926B90E3}"/>
    <cellStyle name="W_WT 2" xfId="6818" xr:uid="{00000000-0005-0000-0000-000092190000}"/>
    <cellStyle name="W_WT 3" xfId="6819" xr:uid="{00000000-0005-0000-0000-000093190000}"/>
    <cellStyle name="W_WT 4" xfId="6820" xr:uid="{00000000-0005-0000-0000-000094190000}"/>
    <cellStyle name="W_WT 4 2" xfId="10601" xr:uid="{EB7A70D9-78AB-4082-A59E-2607E12F2B9D}"/>
    <cellStyle name="W_WT 5" xfId="6821" xr:uid="{00000000-0005-0000-0000-000095190000}"/>
    <cellStyle name="W_WT 5 2" xfId="10602" xr:uid="{589FD1F8-AFFB-490A-9811-EE3E57440A1B}"/>
    <cellStyle name="W_WT 6" xfId="6822" xr:uid="{00000000-0005-0000-0000-000096190000}"/>
    <cellStyle name="W_WT 6 2" xfId="10603" xr:uid="{7598EB75-0B79-4717-96D3-2032A04E8C9E}"/>
    <cellStyle name="W_WT 7" xfId="2781" xr:uid="{00000000-0005-0000-0000-000097190000}"/>
    <cellStyle name="W_WT 7 2" xfId="10604" xr:uid="{EE8EEC4C-7BE0-43A2-AF9D-86BAD54657F8}"/>
    <cellStyle name="W_WT 8" xfId="6824" xr:uid="{00000000-0005-0000-0000-000098190000}"/>
    <cellStyle name="W_WT 8 2" xfId="10605" xr:uid="{9C2BA70E-82C8-4A0A-BCAE-F0E7E4B2389D}"/>
    <cellStyle name="W_WT 9" xfId="6826" xr:uid="{00000000-0005-0000-0000-000099190000}"/>
    <cellStyle name="W_WT 9 2" xfId="10606" xr:uid="{57F2B7C3-066C-45AE-9571-7B01B5605412}"/>
    <cellStyle name="W_WT_Adjust_TAX_Q151" xfId="2403" xr:uid="{00000000-0005-0000-0000-00009A190000}"/>
    <cellStyle name="W_WT_Adjust_TAX_Q151 2" xfId="6827" xr:uid="{00000000-0005-0000-0000-00009B190000}"/>
    <cellStyle name="W_WT_Global_Q1'08_Pow" xfId="6577" xr:uid="{00000000-0005-0000-0000-00009C190000}"/>
    <cellStyle name="W_WT_Global_Q1'08_Pow 2" xfId="6828" xr:uid="{00000000-0005-0000-0000-00009D190000}"/>
    <cellStyle name="W_WT_Global_Q2'08_Pow" xfId="1963" xr:uid="{00000000-0005-0000-0000-00009E190000}"/>
    <cellStyle name="W_WT_Global_Q2'08_Pow 2" xfId="3025" xr:uid="{00000000-0005-0000-0000-00009F190000}"/>
    <cellStyle name="W_WT_เอกสารของนก" xfId="2976" xr:uid="{00000000-0005-0000-0000-0000A0190000}"/>
    <cellStyle name="W_WT_เอกสารของนก 2" xfId="6829" xr:uid="{00000000-0005-0000-0000-0000A1190000}"/>
    <cellStyle name="W_Z 12.31.08" xfId="1266" xr:uid="{00000000-0005-0000-0000-0000A2190000}"/>
    <cellStyle name="W_เอกสารของนก" xfId="3294" xr:uid="{00000000-0005-0000-0000-0000A3190000}"/>
    <cellStyle name="W_เอกสารของนก 2" xfId="3298" xr:uid="{00000000-0005-0000-0000-0000A4190000}"/>
    <cellStyle name="Warning Text 10 2" xfId="2449" xr:uid="{00000000-0005-0000-0000-0000A5190000}"/>
    <cellStyle name="Warning Text 10 2 2" xfId="10607" xr:uid="{9725C65E-9D81-4A05-BCCC-284ED7FCBC4F}"/>
    <cellStyle name="Warning Text 11 2" xfId="6830" xr:uid="{00000000-0005-0000-0000-0000A6190000}"/>
    <cellStyle name="Warning Text 11 2 2" xfId="10608" xr:uid="{B3A5E85D-0D59-4218-975E-090DA085C47E}"/>
    <cellStyle name="Warning Text 12 2" xfId="6831" xr:uid="{00000000-0005-0000-0000-0000A7190000}"/>
    <cellStyle name="Warning Text 12 2 2" xfId="10609" xr:uid="{F8311676-5B29-45DE-B8D6-7976AFA889F3}"/>
    <cellStyle name="Warning Text 13 2" xfId="6832" xr:uid="{00000000-0005-0000-0000-0000A8190000}"/>
    <cellStyle name="Warning Text 13 2 2" xfId="10610" xr:uid="{34EAE4E5-BFA9-43BB-9559-CFAF9FA2B41D}"/>
    <cellStyle name="Warning Text 14 2" xfId="6833" xr:uid="{00000000-0005-0000-0000-0000A9190000}"/>
    <cellStyle name="Warning Text 14 2 2" xfId="10611" xr:uid="{1DE91167-99FA-438C-908E-776327A6E968}"/>
    <cellStyle name="Warning Text 15 2" xfId="6834" xr:uid="{00000000-0005-0000-0000-0000AA190000}"/>
    <cellStyle name="Warning Text 15 2 2" xfId="10612" xr:uid="{03595905-42D3-439F-B951-B86B731C1A98}"/>
    <cellStyle name="Warning Text 16 2" xfId="6582" xr:uid="{00000000-0005-0000-0000-0000AB190000}"/>
    <cellStyle name="Warning Text 16 2 2" xfId="10613" xr:uid="{A43ABD82-B33F-4827-ADB3-2A1DA3D31C3B}"/>
    <cellStyle name="Warning Text 17 2" xfId="6835" xr:uid="{00000000-0005-0000-0000-0000AC190000}"/>
    <cellStyle name="Warning Text 17 2 2" xfId="10614" xr:uid="{4D6C9EA6-0CC5-463B-BE7E-B846AE0F9747}"/>
    <cellStyle name="Warning Text 2" xfId="6836" xr:uid="{00000000-0005-0000-0000-0000AD190000}"/>
    <cellStyle name="Warning Text 2 10" xfId="1758" xr:uid="{00000000-0005-0000-0000-0000AE190000}"/>
    <cellStyle name="Warning Text 2 10 2" xfId="10615" xr:uid="{27C36898-0FB4-4F9C-ACCF-5C74E94DF792}"/>
    <cellStyle name="Warning Text 2 11" xfId="6837" xr:uid="{00000000-0005-0000-0000-0000AF190000}"/>
    <cellStyle name="Warning Text 2 11 2" xfId="10616" xr:uid="{11332F02-5495-449E-9E1A-77961476D284}"/>
    <cellStyle name="Warning Text 2 12" xfId="6838" xr:uid="{00000000-0005-0000-0000-0000B0190000}"/>
    <cellStyle name="Warning Text 2 12 2" xfId="10617" xr:uid="{6BC504B1-AE8B-4481-BDAB-5FDAD981C2F2}"/>
    <cellStyle name="Warning Text 2 13" xfId="2111" xr:uid="{00000000-0005-0000-0000-0000B1190000}"/>
    <cellStyle name="Warning Text 2 13 2" xfId="10618" xr:uid="{017E1374-D991-49BD-8BF3-C915E22320BA}"/>
    <cellStyle name="Warning Text 2 14" xfId="2113" xr:uid="{00000000-0005-0000-0000-0000B2190000}"/>
    <cellStyle name="Warning Text 2 14 2" xfId="10619" xr:uid="{DBFC4EFE-B780-4941-B5F9-7EB7A436E75A}"/>
    <cellStyle name="Warning Text 2 15" xfId="2275" xr:uid="{00000000-0005-0000-0000-0000B3190000}"/>
    <cellStyle name="Warning Text 2 15 2" xfId="10620" xr:uid="{8E42E636-316A-4350-AAE9-F958D1E3D095}"/>
    <cellStyle name="Warning Text 2 16" xfId="6839" xr:uid="{00000000-0005-0000-0000-0000B4190000}"/>
    <cellStyle name="Warning Text 2 16 2" xfId="10621" xr:uid="{EA0F4778-CBAE-4F5F-9175-7D1172EE7D8D}"/>
    <cellStyle name="Warning Text 2 17" xfId="6840" xr:uid="{00000000-0005-0000-0000-0000B5190000}"/>
    <cellStyle name="Warning Text 2 17 2" xfId="10622" xr:uid="{FEC99AE0-D2EE-46DC-91E6-DE7EEFF55045}"/>
    <cellStyle name="Warning Text 2 18" xfId="6841" xr:uid="{00000000-0005-0000-0000-0000B6190000}"/>
    <cellStyle name="Warning Text 2 18 2" xfId="10623" xr:uid="{ACC56A9F-63B6-461F-B191-DC94E5ED523C}"/>
    <cellStyle name="Warning Text 2 19" xfId="6842" xr:uid="{00000000-0005-0000-0000-0000B7190000}"/>
    <cellStyle name="Warning Text 2 19 2" xfId="10624" xr:uid="{D70702F6-226E-4EEB-BADF-345A9D3F763E}"/>
    <cellStyle name="Warning Text 2 2" xfId="6843" xr:uid="{00000000-0005-0000-0000-0000B8190000}"/>
    <cellStyle name="Warning Text 2 2 2" xfId="6844" xr:uid="{00000000-0005-0000-0000-0000B9190000}"/>
    <cellStyle name="Warning Text 2 2 2 2" xfId="10625" xr:uid="{37768825-AA66-4892-A1B4-8DB5EBC95457}"/>
    <cellStyle name="Warning Text 2 2 3" xfId="4035" xr:uid="{00000000-0005-0000-0000-0000BA190000}"/>
    <cellStyle name="Warning Text 2 2 3 2" xfId="10626" xr:uid="{0436715B-B3BF-4055-B62B-802807FF81BB}"/>
    <cellStyle name="Warning Text 2 20" xfId="2274" xr:uid="{00000000-0005-0000-0000-0000BB190000}"/>
    <cellStyle name="Warning Text 2 20 2" xfId="10627" xr:uid="{C3F7A7B1-9015-45A5-A5EA-69F837547CF6}"/>
    <cellStyle name="Warning Text 2 21" xfId="7643" xr:uid="{749E67D3-53B9-4386-AFF2-48CC0E34A673}"/>
    <cellStyle name="Warning Text 2 3" xfId="6845" xr:uid="{00000000-0005-0000-0000-0000BC190000}"/>
    <cellStyle name="Warning Text 2 3 2" xfId="10628" xr:uid="{76D79B7C-65E5-44EF-A6B5-AF0E4CD3A8CB}"/>
    <cellStyle name="Warning Text 2 4" xfId="6846" xr:uid="{00000000-0005-0000-0000-0000BD190000}"/>
    <cellStyle name="Warning Text 2 4 2" xfId="10629" xr:uid="{7AB5B14A-EAFA-4D3D-B427-4DA3C24AD223}"/>
    <cellStyle name="Warning Text 2 5" xfId="6847" xr:uid="{00000000-0005-0000-0000-0000BE190000}"/>
    <cellStyle name="Warning Text 2 5 2" xfId="10630" xr:uid="{02D28165-2727-4E10-87C1-61D29D2C8976}"/>
    <cellStyle name="Warning Text 2 6" xfId="6848" xr:uid="{00000000-0005-0000-0000-0000BF190000}"/>
    <cellStyle name="Warning Text 2 6 2" xfId="10631" xr:uid="{FC259223-BD9B-47A5-A673-AADE06CA6E5C}"/>
    <cellStyle name="Warning Text 2 7" xfId="6849" xr:uid="{00000000-0005-0000-0000-0000C0190000}"/>
    <cellStyle name="Warning Text 2 7 2" xfId="10632" xr:uid="{ED01BF46-BDB4-4B57-8999-5650CF78CE70}"/>
    <cellStyle name="Warning Text 2 8" xfId="6850" xr:uid="{00000000-0005-0000-0000-0000C1190000}"/>
    <cellStyle name="Warning Text 2 9" xfId="6851" xr:uid="{00000000-0005-0000-0000-0000C2190000}"/>
    <cellStyle name="Warning Text 2 9 2" xfId="10633" xr:uid="{FC26D9AD-B917-4D15-A25C-34B8B2C443E2}"/>
    <cellStyle name="Warning Text 3" xfId="3305" xr:uid="{00000000-0005-0000-0000-0000C3190000}"/>
    <cellStyle name="Warning Text 3 2" xfId="7644" xr:uid="{5C8A8C79-24A3-41DD-8BB8-8910B11B7089}"/>
    <cellStyle name="Warning Text 4" xfId="4908" xr:uid="{00000000-0005-0000-0000-0000C4190000}"/>
    <cellStyle name="Warning Text 4 2" xfId="5012" xr:uid="{00000000-0005-0000-0000-0000C5190000}"/>
    <cellStyle name="Warning Text 4 2 2" xfId="10635" xr:uid="{8F9B0102-14F5-46F9-B6F9-DD2E043777E3}"/>
    <cellStyle name="Warning Text 4 3" xfId="10634" xr:uid="{3075ED23-803A-4A8C-84C4-ACB7D53158DF}"/>
    <cellStyle name="Warning Text 5" xfId="6852" xr:uid="{00000000-0005-0000-0000-0000C6190000}"/>
    <cellStyle name="Warning Text 5 2" xfId="6853" xr:uid="{00000000-0005-0000-0000-0000C7190000}"/>
    <cellStyle name="Warning Text 5 2 2" xfId="10636" xr:uid="{6ABD1BD1-B337-4DC0-A744-343F947285DB}"/>
    <cellStyle name="Warning Text 6" xfId="6854" xr:uid="{00000000-0005-0000-0000-0000C8190000}"/>
    <cellStyle name="Warning Text 6 2" xfId="1432" xr:uid="{00000000-0005-0000-0000-0000C9190000}"/>
    <cellStyle name="Warning Text 6 2 2" xfId="10637" xr:uid="{771D2A6D-BF88-4684-879D-D95355CE30A7}"/>
    <cellStyle name="Warning Text 7" xfId="6855" xr:uid="{00000000-0005-0000-0000-0000CA190000}"/>
    <cellStyle name="Warning Text 7 2" xfId="6856" xr:uid="{00000000-0005-0000-0000-0000CB190000}"/>
    <cellStyle name="Warning Text 7 2 2" xfId="10638" xr:uid="{F7987D3C-7E3A-4FC3-AC0C-030940DB3F72}"/>
    <cellStyle name="Warning Text 8" xfId="6857" xr:uid="{00000000-0005-0000-0000-0000CC190000}"/>
    <cellStyle name="Warning Text 8 2" xfId="6858" xr:uid="{00000000-0005-0000-0000-0000CD190000}"/>
    <cellStyle name="Warning Text 8 2 2" xfId="10639" xr:uid="{7196C414-785A-47A0-BCAE-9764D3A76B4A}"/>
    <cellStyle name="Warning Text 9 2" xfId="6044" xr:uid="{00000000-0005-0000-0000-0000CE190000}"/>
    <cellStyle name="Warning Text 9 2 2" xfId="10640" xr:uid="{2C103089-6DA0-4A5F-9831-4A5DFE1FB3C0}"/>
    <cellStyle name="WHead - Style2" xfId="4721" xr:uid="{00000000-0005-0000-0000-0000CF190000}"/>
    <cellStyle name="WHead - Style2 2" xfId="10641" xr:uid="{F5151CBB-6A22-4921-9B36-668037C56F39}"/>
    <cellStyle name="wrap" xfId="6859" xr:uid="{00000000-0005-0000-0000-0000D0190000}"/>
    <cellStyle name="wrap 10" xfId="6860" xr:uid="{00000000-0005-0000-0000-0000D1190000}"/>
    <cellStyle name="wrap 10 2" xfId="10642" xr:uid="{81FD912B-690C-4BB4-B199-8F3001B25986}"/>
    <cellStyle name="wrap 11" xfId="6861" xr:uid="{00000000-0005-0000-0000-0000D2190000}"/>
    <cellStyle name="wrap 11 2" xfId="10643" xr:uid="{E0F5EB15-65E2-49F9-93A2-E8A8A4F46EAA}"/>
    <cellStyle name="wrap 12" xfId="5711" xr:uid="{00000000-0005-0000-0000-0000D3190000}"/>
    <cellStyle name="wrap 12 2" xfId="10644" xr:uid="{DB686026-A3F9-477B-AF88-4867CBD4B750}"/>
    <cellStyle name="wrap 13" xfId="5714" xr:uid="{00000000-0005-0000-0000-0000D4190000}"/>
    <cellStyle name="wrap 13 2" xfId="10645" xr:uid="{C9C8CFCF-AE0D-44C7-8C14-7EFF6D5FB670}"/>
    <cellStyle name="wrap 14" xfId="5716" xr:uid="{00000000-0005-0000-0000-0000D5190000}"/>
    <cellStyle name="wrap 14 2" xfId="10646" xr:uid="{87A6C69D-D3C2-496A-9F07-4047B608E753}"/>
    <cellStyle name="wrap 15" xfId="5718" xr:uid="{00000000-0005-0000-0000-0000D6190000}"/>
    <cellStyle name="wrap 15 2" xfId="10647" xr:uid="{6B4CCE2D-9BB9-4F3A-BC50-E96CF765CDC5}"/>
    <cellStyle name="wrap 16" xfId="5721" xr:uid="{00000000-0005-0000-0000-0000D7190000}"/>
    <cellStyle name="wrap 16 2" xfId="10648" xr:uid="{C04D6C72-EB28-4F20-85C1-0CBF6750C691}"/>
    <cellStyle name="wrap 17" xfId="7645" xr:uid="{ED2CE78C-1053-4466-90F5-8988A437A902}"/>
    <cellStyle name="wrap 2" xfId="6862" xr:uid="{00000000-0005-0000-0000-0000D8190000}"/>
    <cellStyle name="wrap 2 2" xfId="10649" xr:uid="{1D81387B-3175-482A-9D8A-E3FF6BE27C28}"/>
    <cellStyle name="wrap 3" xfId="6863" xr:uid="{00000000-0005-0000-0000-0000D9190000}"/>
    <cellStyle name="wrap 3 2" xfId="10650" xr:uid="{90176575-9D44-4679-B51E-CBC32BD429D2}"/>
    <cellStyle name="wrap 4" xfId="6864" xr:uid="{00000000-0005-0000-0000-0000DA190000}"/>
    <cellStyle name="wrap 4 2" xfId="10651" xr:uid="{23A4854F-1D0E-43EE-AF84-2AD35FB83203}"/>
    <cellStyle name="wrap 5" xfId="6865" xr:uid="{00000000-0005-0000-0000-0000DB190000}"/>
    <cellStyle name="wrap 5 2" xfId="10652" xr:uid="{70B963F0-81F3-4B87-892B-CC1143D1BEBA}"/>
    <cellStyle name="wrap 6" xfId="6866" xr:uid="{00000000-0005-0000-0000-0000DC190000}"/>
    <cellStyle name="wrap 6 2" xfId="10653" xr:uid="{6AAE6FB2-B3B2-4427-85DA-1204D76E3901}"/>
    <cellStyle name="wrap 7" xfId="6867" xr:uid="{00000000-0005-0000-0000-0000DD190000}"/>
    <cellStyle name="wrap 7 2" xfId="10654" xr:uid="{6AE82401-40F1-48BB-88FC-86365064BDD9}"/>
    <cellStyle name="wrap 8" xfId="6868" xr:uid="{00000000-0005-0000-0000-0000DE190000}"/>
    <cellStyle name="wrap 8 2" xfId="10655" xr:uid="{5E35E65C-CA3A-4685-A96C-3DC44D8896A2}"/>
    <cellStyle name="wrap 9" xfId="6155" xr:uid="{00000000-0005-0000-0000-0000DF190000}"/>
    <cellStyle name="wrap 9 2" xfId="10656" xr:uid="{004FAD29-AF4E-44B6-AF3D-4D3278391971}"/>
    <cellStyle name="Wไhrung [0]_35ERI8T2gbIEMixb4v26icuOo" xfId="6869" xr:uid="{00000000-0005-0000-0000-0000E0190000}"/>
    <cellStyle name="Wไhrung_35ERI8T2gbIEMixb4v26icuOo" xfId="6870" xr:uid="{00000000-0005-0000-0000-0000E1190000}"/>
    <cellStyle name="เครื่องหมายจุลภาค [0] 2" xfId="6871" xr:uid="{00000000-0005-0000-0000-0000E2190000}"/>
    <cellStyle name="เครื่องหมายจุลภาค [0]_11200-211000" xfId="6872" xr:uid="{00000000-0005-0000-0000-0000E3190000}"/>
    <cellStyle name="เครื่องหมายจุลภาค 2" xfId="6873" xr:uid="{00000000-0005-0000-0000-0000E4190000}"/>
    <cellStyle name="เครื่องหมายจุลภาค 2 10" xfId="5320" xr:uid="{00000000-0005-0000-0000-0000E5190000}"/>
    <cellStyle name="เครื่องหมายจุลภาค 2 10 2" xfId="10658" xr:uid="{0B948A85-AFD0-48C0-BE78-CE6AF7EBBCD5}"/>
    <cellStyle name="เครื่องหมายจุลภาค 2 11" xfId="5358" xr:uid="{00000000-0005-0000-0000-0000E6190000}"/>
    <cellStyle name="เครื่องหมายจุลภาค 2 11 2" xfId="10659" xr:uid="{819C3465-50CD-4474-A144-0CA42752BAC4}"/>
    <cellStyle name="เครื่องหมายจุลภาค 2 12" xfId="2966" xr:uid="{00000000-0005-0000-0000-0000E7190000}"/>
    <cellStyle name="เครื่องหมายจุลภาค 2 12 2" xfId="10660" xr:uid="{ED7E08FD-4EB0-4862-B258-C88FB9298EE6}"/>
    <cellStyle name="เครื่องหมายจุลภาค 2 13" xfId="524" xr:uid="{00000000-0005-0000-0000-0000E8190000}"/>
    <cellStyle name="เครื่องหมายจุลภาค 2 13 2" xfId="10661" xr:uid="{7E6F22BA-6CF1-4E14-9EAC-B07D6D3EA3E3}"/>
    <cellStyle name="เครื่องหมายจุลภาค 2 14" xfId="1565" xr:uid="{00000000-0005-0000-0000-0000E9190000}"/>
    <cellStyle name="เครื่องหมายจุลภาค 2 14 2" xfId="10662" xr:uid="{94F62BE9-7F0C-4B00-A70B-BF481BC31C07}"/>
    <cellStyle name="เครื่องหมายจุลภาค 2 15" xfId="5363" xr:uid="{00000000-0005-0000-0000-0000EA190000}"/>
    <cellStyle name="เครื่องหมายจุลภาค 2 15 2" xfId="10663" xr:uid="{CC6A8C54-F7DA-4CF9-A870-B25EAA3EE880}"/>
    <cellStyle name="เครื่องหมายจุลภาค 2 16" xfId="5366" xr:uid="{00000000-0005-0000-0000-0000EB190000}"/>
    <cellStyle name="เครื่องหมายจุลภาค 2 16 2" xfId="10664" xr:uid="{FFD21346-0F11-49AD-9685-2FA37478112A}"/>
    <cellStyle name="เครื่องหมายจุลภาค 2 17" xfId="4258" xr:uid="{00000000-0005-0000-0000-0000EC190000}"/>
    <cellStyle name="เครื่องหมายจุลภาค 2 17 2" xfId="10665" xr:uid="{A6B63A2E-60C8-4BFF-89AE-4C20737CBC79}"/>
    <cellStyle name="เครื่องหมายจุลภาค 2 18" xfId="4261" xr:uid="{00000000-0005-0000-0000-0000ED190000}"/>
    <cellStyle name="เครื่องหมายจุลภาค 2 19" xfId="7194" xr:uid="{5766E2AA-5340-4F97-97D7-FDEF6D1CB1BE}"/>
    <cellStyle name="เครื่องหมายจุลภาค 2 2" xfId="6874" xr:uid="{00000000-0005-0000-0000-0000EE190000}"/>
    <cellStyle name="เครื่องหมายจุลภาค 2 2 10" xfId="6875" xr:uid="{00000000-0005-0000-0000-0000EF190000}"/>
    <cellStyle name="เครื่องหมายจุลภาค 2 2 10 2" xfId="10666" xr:uid="{FF972D23-0A11-4F9C-B583-07BB31E20321}"/>
    <cellStyle name="เครื่องหมายจุลภาค 2 2 11" xfId="4776" xr:uid="{00000000-0005-0000-0000-0000F0190000}"/>
    <cellStyle name="เครื่องหมายจุลภาค 2 2 11 2" xfId="10667" xr:uid="{83626019-3807-46AE-A318-B0824DC798CE}"/>
    <cellStyle name="เครื่องหมายจุลภาค 2 2 12" xfId="6876" xr:uid="{00000000-0005-0000-0000-0000F1190000}"/>
    <cellStyle name="เครื่องหมายจุลภาค 2 2 12 2" xfId="10668" xr:uid="{BAC51B04-AE62-456B-94C3-8489D639FBB0}"/>
    <cellStyle name="เครื่องหมายจุลภาค 2 2 13" xfId="6877" xr:uid="{00000000-0005-0000-0000-0000F2190000}"/>
    <cellStyle name="เครื่องหมายจุลภาค 2 2 13 2" xfId="10669" xr:uid="{C2774BE6-9983-4451-80EE-CBD7D36B5545}"/>
    <cellStyle name="เครื่องหมายจุลภาค 2 2 14" xfId="6878" xr:uid="{00000000-0005-0000-0000-0000F3190000}"/>
    <cellStyle name="เครื่องหมายจุลภาค 2 2 14 2" xfId="10670" xr:uid="{048519AB-A4AC-4D1F-91F0-F14D77C9A967}"/>
    <cellStyle name="เครื่องหมายจุลภาค 2 2 15" xfId="205" xr:uid="{00000000-0005-0000-0000-0000F4190000}"/>
    <cellStyle name="เครื่องหมายจุลภาค 2 2 15 2" xfId="10671" xr:uid="{C9DCD152-E841-4907-B426-BD7F919C069A}"/>
    <cellStyle name="เครื่องหมายจุลภาค 2 2 16" xfId="213" xr:uid="{00000000-0005-0000-0000-0000F5190000}"/>
    <cellStyle name="เครื่องหมายจุลภาค 2 2 16 2" xfId="10672" xr:uid="{078610CB-CFA9-489A-85F2-0A7B5AC72473}"/>
    <cellStyle name="เครื่องหมายจุลภาค 2 2 17" xfId="7651" xr:uid="{DA9FECE4-0AEF-4FC7-8670-BDE603F22C51}"/>
    <cellStyle name="เครื่องหมายจุลภาค 2 2 2" xfId="243" xr:uid="{00000000-0005-0000-0000-0000F6190000}"/>
    <cellStyle name="เครื่องหมายจุลภาค 2 2 2 2" xfId="7652" xr:uid="{FCD7C24B-D8CE-4809-BCCD-BE513F4D1DA1}"/>
    <cellStyle name="เครื่องหมายจุลภาค 2 2 3" xfId="3270" xr:uid="{00000000-0005-0000-0000-0000F7190000}"/>
    <cellStyle name="เครื่องหมายจุลภาค 2 2 3 2" xfId="10673" xr:uid="{717F9560-7091-470A-86CB-9510F08BC60E}"/>
    <cellStyle name="เครื่องหมายจุลภาค 2 2 4" xfId="3273" xr:uid="{00000000-0005-0000-0000-0000F8190000}"/>
    <cellStyle name="เครื่องหมายจุลภาค 2 2 4 2" xfId="10674" xr:uid="{065B0125-AA2C-4EBD-AC14-4FCB637A7F92}"/>
    <cellStyle name="เครื่องหมายจุลภาค 2 2 5" xfId="3275" xr:uid="{00000000-0005-0000-0000-0000F9190000}"/>
    <cellStyle name="เครื่องหมายจุลภาค 2 2 5 2" xfId="10675" xr:uid="{DA8A8A9D-41D2-49EA-AF79-61FA24FC5CDE}"/>
    <cellStyle name="เครื่องหมายจุลภาค 2 2 6" xfId="3277" xr:uid="{00000000-0005-0000-0000-0000FA190000}"/>
    <cellStyle name="เครื่องหมายจุลภาค 2 2 6 2" xfId="10676" xr:uid="{C753FE6A-C7CA-4B58-BA10-D2F4EF54CE3C}"/>
    <cellStyle name="เครื่องหมายจุลภาค 2 2 7" xfId="3281" xr:uid="{00000000-0005-0000-0000-0000FB190000}"/>
    <cellStyle name="เครื่องหมายจุลภาค 2 2 7 2" xfId="10677" xr:uid="{F44B4895-C354-4B40-AFB9-758AEA8F8310}"/>
    <cellStyle name="เครื่องหมายจุลภาค 2 2 8" xfId="6879" xr:uid="{00000000-0005-0000-0000-0000FC190000}"/>
    <cellStyle name="เครื่องหมายจุลภาค 2 2 8 2" xfId="10678" xr:uid="{8D5093DB-5255-4BA5-98B5-B5BE30C5CF3F}"/>
    <cellStyle name="เครื่องหมายจุลภาค 2 2 9" xfId="6880" xr:uid="{00000000-0005-0000-0000-0000FD190000}"/>
    <cellStyle name="เครื่องหมายจุลภาค 2 2 9 2" xfId="10679" xr:uid="{857A8B66-A10A-42A5-8B45-E3D3B5B18004}"/>
    <cellStyle name="เครื่องหมายจุลภาค 2 3" xfId="1558" xr:uid="{00000000-0005-0000-0000-0000FE190000}"/>
    <cellStyle name="เครื่องหมายจุลภาค 2 3 2" xfId="7653" xr:uid="{2FC97A90-42CC-4255-8DB8-34681844CC43}"/>
    <cellStyle name="เครื่องหมายจุลภาค 2 4" xfId="3088" xr:uid="{00000000-0005-0000-0000-0000FF190000}"/>
    <cellStyle name="เครื่องหมายจุลภาค 2 4 2" xfId="10680" xr:uid="{336A2258-741E-46E8-A85F-7ABE594B5610}"/>
    <cellStyle name="เครื่องหมายจุลภาค 2 5" xfId="3092" xr:uid="{00000000-0005-0000-0000-0000001A0000}"/>
    <cellStyle name="เครื่องหมายจุลภาค 2 5 2" xfId="10681" xr:uid="{098800F9-DA49-49F8-B236-3995EC4E8E4A}"/>
    <cellStyle name="เครื่องหมายจุลภาค 2 6" xfId="6881" xr:uid="{00000000-0005-0000-0000-0000011A0000}"/>
    <cellStyle name="เครื่องหมายจุลภาค 2 6 2" xfId="10682" xr:uid="{2A3C1A53-BFB0-4C37-81D3-404B8C609E47}"/>
    <cellStyle name="เครื่องหมายจุลภาค 2 7" xfId="6882" xr:uid="{00000000-0005-0000-0000-0000021A0000}"/>
    <cellStyle name="เครื่องหมายจุลภาค 2 7 2" xfId="10683" xr:uid="{C45EFB00-8F70-4D2C-B6A7-C3EF2685E5FC}"/>
    <cellStyle name="เครื่องหมายจุลภาค 2 8" xfId="6883" xr:uid="{00000000-0005-0000-0000-0000031A0000}"/>
    <cellStyle name="เครื่องหมายจุลภาค 2 8 2" xfId="10684" xr:uid="{079CBB21-5775-422D-92E9-15902C44D0FE}"/>
    <cellStyle name="เครื่องหมายจุลภาค 2 9" xfId="6884" xr:uid="{00000000-0005-0000-0000-0000041A0000}"/>
    <cellStyle name="เครื่องหมายจุลภาค 2 9 2" xfId="10685" xr:uid="{0C6CB2BA-F26C-4410-B9D3-459475455C32}"/>
    <cellStyle name="เครื่องหมายจุลภาค 2_Inventory_final" xfId="6885" xr:uid="{00000000-0005-0000-0000-0000051A0000}"/>
    <cellStyle name="เครื่องหมายจุลภาค 3" xfId="6886" xr:uid="{00000000-0005-0000-0000-0000061A0000}"/>
    <cellStyle name="เครื่องหมายจุลภาค 3 10" xfId="5720" xr:uid="{00000000-0005-0000-0000-0000071A0000}"/>
    <cellStyle name="เครื่องหมายจุลภาค 3 10 2" xfId="10686" xr:uid="{0F2E9CB1-9228-4253-82F0-F69D07814AD8}"/>
    <cellStyle name="เครื่องหมายจุลภาค 3 11" xfId="5724" xr:uid="{00000000-0005-0000-0000-0000081A0000}"/>
    <cellStyle name="เครื่องหมายจุลภาค 3 11 2" xfId="10687" xr:uid="{CBC64AEA-5102-4A01-8EC9-F7FC40D3AB2C}"/>
    <cellStyle name="เครื่องหมายจุลภาค 3 12" xfId="5726" xr:uid="{00000000-0005-0000-0000-0000091A0000}"/>
    <cellStyle name="เครื่องหมายจุลภาค 3 12 2" xfId="10688" xr:uid="{911BBC1A-E301-44EC-A4DB-4039284A7985}"/>
    <cellStyle name="เครื่องหมายจุลภาค 3 13" xfId="5728" xr:uid="{00000000-0005-0000-0000-00000A1A0000}"/>
    <cellStyle name="เครื่องหมายจุลภาค 3 13 2" xfId="10689" xr:uid="{84F7C209-FC31-4B82-94EB-94818EA35295}"/>
    <cellStyle name="เครื่องหมายจุลภาค 3 14" xfId="6887" xr:uid="{00000000-0005-0000-0000-00000B1A0000}"/>
    <cellStyle name="เครื่องหมายจุลภาค 3 14 2" xfId="10690" xr:uid="{7888874E-EA74-45EB-A254-CBDCE7E2AC14}"/>
    <cellStyle name="เครื่องหมายจุลภาค 3 15" xfId="6888" xr:uid="{00000000-0005-0000-0000-00000C1A0000}"/>
    <cellStyle name="เครื่องหมายจุลภาค 3 15 2" xfId="10691" xr:uid="{DAD3D82A-BFD9-4104-8151-0164DABF8087}"/>
    <cellStyle name="เครื่องหมายจุลภาค 3 16" xfId="6889" xr:uid="{00000000-0005-0000-0000-00000D1A0000}"/>
    <cellStyle name="เครื่องหมายจุลภาค 3 16 2" xfId="10692" xr:uid="{5550D562-B252-473E-956D-4810E325AB12}"/>
    <cellStyle name="เครื่องหมายจุลภาค 3 17" xfId="7654" xr:uid="{97C05029-EAD7-4A3C-A808-BE06EC849DE9}"/>
    <cellStyle name="เครื่องหมายจุลภาค 3 2" xfId="6890" xr:uid="{00000000-0005-0000-0000-00000E1A0000}"/>
    <cellStyle name="เครื่องหมายจุลภาค 3 2 2" xfId="7655" xr:uid="{73C99D3B-3E4C-4613-9066-08F4EF531891}"/>
    <cellStyle name="เครื่องหมายจุลภาค 3 3" xfId="4555" xr:uid="{00000000-0005-0000-0000-00000F1A0000}"/>
    <cellStyle name="เครื่องหมายจุลภาค 3 3 2" xfId="10693" xr:uid="{59E22987-E4C2-476E-A054-0E349F14FC62}"/>
    <cellStyle name="เครื่องหมายจุลภาค 3 4" xfId="4558" xr:uid="{00000000-0005-0000-0000-0000101A0000}"/>
    <cellStyle name="เครื่องหมายจุลภาค 3 4 2" xfId="10694" xr:uid="{004FCEA4-94C9-44E4-9572-57A09A23DF5D}"/>
    <cellStyle name="เครื่องหมายจุลภาค 3 5" xfId="6891" xr:uid="{00000000-0005-0000-0000-0000111A0000}"/>
    <cellStyle name="เครื่องหมายจุลภาค 3 5 2" xfId="10695" xr:uid="{9EBD545F-4F13-4468-B9F6-344E4BFF92F6}"/>
    <cellStyle name="เครื่องหมายจุลภาค 3 6" xfId="3492" xr:uid="{00000000-0005-0000-0000-0000121A0000}"/>
    <cellStyle name="เครื่องหมายจุลภาค 3 6 2" xfId="10696" xr:uid="{BF2412D9-95A4-4868-933A-F770C80E62DC}"/>
    <cellStyle name="เครื่องหมายจุลภาค 3 7" xfId="6892" xr:uid="{00000000-0005-0000-0000-0000131A0000}"/>
    <cellStyle name="เครื่องหมายจุลภาค 3 7 2" xfId="10697" xr:uid="{186429BF-DBB5-48F7-9E27-28B6A5749E2B}"/>
    <cellStyle name="เครื่องหมายจุลภาค 3 8" xfId="6893" xr:uid="{00000000-0005-0000-0000-0000141A0000}"/>
    <cellStyle name="เครื่องหมายจุลภาค 3 8 2" xfId="10698" xr:uid="{DDFC9273-09F8-45FE-A111-F30B8D6EDEEE}"/>
    <cellStyle name="เครื่องหมายจุลภาค 3 9" xfId="6894" xr:uid="{00000000-0005-0000-0000-0000151A0000}"/>
    <cellStyle name="เครื่องหมายจุลภาค 3 9 2" xfId="10699" xr:uid="{DEFCC627-A32C-4917-B953-77058EA34BD9}"/>
    <cellStyle name="เครื่องหมายจุลภาค 4" xfId="6895" xr:uid="{00000000-0005-0000-0000-0000161A0000}"/>
    <cellStyle name="เครื่องหมายจุลภาค 4 10" xfId="6896" xr:uid="{00000000-0005-0000-0000-0000171A0000}"/>
    <cellStyle name="เครื่องหมายจุลภาค 4 10 2" xfId="10700" xr:uid="{C231FAD0-430C-4AAC-A428-ED85B2D94F50}"/>
    <cellStyle name="เครื่องหมายจุลภาค 4 11" xfId="6897" xr:uid="{00000000-0005-0000-0000-0000181A0000}"/>
    <cellStyle name="เครื่องหมายจุลภาค 4 11 2" xfId="10701" xr:uid="{471FF989-0E92-45FA-AAFE-16DBB156D64A}"/>
    <cellStyle name="เครื่องหมายจุลภาค 4 12" xfId="6898" xr:uid="{00000000-0005-0000-0000-0000191A0000}"/>
    <cellStyle name="เครื่องหมายจุลภาค 4 12 2" xfId="10702" xr:uid="{0DF73D55-24F0-40B8-8075-C96DE9CA6CC9}"/>
    <cellStyle name="เครื่องหมายจุลภาค 4 13" xfId="2115" xr:uid="{00000000-0005-0000-0000-00001A1A0000}"/>
    <cellStyle name="เครื่องหมายจุลภาค 4 13 2" xfId="10703" xr:uid="{2AF83A2E-1DCB-4985-AB47-514B11AF390D}"/>
    <cellStyle name="เครื่องหมายจุลภาค 4 14" xfId="2119" xr:uid="{00000000-0005-0000-0000-00001B1A0000}"/>
    <cellStyle name="เครื่องหมายจุลภาค 4 14 2" xfId="10704" xr:uid="{BF44A33D-88C5-48C4-BB60-1C73E342C761}"/>
    <cellStyle name="เครื่องหมายจุลภาค 4 15" xfId="1431" xr:uid="{00000000-0005-0000-0000-00001C1A0000}"/>
    <cellStyle name="เครื่องหมายจุลภาค 4 15 2" xfId="10705" xr:uid="{8D92BE34-2EF3-484F-AE5D-18867C6F408F}"/>
    <cellStyle name="เครื่องหมายจุลภาค 4 16" xfId="2123" xr:uid="{00000000-0005-0000-0000-00001D1A0000}"/>
    <cellStyle name="เครื่องหมายจุลภาค 4 16 2" xfId="10706" xr:uid="{4B28D9C3-999B-4409-AFA0-F5017CD9AA17}"/>
    <cellStyle name="เครื่องหมายจุลภาค 4 17" xfId="7656" xr:uid="{1C34B989-3D56-4025-8C71-498CCD074CDF}"/>
    <cellStyle name="เครื่องหมายจุลภาค 4 2" xfId="6899" xr:uid="{00000000-0005-0000-0000-00001E1A0000}"/>
    <cellStyle name="เครื่องหมายจุลภาค 4 2 2" xfId="10707" xr:uid="{D7B6084A-B8D4-4B93-9A43-25047D34D9A0}"/>
    <cellStyle name="เครื่องหมายจุลภาค 4 3" xfId="4561" xr:uid="{00000000-0005-0000-0000-00001F1A0000}"/>
    <cellStyle name="เครื่องหมายจุลภาค 4 3 2" xfId="10708" xr:uid="{6D0DB07A-41AC-4671-8D3A-B4B4E8BF7687}"/>
    <cellStyle name="เครื่องหมายจุลภาค 4 4" xfId="1609" xr:uid="{00000000-0005-0000-0000-0000201A0000}"/>
    <cellStyle name="เครื่องหมายจุลภาค 4 4 2" xfId="10709" xr:uid="{152AD64F-9CD1-4AD6-A993-C3D031C7FF38}"/>
    <cellStyle name="เครื่องหมายจุลภาค 4 5" xfId="5129" xr:uid="{00000000-0005-0000-0000-0000211A0000}"/>
    <cellStyle name="เครื่องหมายจุลภาค 4 5 2" xfId="10710" xr:uid="{E1957F00-9B67-4159-B5C0-C9E2116E195F}"/>
    <cellStyle name="เครื่องหมายจุลภาค 4 6" xfId="5131" xr:uid="{00000000-0005-0000-0000-0000221A0000}"/>
    <cellStyle name="เครื่องหมายจุลภาค 4 6 2" xfId="10711" xr:uid="{FBA3725F-DC69-4BE3-891C-DF3214A46187}"/>
    <cellStyle name="เครื่องหมายจุลภาค 4 7" xfId="5133" xr:uid="{00000000-0005-0000-0000-0000231A0000}"/>
    <cellStyle name="เครื่องหมายจุลภาค 4 7 2" xfId="10712" xr:uid="{CDE1936B-FCED-4F75-9010-EA3C6B949AB2}"/>
    <cellStyle name="เครื่องหมายจุลภาค 4 8" xfId="5135" xr:uid="{00000000-0005-0000-0000-0000241A0000}"/>
    <cellStyle name="เครื่องหมายจุลภาค 4 8 2" xfId="10713" xr:uid="{720B7C60-787D-4B42-AAD4-E9D610EBF4C4}"/>
    <cellStyle name="เครื่องหมายจุลภาค 4 9" xfId="5137" xr:uid="{00000000-0005-0000-0000-0000251A0000}"/>
    <cellStyle name="เครื่องหมายจุลภาค 4 9 2" xfId="10714" xr:uid="{C671C554-4878-4DC9-B009-4A10825A2D9E}"/>
    <cellStyle name="เครื่องหมายจุลภาค 4_Inventory_final" xfId="1294" xr:uid="{00000000-0005-0000-0000-0000261A0000}"/>
    <cellStyle name="เครื่องหมายจุลภาค 5" xfId="5655" xr:uid="{00000000-0005-0000-0000-0000271A0000}"/>
    <cellStyle name="เครื่องหมายจุลภาค 5 10" xfId="6900" xr:uid="{00000000-0005-0000-0000-0000281A0000}"/>
    <cellStyle name="เครื่องหมายจุลภาค 5 10 2" xfId="10715" xr:uid="{18842A8A-0883-4CC9-9B70-C990F290DC1B}"/>
    <cellStyle name="เครื่องหมายจุลภาค 5 11" xfId="6901" xr:uid="{00000000-0005-0000-0000-0000291A0000}"/>
    <cellStyle name="เครื่องหมายจุลภาค 5 11 2" xfId="10716" xr:uid="{3AF525FC-F7C6-48C5-805E-9E1465B4297E}"/>
    <cellStyle name="เครื่องหมายจุลภาค 5 12" xfId="6902" xr:uid="{00000000-0005-0000-0000-00002A1A0000}"/>
    <cellStyle name="เครื่องหมายจุลภาค 5 12 2" xfId="10717" xr:uid="{D792291B-37A6-4EB8-A76D-6161CD6C50D9}"/>
    <cellStyle name="เครื่องหมายจุลภาค 5 13" xfId="6903" xr:uid="{00000000-0005-0000-0000-00002B1A0000}"/>
    <cellStyle name="เครื่องหมายจุลภาค 5 13 2" xfId="10718" xr:uid="{B405F27C-A3DD-4DC8-BBA2-87C13D25D606}"/>
    <cellStyle name="เครื่องหมายจุลภาค 5 14" xfId="5855" xr:uid="{00000000-0005-0000-0000-00002C1A0000}"/>
    <cellStyle name="เครื่องหมายจุลภาค 5 14 2" xfId="10719" xr:uid="{783842FF-32E3-4488-9873-0CADDB209CD6}"/>
    <cellStyle name="เครื่องหมายจุลภาค 5 15" xfId="6904" xr:uid="{00000000-0005-0000-0000-00002D1A0000}"/>
    <cellStyle name="เครื่องหมายจุลภาค 5 15 2" xfId="10720" xr:uid="{E3FB62CD-E1E1-4ECD-B990-29310BF52443}"/>
    <cellStyle name="เครื่องหมายจุลภาค 5 16" xfId="481" xr:uid="{00000000-0005-0000-0000-00002E1A0000}"/>
    <cellStyle name="เครื่องหมายจุลภาค 5 16 2" xfId="10721" xr:uid="{CB21EA3F-31DA-4CA9-9486-89200276E87B}"/>
    <cellStyle name="เครื่องหมายจุลภาค 5 17" xfId="4781" xr:uid="{00000000-0005-0000-0000-00002F1A0000}"/>
    <cellStyle name="เครื่องหมายจุลภาค 5 17 2" xfId="10722" xr:uid="{633614FF-44EE-4F08-8CF2-E8A6F37C44AF}"/>
    <cellStyle name="เครื่องหมายจุลภาค 5 2" xfId="6905" xr:uid="{00000000-0005-0000-0000-0000301A0000}"/>
    <cellStyle name="เครื่องหมายจุลภาค 5 2 10" xfId="6907" xr:uid="{00000000-0005-0000-0000-0000311A0000}"/>
    <cellStyle name="เครื่องหมายจุลภาค 5 2 10 2" xfId="10723" xr:uid="{556A7F78-89DD-4938-815E-D88AC339F743}"/>
    <cellStyle name="เครื่องหมายจุลภาค 5 2 11" xfId="6908" xr:uid="{00000000-0005-0000-0000-0000321A0000}"/>
    <cellStyle name="เครื่องหมายจุลภาค 5 2 11 2" xfId="10724" xr:uid="{316F46D6-4699-48B9-BED5-E0289D329478}"/>
    <cellStyle name="เครื่องหมายจุลภาค 5 2 12" xfId="6909" xr:uid="{00000000-0005-0000-0000-0000331A0000}"/>
    <cellStyle name="เครื่องหมายจุลภาค 5 2 12 2" xfId="10725" xr:uid="{2415BA00-DD91-4418-A73B-318553090A5F}"/>
    <cellStyle name="เครื่องหมายจุลภาค 5 2 13" xfId="6910" xr:uid="{00000000-0005-0000-0000-0000341A0000}"/>
    <cellStyle name="เครื่องหมายจุลภาค 5 2 13 2" xfId="10726" xr:uid="{1B764A54-0DF4-4DF0-A431-D29BE0143AD5}"/>
    <cellStyle name="เครื่องหมายจุลภาค 5 2 14" xfId="6911" xr:uid="{00000000-0005-0000-0000-0000351A0000}"/>
    <cellStyle name="เครื่องหมายจุลภาค 5 2 14 2" xfId="10727" xr:uid="{405C4EA9-A7F0-4EE6-9DD4-AF68D0EC1120}"/>
    <cellStyle name="เครื่องหมายจุลภาค 5 2 15" xfId="6912" xr:uid="{00000000-0005-0000-0000-0000361A0000}"/>
    <cellStyle name="เครื่องหมายจุลภาค 5 2 15 2" xfId="10728" xr:uid="{031C073D-1ED8-4C61-9457-F96340593255}"/>
    <cellStyle name="เครื่องหมายจุลภาค 5 2 16" xfId="6913" xr:uid="{00000000-0005-0000-0000-0000371A0000}"/>
    <cellStyle name="เครื่องหมายจุลภาค 5 2 16 2" xfId="10729" xr:uid="{393CC780-72E1-46C5-B526-E0A1FB71EA0C}"/>
    <cellStyle name="เครื่องหมายจุลภาค 5 2 2" xfId="5984" xr:uid="{00000000-0005-0000-0000-0000381A0000}"/>
    <cellStyle name="เครื่องหมายจุลภาค 5 2 2 2" xfId="10730" xr:uid="{3805DAAA-AC80-4438-BC20-EE2ADF7B5289}"/>
    <cellStyle name="เครื่องหมายจุลภาค 5 2 3" xfId="5990" xr:uid="{00000000-0005-0000-0000-0000391A0000}"/>
    <cellStyle name="เครื่องหมายจุลภาค 5 2 3 2" xfId="10731" xr:uid="{C771D41E-7CE9-4531-B907-15BCA62915AF}"/>
    <cellStyle name="เครื่องหมายจุลภาค 5 2 4" xfId="5993" xr:uid="{00000000-0005-0000-0000-00003A1A0000}"/>
    <cellStyle name="เครื่องหมายจุลภาค 5 2 4 2" xfId="10732" xr:uid="{41C2118F-3891-4868-9B25-FF99F50F3435}"/>
    <cellStyle name="เครื่องหมายจุลภาค 5 2 5" xfId="5996" xr:uid="{00000000-0005-0000-0000-00003B1A0000}"/>
    <cellStyle name="เครื่องหมายจุลภาค 5 2 5 2" xfId="10733" xr:uid="{488321DF-B6C6-465A-B91F-C43E0429429B}"/>
    <cellStyle name="เครื่องหมายจุลภาค 5 2 6" xfId="4292" xr:uid="{00000000-0005-0000-0000-00003C1A0000}"/>
    <cellStyle name="เครื่องหมายจุลภาค 5 2 6 2" xfId="10734" xr:uid="{22E77357-93A1-4EBA-8808-995FE3837342}"/>
    <cellStyle name="เครื่องหมายจุลภาค 5 2 7" xfId="4299" xr:uid="{00000000-0005-0000-0000-00003D1A0000}"/>
    <cellStyle name="เครื่องหมายจุลภาค 5 2 7 2" xfId="10735" xr:uid="{35E1C010-3974-40F0-9DF3-23E5B7FFED0A}"/>
    <cellStyle name="เครื่องหมายจุลภาค 5 2 8" xfId="3930" xr:uid="{00000000-0005-0000-0000-00003E1A0000}"/>
    <cellStyle name="เครื่องหมายจุลภาค 5 2 8 2" xfId="10736" xr:uid="{6BAA70AB-DED9-4F9E-B07C-FC7D7DCDE97D}"/>
    <cellStyle name="เครื่องหมายจุลภาค 5 2 9" xfId="4135" xr:uid="{00000000-0005-0000-0000-00003F1A0000}"/>
    <cellStyle name="เครื่องหมายจุลภาค 5 2 9 2" xfId="10737" xr:uid="{4A5374B4-3273-41A7-8097-8EC443A14AE7}"/>
    <cellStyle name="เครื่องหมายจุลภาค 5 3" xfId="4565" xr:uid="{00000000-0005-0000-0000-0000401A0000}"/>
    <cellStyle name="เครื่องหมายจุลภาค 5 3 2" xfId="10738" xr:uid="{E798EE38-C5D8-4265-995B-1DFB7C3777BE}"/>
    <cellStyle name="เครื่องหมายจุลภาค 5 4" xfId="4568" xr:uid="{00000000-0005-0000-0000-0000411A0000}"/>
    <cellStyle name="เครื่องหมายจุลภาค 5 4 2" xfId="10739" xr:uid="{A9405B7D-36E5-4988-A805-24878C514C14}"/>
    <cellStyle name="เครื่องหมายจุลภาค 5 5" xfId="6914" xr:uid="{00000000-0005-0000-0000-0000421A0000}"/>
    <cellStyle name="เครื่องหมายจุลภาค 5 5 2" xfId="10740" xr:uid="{0B6304C0-149E-4AB8-ADA9-57882CA7D140}"/>
    <cellStyle name="เครื่องหมายจุลภาค 5 6" xfId="6915" xr:uid="{00000000-0005-0000-0000-0000431A0000}"/>
    <cellStyle name="เครื่องหมายจุลภาค 5 6 2" xfId="10741" xr:uid="{101BEFB3-B73A-47F9-A6E8-80C87F017306}"/>
    <cellStyle name="เครื่องหมายจุลภาค 5 7" xfId="6916" xr:uid="{00000000-0005-0000-0000-0000441A0000}"/>
    <cellStyle name="เครื่องหมายจุลภาค 5 7 2" xfId="10742" xr:uid="{F57C3BB4-16AA-456A-B7C7-E753E2CB49AB}"/>
    <cellStyle name="เครื่องหมายจุลภาค 5 8" xfId="6917" xr:uid="{00000000-0005-0000-0000-0000451A0000}"/>
    <cellStyle name="เครื่องหมายจุลภาค 5 8 2" xfId="10743" xr:uid="{F960E1FD-928B-4650-82B2-AF559BCABB3D}"/>
    <cellStyle name="เครื่องหมายจุลภาค 5 9" xfId="6918" xr:uid="{00000000-0005-0000-0000-0000461A0000}"/>
    <cellStyle name="เครื่องหมายจุลภาค 5 9 2" xfId="10744" xr:uid="{569BC5CD-A9DF-4675-B50D-CB5025C3CE42}"/>
    <cellStyle name="เครื่องหมายจุลภาค 6" xfId="5657" xr:uid="{00000000-0005-0000-0000-0000471A0000}"/>
    <cellStyle name="เครื่องหมายจุลภาค 6 10" xfId="6138" xr:uid="{00000000-0005-0000-0000-0000481A0000}"/>
    <cellStyle name="เครื่องหมายจุลภาค 6 10 2" xfId="10745" xr:uid="{B930CA2F-8536-4797-8862-AA8237B1459E}"/>
    <cellStyle name="เครื่องหมายจุลภาค 6 11" xfId="6143" xr:uid="{00000000-0005-0000-0000-0000491A0000}"/>
    <cellStyle name="เครื่องหมายจุลภาค 6 11 2" xfId="10746" xr:uid="{0FEC9A37-D3B9-4FB0-82C8-FAFEBBF0B694}"/>
    <cellStyle name="เครื่องหมายจุลภาค 6 12" xfId="1232" xr:uid="{00000000-0005-0000-0000-00004A1A0000}"/>
    <cellStyle name="เครื่องหมายจุลภาค 6 12 2" xfId="10747" xr:uid="{AFDDB808-404A-47D7-A1DE-0FCDCD9E4D16}"/>
    <cellStyle name="เครื่องหมายจุลภาค 6 13" xfId="6146" xr:uid="{00000000-0005-0000-0000-00004B1A0000}"/>
    <cellStyle name="เครื่องหมายจุลภาค 6 13 2" xfId="10748" xr:uid="{F08B7869-A874-4CA8-8E5E-DDC2E9C7F5C7}"/>
    <cellStyle name="เครื่องหมายจุลภาค 6 14" xfId="6919" xr:uid="{00000000-0005-0000-0000-00004C1A0000}"/>
    <cellStyle name="เครื่องหมายจุลภาค 6 14 2" xfId="10749" xr:uid="{98DF1BA8-0CC0-4E1C-B6A9-E1ADAF2C057A}"/>
    <cellStyle name="เครื่องหมายจุลภาค 6 15" xfId="6920" xr:uid="{00000000-0005-0000-0000-00004D1A0000}"/>
    <cellStyle name="เครื่องหมายจุลภาค 6 15 2" xfId="10750" xr:uid="{507BC392-C3A1-4319-BB72-E7B68E73C37D}"/>
    <cellStyle name="เครื่องหมายจุลภาค 6 16" xfId="6921" xr:uid="{00000000-0005-0000-0000-00004E1A0000}"/>
    <cellStyle name="เครื่องหมายจุลภาค 6 16 2" xfId="10751" xr:uid="{0350FD46-E67F-4985-AD19-FD5AEBC1C933}"/>
    <cellStyle name="เครื่องหมายจุลภาค 6 17" xfId="7657" xr:uid="{50B2BE44-0F0D-4F7E-B49D-246201312B3B}"/>
    <cellStyle name="เครื่องหมายจุลภาค 6 2" xfId="6922" xr:uid="{00000000-0005-0000-0000-00004F1A0000}"/>
    <cellStyle name="เครื่องหมายจุลภาค 6 2 2" xfId="10752" xr:uid="{B2ABEB48-B13F-4AEC-ACD6-036322DEFF42}"/>
    <cellStyle name="เครื่องหมายจุลภาค 6 3" xfId="4574" xr:uid="{00000000-0005-0000-0000-0000501A0000}"/>
    <cellStyle name="เครื่องหมายจุลภาค 6 3 2" xfId="10753" xr:uid="{C6656738-2241-4469-B00A-E96B5AE826D9}"/>
    <cellStyle name="เครื่องหมายจุลภาค 6 4" xfId="4578" xr:uid="{00000000-0005-0000-0000-0000511A0000}"/>
    <cellStyle name="เครื่องหมายจุลภาค 6 4 2" xfId="10754" xr:uid="{B0753CA5-6585-47D5-819D-6FC96F8ACD9B}"/>
    <cellStyle name="เครื่องหมายจุลภาค 6 5" xfId="6923" xr:uid="{00000000-0005-0000-0000-0000521A0000}"/>
    <cellStyle name="เครื่องหมายจุลภาค 6 5 2" xfId="10755" xr:uid="{8105F785-4A92-40DA-88E5-1A460C446EC5}"/>
    <cellStyle name="เครื่องหมายจุลภาค 6 6" xfId="6924" xr:uid="{00000000-0005-0000-0000-0000531A0000}"/>
    <cellStyle name="เครื่องหมายจุลภาค 6 6 2" xfId="10756" xr:uid="{E7FB851A-6627-4129-93E9-CE755D076D00}"/>
    <cellStyle name="เครื่องหมายจุลภาค 6 7" xfId="6925" xr:uid="{00000000-0005-0000-0000-0000541A0000}"/>
    <cellStyle name="เครื่องหมายจุลภาค 6 7 2" xfId="10757" xr:uid="{28F9BE39-EC7F-433B-B032-FF22DACFAFFD}"/>
    <cellStyle name="เครื่องหมายจุลภาค 6 8" xfId="6926" xr:uid="{00000000-0005-0000-0000-0000551A0000}"/>
    <cellStyle name="เครื่องหมายจุลภาค 6 8 2" xfId="10758" xr:uid="{3A9CD453-46C5-4E60-BD24-2E89CC1E1ABF}"/>
    <cellStyle name="เครื่องหมายจุลภาค 6 9" xfId="6927" xr:uid="{00000000-0005-0000-0000-0000561A0000}"/>
    <cellStyle name="เครื่องหมายจุลภาค 6 9 2" xfId="10759" xr:uid="{366B9C33-5789-47FF-B972-56884E4FFBAE}"/>
    <cellStyle name="เครื่องหมายจุลภาค 7" xfId="6928" xr:uid="{00000000-0005-0000-0000-0000571A0000}"/>
    <cellStyle name="เครื่องหมายจุลภาค 7 10" xfId="6929" xr:uid="{00000000-0005-0000-0000-0000581A0000}"/>
    <cellStyle name="เครื่องหมายจุลภาค 7 10 2" xfId="10760" xr:uid="{76120204-3FEF-4C33-850B-C2EF2EC4F4E8}"/>
    <cellStyle name="เครื่องหมายจุลภาค 7 11" xfId="6930" xr:uid="{00000000-0005-0000-0000-0000591A0000}"/>
    <cellStyle name="เครื่องหมายจุลภาค 7 11 2" xfId="10761" xr:uid="{729B8A28-B30B-4C55-A89D-C24785AD75F9}"/>
    <cellStyle name="เครื่องหมายจุลภาค 7 12" xfId="6931" xr:uid="{00000000-0005-0000-0000-00005A1A0000}"/>
    <cellStyle name="เครื่องหมายจุลภาค 7 12 2" xfId="10762" xr:uid="{CB7E6365-44B3-43A8-9714-78071F96D935}"/>
    <cellStyle name="เครื่องหมายจุลภาค 7 13" xfId="6933" xr:uid="{00000000-0005-0000-0000-00005B1A0000}"/>
    <cellStyle name="เครื่องหมายจุลภาค 7 13 2" xfId="10763" xr:uid="{0F22B80F-D179-4628-9F85-6CBBFA1E6882}"/>
    <cellStyle name="เครื่องหมายจุลภาค 7 14" xfId="6934" xr:uid="{00000000-0005-0000-0000-00005C1A0000}"/>
    <cellStyle name="เครื่องหมายจุลภาค 7 14 2" xfId="10764" xr:uid="{5E2EE1DD-9FF5-4E17-90CC-E967494F2D19}"/>
    <cellStyle name="เครื่องหมายจุลภาค 7 15" xfId="6935" xr:uid="{00000000-0005-0000-0000-00005D1A0000}"/>
    <cellStyle name="เครื่องหมายจุลภาค 7 15 2" xfId="10765" xr:uid="{887B2200-5BC4-430C-9139-495353A24099}"/>
    <cellStyle name="เครื่องหมายจุลภาค 7 16" xfId="6936" xr:uid="{00000000-0005-0000-0000-00005E1A0000}"/>
    <cellStyle name="เครื่องหมายจุลภาค 7 16 2" xfId="10766" xr:uid="{A9E9A945-5C06-466C-BEFA-9FE0D7DE6C29}"/>
    <cellStyle name="เครื่องหมายจุลภาค 7 2" xfId="6937" xr:uid="{00000000-0005-0000-0000-00005F1A0000}"/>
    <cellStyle name="เครื่องหมายจุลภาค 7 2 2" xfId="10767" xr:uid="{897444F6-DB3B-44EE-AB80-64A47099096D}"/>
    <cellStyle name="เครื่องหมายจุลภาค 7 3" xfId="4586" xr:uid="{00000000-0005-0000-0000-0000601A0000}"/>
    <cellStyle name="เครื่องหมายจุลภาค 7 3 2" xfId="10768" xr:uid="{9BCD768F-7355-496C-83FB-5157723D9E06}"/>
    <cellStyle name="เครื่องหมายจุลภาค 7 4" xfId="4592" xr:uid="{00000000-0005-0000-0000-0000611A0000}"/>
    <cellStyle name="เครื่องหมายจุลภาค 7 4 2" xfId="10769" xr:uid="{3312180B-2D7B-466A-9576-20D2FF67E1FF}"/>
    <cellStyle name="เครื่องหมายจุลภาค 7 5" xfId="6938" xr:uid="{00000000-0005-0000-0000-0000621A0000}"/>
    <cellStyle name="เครื่องหมายจุลภาค 7 5 2" xfId="10770" xr:uid="{6476E4AD-440B-47F9-945B-DA0B834626A2}"/>
    <cellStyle name="เครื่องหมายจุลภาค 7 6" xfId="6939" xr:uid="{00000000-0005-0000-0000-0000631A0000}"/>
    <cellStyle name="เครื่องหมายจุลภาค 7 6 2" xfId="10771" xr:uid="{F68F9904-D174-429B-86CF-A4C03EB5AD31}"/>
    <cellStyle name="เครื่องหมายจุลภาค 7 7" xfId="6940" xr:uid="{00000000-0005-0000-0000-0000641A0000}"/>
    <cellStyle name="เครื่องหมายจุลภาค 7 7 2" xfId="10772" xr:uid="{43DD3387-1D53-42C5-83F5-3EE1F3A729BB}"/>
    <cellStyle name="เครื่องหมายจุลภาค 7 8" xfId="6941" xr:uid="{00000000-0005-0000-0000-0000651A0000}"/>
    <cellStyle name="เครื่องหมายจุลภาค 7 8 2" xfId="10773" xr:uid="{C5D4EE82-E573-4F25-B0BD-688ECE0F7485}"/>
    <cellStyle name="เครื่องหมายจุลภาค 7 9" xfId="2355" xr:uid="{00000000-0005-0000-0000-0000661A0000}"/>
    <cellStyle name="เครื่องหมายจุลภาค 7 9 2" xfId="10774" xr:uid="{5E430007-36DE-492B-B5A3-959BF0266115}"/>
    <cellStyle name="เครื่องหมายจุลภาค 8" xfId="6942" xr:uid="{00000000-0005-0000-0000-0000671A0000}"/>
    <cellStyle name="เครื่องหมายจุลภาค 8 10" xfId="6943" xr:uid="{00000000-0005-0000-0000-0000681A0000}"/>
    <cellStyle name="เครื่องหมายจุลภาค 8 10 2" xfId="10775" xr:uid="{AC21FA5C-A298-404E-B359-54B03D9EA298}"/>
    <cellStyle name="เครื่องหมายจุลภาค 8 11" xfId="2514" xr:uid="{00000000-0005-0000-0000-0000691A0000}"/>
    <cellStyle name="เครื่องหมายจุลภาค 8 11 2" xfId="10776" xr:uid="{E1F92D32-CB8D-4D7E-818E-C4CF60E1EC07}"/>
    <cellStyle name="เครื่องหมายจุลภาค 8 12" xfId="6944" xr:uid="{00000000-0005-0000-0000-00006A1A0000}"/>
    <cellStyle name="เครื่องหมายจุลภาค 8 12 2" xfId="10777" xr:uid="{570C174E-F259-4B89-B53E-939D014FED2E}"/>
    <cellStyle name="เครื่องหมายจุลภาค 8 13" xfId="6945" xr:uid="{00000000-0005-0000-0000-00006B1A0000}"/>
    <cellStyle name="เครื่องหมายจุลภาค 8 13 2" xfId="10778" xr:uid="{D541C707-40FB-457B-8FD1-B71E5EEE9D01}"/>
    <cellStyle name="เครื่องหมายจุลภาค 8 14" xfId="6946" xr:uid="{00000000-0005-0000-0000-00006C1A0000}"/>
    <cellStyle name="เครื่องหมายจุลภาค 8 14 2" xfId="10779" xr:uid="{F1603C16-A06B-4E79-B481-A896E362F203}"/>
    <cellStyle name="เครื่องหมายจุลภาค 8 15" xfId="6947" xr:uid="{00000000-0005-0000-0000-00006D1A0000}"/>
    <cellStyle name="เครื่องหมายจุลภาค 8 15 2" xfId="10780" xr:uid="{27C5ECF1-F7BE-4891-845C-24BE9184A495}"/>
    <cellStyle name="เครื่องหมายจุลภาค 8 16" xfId="6948" xr:uid="{00000000-0005-0000-0000-00006E1A0000}"/>
    <cellStyle name="เครื่องหมายจุลภาค 8 16 2" xfId="10781" xr:uid="{160F1560-F447-40BB-940B-9ED323408505}"/>
    <cellStyle name="เครื่องหมายจุลภาค 8 17" xfId="6949" xr:uid="{00000000-0005-0000-0000-00006F1A0000}"/>
    <cellStyle name="เครื่องหมายจุลภาค 8 17 2" xfId="1435" xr:uid="{00000000-0005-0000-0000-0000701A0000}"/>
    <cellStyle name="เครื่องหมายจุลภาค 8 17 3" xfId="10782" xr:uid="{2DD26CAC-B1F6-481E-8192-98C24F3B5362}"/>
    <cellStyle name="เครื่องหมายจุลภาค 8 2" xfId="6950" xr:uid="{00000000-0005-0000-0000-0000711A0000}"/>
    <cellStyle name="เครื่องหมายจุลภาค 8 3" xfId="4602" xr:uid="{00000000-0005-0000-0000-0000721A0000}"/>
    <cellStyle name="เครื่องหมายจุลภาค 8 3 2" xfId="10783" xr:uid="{8E686701-4E47-45B4-A6B9-ED33553284E2}"/>
    <cellStyle name="เครื่องหมายจุลภาค 8 4" xfId="4607" xr:uid="{00000000-0005-0000-0000-0000731A0000}"/>
    <cellStyle name="เครื่องหมายจุลภาค 8 4 2" xfId="10784" xr:uid="{10FB97D8-48DC-437E-93A1-701B7EA9C7DA}"/>
    <cellStyle name="เครื่องหมายจุลภาค 8 5" xfId="6951" xr:uid="{00000000-0005-0000-0000-0000741A0000}"/>
    <cellStyle name="เครื่องหมายจุลภาค 8 5 2" xfId="10785" xr:uid="{C866752B-E422-4DD1-AD9D-8314BD7C3EF0}"/>
    <cellStyle name="เครื่องหมายจุลภาค 8 6" xfId="6952" xr:uid="{00000000-0005-0000-0000-0000751A0000}"/>
    <cellStyle name="เครื่องหมายจุลภาค 8 6 2" xfId="10786" xr:uid="{727EFE7D-4123-4004-9CD3-638AE2FEF888}"/>
    <cellStyle name="เครื่องหมายจุลภาค 8 7" xfId="6953" xr:uid="{00000000-0005-0000-0000-0000761A0000}"/>
    <cellStyle name="เครื่องหมายจุลภาค 8 7 2" xfId="10787" xr:uid="{C5C7F104-ADEB-464D-9C07-26EBECB0C9FF}"/>
    <cellStyle name="เครื่องหมายจุลภาค 8 8" xfId="6954" xr:uid="{00000000-0005-0000-0000-0000771A0000}"/>
    <cellStyle name="เครื่องหมายจุลภาค 8 8 2" xfId="10788" xr:uid="{AF77277B-3151-4BB0-94F4-82F656AA0E23}"/>
    <cellStyle name="เครื่องหมายจุลภาค 8 9" xfId="6955" xr:uid="{00000000-0005-0000-0000-0000781A0000}"/>
    <cellStyle name="เครื่องหมายจุลภาค 8 9 2" xfId="10789" xr:uid="{F55450F9-3DF4-4F44-963E-351BC633A487}"/>
    <cellStyle name="เครื่องหมายจุลภาค 9" xfId="6956" xr:uid="{00000000-0005-0000-0000-0000791A0000}"/>
    <cellStyle name="เครื่องหมายจุลภาค 9 10" xfId="355" xr:uid="{00000000-0005-0000-0000-00007A1A0000}"/>
    <cellStyle name="เครื่องหมายจุลภาค 9 10 2" xfId="10790" xr:uid="{0D008D15-9AE8-4D22-8D1F-E9EC9A9A0230}"/>
    <cellStyle name="เครื่องหมายจุลภาค 9 11" xfId="804" xr:uid="{00000000-0005-0000-0000-00007B1A0000}"/>
    <cellStyle name="เครื่องหมายจุลภาค 9 11 2" xfId="10791" xr:uid="{9A759125-1E94-4922-B948-73C7DF35A843}"/>
    <cellStyle name="เครื่องหมายจุลภาค 9 12" xfId="1656" xr:uid="{00000000-0005-0000-0000-00007C1A0000}"/>
    <cellStyle name="เครื่องหมายจุลภาค 9 12 2" xfId="10792" xr:uid="{0ACE95BD-C43F-4E09-BD10-DB75AB1BD3CB}"/>
    <cellStyle name="เครื่องหมายจุลภาค 9 13" xfId="1658" xr:uid="{00000000-0005-0000-0000-00007D1A0000}"/>
    <cellStyle name="เครื่องหมายจุลภาค 9 13 2" xfId="10793" xr:uid="{2E2B46D7-B2F2-4193-91BC-93F9722F3A54}"/>
    <cellStyle name="เครื่องหมายจุลภาค 9 14" xfId="582" xr:uid="{00000000-0005-0000-0000-00007E1A0000}"/>
    <cellStyle name="เครื่องหมายจุลภาค 9 14 2" xfId="10794" xr:uid="{0235CC8D-3728-4885-B327-76B8A377F24F}"/>
    <cellStyle name="เครื่องหมายจุลภาค 9 15" xfId="1666" xr:uid="{00000000-0005-0000-0000-00007F1A0000}"/>
    <cellStyle name="เครื่องหมายจุลภาค 9 15 2" xfId="10795" xr:uid="{FD08A061-64AE-4DE3-AA3F-BF2FDF71EB46}"/>
    <cellStyle name="เครื่องหมายจุลภาค 9 16" xfId="6198" xr:uid="{00000000-0005-0000-0000-0000801A0000}"/>
    <cellStyle name="เครื่องหมายจุลภาค 9 16 2" xfId="10796" xr:uid="{8D898700-58EC-4D01-971E-023EAD21A92F}"/>
    <cellStyle name="เครื่องหมายจุลภาค 9 17" xfId="7658" xr:uid="{A4069E46-41A4-4310-95A1-EA2EB29028F5}"/>
    <cellStyle name="เครื่องหมายจุลภาค 9 2" xfId="1004" xr:uid="{00000000-0005-0000-0000-0000811A0000}"/>
    <cellStyle name="เครื่องหมายจุลภาค 9 2 2" xfId="10797" xr:uid="{F917F463-EA36-422B-9FBC-5C520BE19488}"/>
    <cellStyle name="เครื่องหมายจุลภาค 9 3" xfId="4615" xr:uid="{00000000-0005-0000-0000-0000821A0000}"/>
    <cellStyle name="เครื่องหมายจุลภาค 9 3 2" xfId="10798" xr:uid="{4008AE3F-36A1-4D1B-89B7-F583483F56DC}"/>
    <cellStyle name="เครื่องหมายจุลภาค 9 4" xfId="4619" xr:uid="{00000000-0005-0000-0000-0000831A0000}"/>
    <cellStyle name="เครื่องหมายจุลภาค 9 4 2" xfId="10799" xr:uid="{7E37F545-E67D-430E-A84A-18A10A12E1D8}"/>
    <cellStyle name="เครื่องหมายจุลภาค 9 5" xfId="6957" xr:uid="{00000000-0005-0000-0000-0000841A0000}"/>
    <cellStyle name="เครื่องหมายจุลภาค 9 5 2" xfId="10800" xr:uid="{33A7A3E5-3932-452C-B10F-2DAFABD5397A}"/>
    <cellStyle name="เครื่องหมายจุลภาค 9 6" xfId="6958" xr:uid="{00000000-0005-0000-0000-0000851A0000}"/>
    <cellStyle name="เครื่องหมายจุลภาค 9 6 2" xfId="10801" xr:uid="{B1984968-7188-4340-BE01-B11D41B9DEF0}"/>
    <cellStyle name="เครื่องหมายจุลภาค 9 7" xfId="6959" xr:uid="{00000000-0005-0000-0000-0000861A0000}"/>
    <cellStyle name="เครื่องหมายจุลภาค 9 7 2" xfId="10802" xr:uid="{5ADFD2CA-D45D-43CF-B475-43C0D85C05ED}"/>
    <cellStyle name="เครื่องหมายจุลภาค 9 8" xfId="5556" xr:uid="{00000000-0005-0000-0000-0000871A0000}"/>
    <cellStyle name="เครื่องหมายจุลภาค 9 8 2" xfId="10803" xr:uid="{B006E3FB-487F-42E4-B1BA-6F8FFDD732F3}"/>
    <cellStyle name="เครื่องหมายจุลภาค 9 9" xfId="6960" xr:uid="{00000000-0005-0000-0000-0000881A0000}"/>
    <cellStyle name="เครื่องหมายจุลภาค 9 9 2" xfId="10804" xr:uid="{3E58B15F-22EF-489E-885A-302D67BF6EC8}"/>
    <cellStyle name="เครื่องหมายจุลภาค_11200-211000" xfId="6961" xr:uid="{00000000-0005-0000-0000-0000891A0000}"/>
    <cellStyle name="เครื่องหมายสกุลเงิน [0]_11200-211000" xfId="5086" xr:uid="{00000000-0005-0000-0000-00008A1A0000}"/>
    <cellStyle name="เครื่องหมายสกุลเงิน_11200-211000" xfId="6610" xr:uid="{00000000-0005-0000-0000-00008B1A0000}"/>
    <cellStyle name="เชื่อมโยงหลายมิติ" xfId="6962" xr:uid="{00000000-0005-0000-0000-00008C1A0000}"/>
    <cellStyle name="เชื่อมโยงหลายมิติ 2" xfId="6963" xr:uid="{00000000-0005-0000-0000-00008D1A0000}"/>
    <cellStyle name="เชื่อมโยงหลายมิติ 2 2" xfId="10806" xr:uid="{148E3772-5F75-444B-A425-4900912B6D0C}"/>
    <cellStyle name="เชื่อมโยงหลายมิติ_Fuel Oil" xfId="6432" xr:uid="{00000000-0005-0000-0000-00008E1A0000}"/>
    <cellStyle name="เซลล์ตรวจสอบ" xfId="6964" xr:uid="{00000000-0005-0000-0000-00008F1A0000}"/>
    <cellStyle name="เซลล์ตรวจสอบ 2" xfId="6965" xr:uid="{00000000-0005-0000-0000-0000901A0000}"/>
    <cellStyle name="เซลล์ตรวจสอบ 2 2" xfId="7661" xr:uid="{DDDB586A-8F3F-4104-91B3-9909AC351CC7}"/>
    <cellStyle name="เซลล์ตรวจสอบ 3" xfId="6966" xr:uid="{00000000-0005-0000-0000-0000911A0000}"/>
    <cellStyle name="เซลล์ตรวจสอบ 3 2" xfId="7662" xr:uid="{0D7CF2B7-5EC9-419F-B517-F658020A5322}"/>
    <cellStyle name="เซลล์ตรวจสอบ 4" xfId="6736" xr:uid="{00000000-0005-0000-0000-0000921A0000}"/>
    <cellStyle name="เซลล์ตรวจสอบ 4 2" xfId="7663" xr:uid="{52874D01-D145-495B-99EE-F445A9AAED5E}"/>
    <cellStyle name="เซลล์ตรวจสอบ 5" xfId="6967" xr:uid="{00000000-0005-0000-0000-0000931A0000}"/>
    <cellStyle name="เซลล์ตรวจสอบ 5 2" xfId="7664" xr:uid="{78687B54-EC94-4198-B786-E4365EE5A08E}"/>
    <cellStyle name="เซลล์ตรวจสอบ 6" xfId="140" xr:uid="{00000000-0005-0000-0000-0000941A0000}"/>
    <cellStyle name="เซลล์ตรวจสอบ 6 2" xfId="10807" xr:uid="{9F293A02-5245-48F7-9B8B-46AF86A13258}"/>
    <cellStyle name="เซลล์ตรวจสอบ 7" xfId="7660" xr:uid="{455AF3FC-637A-42CF-B9CE-4141506DF094}"/>
    <cellStyle name="เซลล์ที่มีการเชื่อมโยง" xfId="5954" xr:uid="{00000000-0005-0000-0000-0000951A0000}"/>
    <cellStyle name="เซลล์ที่มีการเชื่อมโยง 2" xfId="6968" xr:uid="{00000000-0005-0000-0000-0000961A0000}"/>
    <cellStyle name="เซลล์ที่มีการเชื่อมโยง 3" xfId="6969" xr:uid="{00000000-0005-0000-0000-0000971A0000}"/>
    <cellStyle name="เซลล์ที่มีการเชื่อมโยง 4" xfId="6970" xr:uid="{00000000-0005-0000-0000-0000981A0000}"/>
    <cellStyle name="เซลล์ที่มีการเชื่อมโยง 5" xfId="6971" xr:uid="{00000000-0005-0000-0000-0000991A0000}"/>
    <cellStyle name="เปอร์เซ็นต์ 2" xfId="2752" xr:uid="{00000000-0005-0000-0000-00009A1A0000}"/>
    <cellStyle name="เปอร์เซ็นต์ 2 10" xfId="5552" xr:uid="{00000000-0005-0000-0000-00009B1A0000}"/>
    <cellStyle name="เปอร์เซ็นต์ 2 10 2" xfId="10813" xr:uid="{322E61DF-D69D-440F-8E9F-292AAC0E29D0}"/>
    <cellStyle name="เปอร์เซ็นต์ 2 11" xfId="6972" xr:uid="{00000000-0005-0000-0000-00009C1A0000}"/>
    <cellStyle name="เปอร์เซ็นต์ 2 11 2" xfId="10814" xr:uid="{A7081E16-1414-48BC-B5B4-CECE54CBEF47}"/>
    <cellStyle name="เปอร์เซ็นต์ 2 12" xfId="6973" xr:uid="{00000000-0005-0000-0000-00009D1A0000}"/>
    <cellStyle name="เปอร์เซ็นต์ 2 12 2" xfId="10815" xr:uid="{D1D3B0E9-07E0-46C5-931E-05BC6126F869}"/>
    <cellStyle name="เปอร์เซ็นต์ 2 13" xfId="6974" xr:uid="{00000000-0005-0000-0000-00009E1A0000}"/>
    <cellStyle name="เปอร์เซ็นต์ 2 13 2" xfId="10816" xr:uid="{1AA4268D-E58E-4B7B-8848-16BDF343A439}"/>
    <cellStyle name="เปอร์เซ็นต์ 2 14" xfId="6975" xr:uid="{00000000-0005-0000-0000-00009F1A0000}"/>
    <cellStyle name="เปอร์เซ็นต์ 2 14 2" xfId="10817" xr:uid="{754C3B02-33CC-4048-B815-F380BC37BE9B}"/>
    <cellStyle name="เปอร์เซ็นต์ 2 15" xfId="6976" xr:uid="{00000000-0005-0000-0000-0000A01A0000}"/>
    <cellStyle name="เปอร์เซ็นต์ 2 15 2" xfId="10818" xr:uid="{9A40C33A-62C4-4A79-B326-9EAD2DA1D3AE}"/>
    <cellStyle name="เปอร์เซ็นต์ 2 16" xfId="6977" xr:uid="{00000000-0005-0000-0000-0000A11A0000}"/>
    <cellStyle name="เปอร์เซ็นต์ 2 16 2" xfId="10819" xr:uid="{D8572982-E676-4BDB-BFFB-D7373662BA17}"/>
    <cellStyle name="เปอร์เซ็นต์ 2 17" xfId="7685" xr:uid="{3D6C615E-904B-4D80-AA96-F23558799BA1}"/>
    <cellStyle name="เปอร์เซ็นต์ 2 2" xfId="6723" xr:uid="{00000000-0005-0000-0000-0000A21A0000}"/>
    <cellStyle name="เปอร์เซ็นต์ 2 2 2" xfId="10820" xr:uid="{7D0C9F03-AE86-47FE-A2D2-808FA99FF7C2}"/>
    <cellStyle name="เปอร์เซ็นต์ 2 3" xfId="6725" xr:uid="{00000000-0005-0000-0000-0000A31A0000}"/>
    <cellStyle name="เปอร์เซ็นต์ 2 3 2" xfId="10821" xr:uid="{5342ED71-BDE0-4F90-8E9F-7566F902195D}"/>
    <cellStyle name="เปอร์เซ็นต์ 2 4" xfId="6727" xr:uid="{00000000-0005-0000-0000-0000A41A0000}"/>
    <cellStyle name="เปอร์เซ็นต์ 2 4 2" xfId="10822" xr:uid="{B955D408-2F94-4A3A-9613-25076A044A42}"/>
    <cellStyle name="เปอร์เซ็นต์ 2 5" xfId="6978" xr:uid="{00000000-0005-0000-0000-0000A51A0000}"/>
    <cellStyle name="เปอร์เซ็นต์ 2 5 2" xfId="10823" xr:uid="{F4DA7072-95F7-4BBB-8638-57DB0837D14C}"/>
    <cellStyle name="เปอร์เซ็นต์ 2 6" xfId="6979" xr:uid="{00000000-0005-0000-0000-0000A61A0000}"/>
    <cellStyle name="เปอร์เซ็นต์ 2 6 2" xfId="10824" xr:uid="{8578EDF4-BF48-40ED-9AAF-535934511DD7}"/>
    <cellStyle name="เปอร์เซ็นต์ 2 7" xfId="6980" xr:uid="{00000000-0005-0000-0000-0000A71A0000}"/>
    <cellStyle name="เปอร์เซ็นต์ 2 7 2" xfId="10825" xr:uid="{28E76AB0-B756-43E5-8FDB-26B1C3796C46}"/>
    <cellStyle name="เปอร์เซ็นต์ 2 8" xfId="5785" xr:uid="{00000000-0005-0000-0000-0000A81A0000}"/>
    <cellStyle name="เปอร์เซ็นต์ 2 8 2" xfId="10826" xr:uid="{BEA6DDD5-D73E-4EF7-A5B8-B2F9FDAED443}"/>
    <cellStyle name="เปอร์เซ็นต์ 2 9" xfId="6981" xr:uid="{00000000-0005-0000-0000-0000A91A0000}"/>
    <cellStyle name="เปอร์เซ็นต์ 2 9 2" xfId="10827" xr:uid="{B054E81C-C553-4223-B7F1-7BDA466DE29B}"/>
    <cellStyle name="เปอร์เซ็นต์ 3" xfId="2755" xr:uid="{00000000-0005-0000-0000-0000AA1A0000}"/>
    <cellStyle name="เปอร์เซ็นต์ 3 10" xfId="6982" xr:uid="{00000000-0005-0000-0000-0000AB1A0000}"/>
    <cellStyle name="เปอร์เซ็นต์ 3 10 2" xfId="10828" xr:uid="{A6C221C1-CD4D-4E7E-9E29-6984B0E0DD4F}"/>
    <cellStyle name="เปอร์เซ็นต์ 3 11" xfId="6983" xr:uid="{00000000-0005-0000-0000-0000AC1A0000}"/>
    <cellStyle name="เปอร์เซ็นต์ 3 11 2" xfId="10829" xr:uid="{2350A4BC-26EE-4238-B981-ECBC291BCC90}"/>
    <cellStyle name="เปอร์เซ็นต์ 3 12" xfId="6984" xr:uid="{00000000-0005-0000-0000-0000AD1A0000}"/>
    <cellStyle name="เปอร์เซ็นต์ 3 12 2" xfId="10830" xr:uid="{A9F9ADEA-333D-4AEA-9FAD-566A80D9EB38}"/>
    <cellStyle name="เปอร์เซ็นต์ 3 13" xfId="6985" xr:uid="{00000000-0005-0000-0000-0000AE1A0000}"/>
    <cellStyle name="เปอร์เซ็นต์ 3 13 2" xfId="10831" xr:uid="{BF2338A4-8180-42D1-9513-E59BB38D0897}"/>
    <cellStyle name="เปอร์เซ็นต์ 3 14" xfId="5473" xr:uid="{00000000-0005-0000-0000-0000AF1A0000}"/>
    <cellStyle name="เปอร์เซ็นต์ 3 14 2" xfId="10832" xr:uid="{65802C71-3917-454B-86A0-69E20D78035A}"/>
    <cellStyle name="เปอร์เซ็นต์ 3 15" xfId="6986" xr:uid="{00000000-0005-0000-0000-0000B01A0000}"/>
    <cellStyle name="เปอร์เซ็นต์ 3 15 2" xfId="10833" xr:uid="{C7A94565-CDFB-43B4-AFA8-799CCC6A3FC5}"/>
    <cellStyle name="เปอร์เซ็นต์ 3 16" xfId="6987" xr:uid="{00000000-0005-0000-0000-0000B11A0000}"/>
    <cellStyle name="เปอร์เซ็นต์ 3 16 2" xfId="10834" xr:uid="{E0119988-F9CF-46A2-8ED8-453427CD4E58}"/>
    <cellStyle name="เปอร์เซ็นต์ 3 2" xfId="6988" xr:uid="{00000000-0005-0000-0000-0000B21A0000}"/>
    <cellStyle name="เปอร์เซ็นต์ 3 2 2" xfId="10835" xr:uid="{475F0601-42FF-405C-8E33-AB89C54551AF}"/>
    <cellStyle name="เปอร์เซ็นต์ 3 3" xfId="6989" xr:uid="{00000000-0005-0000-0000-0000B31A0000}"/>
    <cellStyle name="เปอร์เซ็นต์ 3 3 2" xfId="10836" xr:uid="{F82986CB-C232-49DD-93BD-E2F287530F97}"/>
    <cellStyle name="เปอร์เซ็นต์ 3 4" xfId="6990" xr:uid="{00000000-0005-0000-0000-0000B41A0000}"/>
    <cellStyle name="เปอร์เซ็นต์ 3 4 2" xfId="10837" xr:uid="{548BA0AC-AB33-421A-8376-98C43DB04937}"/>
    <cellStyle name="เปอร์เซ็นต์ 3 5" xfId="6991" xr:uid="{00000000-0005-0000-0000-0000B51A0000}"/>
    <cellStyle name="เปอร์เซ็นต์ 3 5 2" xfId="10838" xr:uid="{FBDFDC6A-1B00-4EFD-8268-90EA37AD7311}"/>
    <cellStyle name="เปอร์เซ็นต์ 3 6" xfId="6648" xr:uid="{00000000-0005-0000-0000-0000B61A0000}"/>
    <cellStyle name="เปอร์เซ็นต์ 3 6 2" xfId="10839" xr:uid="{FB238A7E-1EB9-4A58-8855-7D0F13363BBF}"/>
    <cellStyle name="เปอร์เซ็นต์ 3 7" xfId="6650" xr:uid="{00000000-0005-0000-0000-0000B71A0000}"/>
    <cellStyle name="เปอร์เซ็นต์ 3 7 2" xfId="10840" xr:uid="{4A1A6C0E-E3D4-41A3-B7D0-CF55B9468E5F}"/>
    <cellStyle name="เปอร์เซ็นต์ 3 8" xfId="5788" xr:uid="{00000000-0005-0000-0000-0000B81A0000}"/>
    <cellStyle name="เปอร์เซ็นต์ 3 8 2" xfId="10841" xr:uid="{9CA029B1-E575-4C45-A1E1-56ED34B69771}"/>
    <cellStyle name="เปอร์เซ็นต์ 3 9" xfId="6652" xr:uid="{00000000-0005-0000-0000-0000B91A0000}"/>
    <cellStyle name="เปอร์เซ็นต์ 3 9 2" xfId="10842" xr:uid="{4B380B1B-01BD-4EC0-B90B-EE57ACBB9AB5}"/>
    <cellStyle name="แย่" xfId="6992" xr:uid="{00000000-0005-0000-0000-0000BA1A0000}"/>
    <cellStyle name="แย่ 2" xfId="6993" xr:uid="{00000000-0005-0000-0000-0000BB1A0000}"/>
    <cellStyle name="แย่ 2 2" xfId="7687" xr:uid="{EB9D615B-D0E6-4F9A-A426-30B2C563A9A7}"/>
    <cellStyle name="แย่ 3" xfId="6994" xr:uid="{00000000-0005-0000-0000-0000BC1A0000}"/>
    <cellStyle name="แย่ 3 2" xfId="7688" xr:uid="{01B33057-0B2A-4CAC-992B-68F4C750D764}"/>
    <cellStyle name="แย่ 4" xfId="3602" xr:uid="{00000000-0005-0000-0000-0000BD1A0000}"/>
    <cellStyle name="แย่ 4 2" xfId="7689" xr:uid="{9BDC47EC-C127-426E-85F8-E9A2B9CDA462}"/>
    <cellStyle name="แย่ 5" xfId="6995" xr:uid="{00000000-0005-0000-0000-0000BE1A0000}"/>
    <cellStyle name="แย่ 5 2" xfId="7690" xr:uid="{16E5B1F9-0101-412E-9A25-386E9A35C83D}"/>
    <cellStyle name="แย่ 6" xfId="6996" xr:uid="{00000000-0005-0000-0000-0000BF1A0000}"/>
    <cellStyle name="แย่ 6 2" xfId="10843" xr:uid="{08129DA6-133C-422D-A8AA-9755F98363D8}"/>
    <cellStyle name="แย่ 7" xfId="7686" xr:uid="{501ED38A-49CD-44BB-8B15-838994A0E939}"/>
    <cellStyle name="แสดงผล" xfId="6997" xr:uid="{00000000-0005-0000-0000-0000C01A0000}"/>
    <cellStyle name="แสดงผล 2" xfId="6998" xr:uid="{00000000-0005-0000-0000-0000C11A0000}"/>
    <cellStyle name="แสดงผล 2 2" xfId="7722" xr:uid="{4E4BC6EA-FEB3-4B7F-991B-DF00FFC781C0}"/>
    <cellStyle name="แสดงผล 3" xfId="6999" xr:uid="{00000000-0005-0000-0000-0000C21A0000}"/>
    <cellStyle name="แสดงผล 3 2" xfId="7723" xr:uid="{A7801A12-4AAE-4170-94F7-522CA2FBB85F}"/>
    <cellStyle name="แสดงผล 4" xfId="7000" xr:uid="{00000000-0005-0000-0000-0000C31A0000}"/>
    <cellStyle name="แสดงผล 4 2" xfId="7724" xr:uid="{7B217659-5176-444B-93C0-2E0796334FB8}"/>
    <cellStyle name="แสดงผล 5" xfId="7001" xr:uid="{00000000-0005-0000-0000-0000C41A0000}"/>
    <cellStyle name="แสดงผล 5 2" xfId="7725" xr:uid="{D0CD4B75-C924-4CA8-835F-C28E3D30B73B}"/>
    <cellStyle name="แสดงผล 6" xfId="3676" xr:uid="{00000000-0005-0000-0000-0000C51A0000}"/>
    <cellStyle name="แสดงผล 6 2" xfId="10865" xr:uid="{1E129EA5-B0C0-4433-A7FC-F3A5F32FA5BC}"/>
    <cellStyle name="แสดงผล 7" xfId="7721" xr:uid="{4F2B5BC0-A2E1-484B-9304-9B9A09B29890}"/>
    <cellStyle name="การคำนวณ" xfId="5669" xr:uid="{00000000-0005-0000-0000-0000C61A0000}"/>
    <cellStyle name="การคำนวณ 2" xfId="5672" xr:uid="{00000000-0005-0000-0000-0000C71A0000}"/>
    <cellStyle name="การคำนวณ 2 2" xfId="7647" xr:uid="{07048A09-7164-46F0-A07E-AFDEA39EC257}"/>
    <cellStyle name="การคำนวณ 3" xfId="5674" xr:uid="{00000000-0005-0000-0000-0000C81A0000}"/>
    <cellStyle name="การคำนวณ 3 2" xfId="7648" xr:uid="{F39D61EA-DE8A-43F8-8533-C695B22B806F}"/>
    <cellStyle name="การคำนวณ 4" xfId="7002" xr:uid="{00000000-0005-0000-0000-0000C91A0000}"/>
    <cellStyle name="การคำนวณ 4 2" xfId="7649" xr:uid="{490C78F7-CA36-4D20-AE91-C69B52155F15}"/>
    <cellStyle name="การคำนวณ 5" xfId="7003" xr:uid="{00000000-0005-0000-0000-0000CA1A0000}"/>
    <cellStyle name="การคำนวณ 5 2" xfId="7650" xr:uid="{11C8E3E6-98C0-466A-A70C-95155516A36E}"/>
    <cellStyle name="การคำนวณ 6" xfId="7004" xr:uid="{00000000-0005-0000-0000-0000CB1A0000}"/>
    <cellStyle name="การคำนวณ 6 2" xfId="10657" xr:uid="{361CE806-797C-4C1F-B2F6-FFA45D4B4377}"/>
    <cellStyle name="การคำนวณ 7" xfId="7646" xr:uid="{EA9A7FA2-AE87-407F-9C17-01FE1E4EAD96}"/>
    <cellStyle name="ข้อความเตือน" xfId="2551" xr:uid="{00000000-0005-0000-0000-0000CC1A0000}"/>
    <cellStyle name="ข้อความเตือน 2" xfId="3214" xr:uid="{00000000-0005-0000-0000-0000CD1A0000}"/>
    <cellStyle name="ข้อความเตือน 3" xfId="3216" xr:uid="{00000000-0005-0000-0000-0000CE1A0000}"/>
    <cellStyle name="ข้อความเตือน 4" xfId="3219" xr:uid="{00000000-0005-0000-0000-0000CF1A0000}"/>
    <cellStyle name="ข้อความเตือน 5" xfId="3221" xr:uid="{00000000-0005-0000-0000-0000D01A0000}"/>
    <cellStyle name="ข้อความอธิบาย" xfId="5760" xr:uid="{00000000-0005-0000-0000-0000D11A0000}"/>
    <cellStyle name="ข้อความอธิบาย 2" xfId="5763" xr:uid="{00000000-0005-0000-0000-0000D21A0000}"/>
    <cellStyle name="ข้อความอธิบาย 3" xfId="7005" xr:uid="{00000000-0005-0000-0000-0000D31A0000}"/>
    <cellStyle name="ข้อความอธิบาย 4" xfId="7006" xr:uid="{00000000-0005-0000-0000-0000D41A0000}"/>
    <cellStyle name="ข้อความอธิบาย 5" xfId="7007" xr:uid="{00000000-0005-0000-0000-0000D51A0000}"/>
    <cellStyle name="ชื่อเรื่อง" xfId="7008" xr:uid="{00000000-0005-0000-0000-0000D61A0000}"/>
    <cellStyle name="ชื่อเรื่อง 2" xfId="57" xr:uid="{00000000-0005-0000-0000-0000D71A0000}"/>
    <cellStyle name="ชื่อเรื่อง 2 2" xfId="10805" xr:uid="{6DC75E46-71BF-4957-BE31-13522ACC5DBD}"/>
    <cellStyle name="ชื่อเรื่อง 3" xfId="7659" xr:uid="{F9A70D7A-1519-4227-9DAC-0C2A9CA435B9}"/>
    <cellStyle name="ณfน๔_NTCณ๘ป๙ (2)" xfId="2378" xr:uid="{00000000-0005-0000-0000-0000D81A0000}"/>
    <cellStyle name="ดี" xfId="7009" xr:uid="{00000000-0005-0000-0000-0000D91A0000}"/>
    <cellStyle name="ดี 2" xfId="2826" xr:uid="{00000000-0005-0000-0000-0000DA1A0000}"/>
    <cellStyle name="ดี 2 2" xfId="7666" xr:uid="{8A54F597-E869-466C-8D53-E7FCA5D81CD6}"/>
    <cellStyle name="ดี 3" xfId="2837" xr:uid="{00000000-0005-0000-0000-0000DB1A0000}"/>
    <cellStyle name="ดี 3 2" xfId="7667" xr:uid="{FA798861-2ADA-4502-9371-FD22117E8FE5}"/>
    <cellStyle name="ดี 4" xfId="498" xr:uid="{00000000-0005-0000-0000-0000DC1A0000}"/>
    <cellStyle name="ดี 4 2" xfId="7668" xr:uid="{09184808-6DEF-4E98-AF87-887B4B75EFD5}"/>
    <cellStyle name="ดี 5" xfId="2842" xr:uid="{00000000-0005-0000-0000-0000DD1A0000}"/>
    <cellStyle name="ดี 5 2" xfId="7669" xr:uid="{12971E66-8ECF-4111-AC1E-A1C454A80378}"/>
    <cellStyle name="ดี 6" xfId="2846" xr:uid="{00000000-0005-0000-0000-0000DE1A0000}"/>
    <cellStyle name="ดี 6 2" xfId="10808" xr:uid="{F829C0B1-C554-4D7A-BFBA-495CFDF18303}"/>
    <cellStyle name="ดี 7" xfId="7665" xr:uid="{2C3A0384-E6E7-4762-B2DB-96892D2829B8}"/>
    <cellStyle name="ตามการเชื่อมโยงหลายมิติ" xfId="7010" xr:uid="{00000000-0005-0000-0000-0000DF1A0000}"/>
    <cellStyle name="ตามการเชื่อมโยงหลายมิติ 2" xfId="3285" xr:uid="{00000000-0005-0000-0000-0000E01A0000}"/>
    <cellStyle name="ตามการเชื่อมโยงหลายมิติ 2 2" xfId="10809" xr:uid="{9B5AB58D-21C4-4B6F-AB68-41713CEB4AE4}"/>
    <cellStyle name="ตามการเชื่อมโยงหลายมิติ_Fuel Oil" xfId="6906" xr:uid="{00000000-0005-0000-0000-0000E11A0000}"/>
    <cellStyle name="น้บะภฒ_95" xfId="7011" xr:uid="{00000000-0005-0000-0000-0000E21A0000}"/>
    <cellStyle name="ปกติ 10" xfId="7012" xr:uid="{00000000-0005-0000-0000-0000E31A0000}"/>
    <cellStyle name="ปกติ 10 2" xfId="7013" xr:uid="{00000000-0005-0000-0000-0000E41A0000}"/>
    <cellStyle name="ปกติ 11" xfId="7014" xr:uid="{00000000-0005-0000-0000-0000E51A0000}"/>
    <cellStyle name="ปกติ 11 2" xfId="7015" xr:uid="{00000000-0005-0000-0000-0000E61A0000}"/>
    <cellStyle name="ปกติ 12" xfId="7016" xr:uid="{00000000-0005-0000-0000-0000E71A0000}"/>
    <cellStyle name="ปกติ 12 2" xfId="7017" xr:uid="{00000000-0005-0000-0000-0000E81A0000}"/>
    <cellStyle name="ปกติ 13" xfId="3779" xr:uid="{00000000-0005-0000-0000-0000E91A0000}"/>
    <cellStyle name="ปกติ 13 2" xfId="2282" xr:uid="{00000000-0005-0000-0000-0000EA1A0000}"/>
    <cellStyle name="ปกติ 14" xfId="3783" xr:uid="{00000000-0005-0000-0000-0000EB1A0000}"/>
    <cellStyle name="ปกติ 14 2" xfId="7018" xr:uid="{00000000-0005-0000-0000-0000EC1A0000}"/>
    <cellStyle name="ปกติ 15" xfId="7020" xr:uid="{00000000-0005-0000-0000-0000ED1A0000}"/>
    <cellStyle name="ปกติ 15 2" xfId="7022" xr:uid="{00000000-0005-0000-0000-0000EE1A0000}"/>
    <cellStyle name="ปกติ 16" xfId="6054" xr:uid="{00000000-0005-0000-0000-0000EF1A0000}"/>
    <cellStyle name="ปกติ 16 2" xfId="7024" xr:uid="{00000000-0005-0000-0000-0000F01A0000}"/>
    <cellStyle name="ปกติ 17" xfId="7026" xr:uid="{00000000-0005-0000-0000-0000F11A0000}"/>
    <cellStyle name="ปกติ 17 2" xfId="7028" xr:uid="{00000000-0005-0000-0000-0000F21A0000}"/>
    <cellStyle name="ปกติ 18" xfId="7030" xr:uid="{00000000-0005-0000-0000-0000F31A0000}"/>
    <cellStyle name="ปกติ 18 2" xfId="7033" xr:uid="{00000000-0005-0000-0000-0000F41A0000}"/>
    <cellStyle name="ปกติ 19" xfId="7035" xr:uid="{00000000-0005-0000-0000-0000F51A0000}"/>
    <cellStyle name="ปกติ 19 2" xfId="7037" xr:uid="{00000000-0005-0000-0000-0000F61A0000}"/>
    <cellStyle name="ปกติ 2" xfId="7038" xr:uid="{00000000-0005-0000-0000-0000F71A0000}"/>
    <cellStyle name="ปกติ 2 2" xfId="7039" xr:uid="{00000000-0005-0000-0000-0000F81A0000}"/>
    <cellStyle name="ปกติ 2 2 2" xfId="2994" xr:uid="{00000000-0005-0000-0000-0000F91A0000}"/>
    <cellStyle name="ปกติ 2 2 2 2" xfId="7670" xr:uid="{21E51FD9-3EEC-4FA8-AF9A-F9B5D9BC9DA0}"/>
    <cellStyle name="ปกติ 2 3" xfId="2334" xr:uid="{00000000-0005-0000-0000-0000FA1A0000}"/>
    <cellStyle name="ปกติ 2 3 2" xfId="6328" xr:uid="{00000000-0005-0000-0000-0000FB1A0000}"/>
    <cellStyle name="ปกติ 2 3 2 2" xfId="10810" xr:uid="{E5E3AF80-5A67-4241-B5CB-EE1E02631D54}"/>
    <cellStyle name="ปกติ 2 3 3" xfId="7671" xr:uid="{1BAEC019-F14B-4094-AF07-F9E4C55CD6CF}"/>
    <cellStyle name="ปกติ 2 4" xfId="7040" xr:uid="{00000000-0005-0000-0000-0000FC1A0000}"/>
    <cellStyle name="ปกติ 2 4 2" xfId="7672" xr:uid="{8EE51800-4598-4D3E-BAA4-1EA005B7FB0B}"/>
    <cellStyle name="ปกติ 2 5" xfId="3585" xr:uid="{00000000-0005-0000-0000-0000FD1A0000}"/>
    <cellStyle name="ปกติ 20" xfId="7019" xr:uid="{00000000-0005-0000-0000-0000FE1A0000}"/>
    <cellStyle name="ปกติ 20 2" xfId="7021" xr:uid="{00000000-0005-0000-0000-0000FF1A0000}"/>
    <cellStyle name="ปกติ 21" xfId="6053" xr:uid="{00000000-0005-0000-0000-0000001B0000}"/>
    <cellStyle name="ปกติ 21 2" xfId="7023" xr:uid="{00000000-0005-0000-0000-0000011B0000}"/>
    <cellStyle name="ปกติ 22" xfId="7025" xr:uid="{00000000-0005-0000-0000-0000021B0000}"/>
    <cellStyle name="ปกติ 22 2" xfId="7027" xr:uid="{00000000-0005-0000-0000-0000031B0000}"/>
    <cellStyle name="ปกติ 23" xfId="7029" xr:uid="{00000000-0005-0000-0000-0000041B0000}"/>
    <cellStyle name="ปกติ 23 2" xfId="7032" xr:uid="{00000000-0005-0000-0000-0000051B0000}"/>
    <cellStyle name="ปกติ 24" xfId="7034" xr:uid="{00000000-0005-0000-0000-0000061B0000}"/>
    <cellStyle name="ปกติ 24 2" xfId="7036" xr:uid="{00000000-0005-0000-0000-0000071B0000}"/>
    <cellStyle name="ปกติ 25" xfId="7042" xr:uid="{00000000-0005-0000-0000-0000081B0000}"/>
    <cellStyle name="ปกติ 25 2" xfId="7044" xr:uid="{00000000-0005-0000-0000-0000091B0000}"/>
    <cellStyle name="ปกติ 26" xfId="7046" xr:uid="{00000000-0005-0000-0000-00000A1B0000}"/>
    <cellStyle name="ปกติ 26 2" xfId="7048" xr:uid="{00000000-0005-0000-0000-00000B1B0000}"/>
    <cellStyle name="ปกติ 27" xfId="7050" xr:uid="{00000000-0005-0000-0000-00000C1B0000}"/>
    <cellStyle name="ปกติ 27 2" xfId="7052" xr:uid="{00000000-0005-0000-0000-00000D1B0000}"/>
    <cellStyle name="ปกติ 28" xfId="7054" xr:uid="{00000000-0005-0000-0000-00000E1B0000}"/>
    <cellStyle name="ปกติ 28 2" xfId="7056" xr:uid="{00000000-0005-0000-0000-00000F1B0000}"/>
    <cellStyle name="ปกติ 29" xfId="5215" xr:uid="{00000000-0005-0000-0000-0000101B0000}"/>
    <cellStyle name="ปกติ 29 2" xfId="259" xr:uid="{00000000-0005-0000-0000-0000111B0000}"/>
    <cellStyle name="ปกติ 3" xfId="7057" xr:uid="{00000000-0005-0000-0000-0000121B0000}"/>
    <cellStyle name="ปกติ 3 2" xfId="7058" xr:uid="{00000000-0005-0000-0000-0000131B0000}"/>
    <cellStyle name="ปกติ 3 2 2" xfId="7673" xr:uid="{BB9556B8-BA30-44C3-8056-E53F07149494}"/>
    <cellStyle name="ปกติ 3 3" xfId="352" xr:uid="{00000000-0005-0000-0000-0000141B0000}"/>
    <cellStyle name="ปกติ 3 4" xfId="7192" xr:uid="{091D3244-7C21-472B-A65B-D2CB6823196E}"/>
    <cellStyle name="ปกติ 30" xfId="7041" xr:uid="{00000000-0005-0000-0000-0000151B0000}"/>
    <cellStyle name="ปกติ 30 2" xfId="7043" xr:uid="{00000000-0005-0000-0000-0000161B0000}"/>
    <cellStyle name="ปกติ 31" xfId="7045" xr:uid="{00000000-0005-0000-0000-0000171B0000}"/>
    <cellStyle name="ปกติ 31 2" xfId="7047" xr:uid="{00000000-0005-0000-0000-0000181B0000}"/>
    <cellStyle name="ปกติ 32" xfId="7049" xr:uid="{00000000-0005-0000-0000-0000191B0000}"/>
    <cellStyle name="ปกติ 32 2" xfId="7051" xr:uid="{00000000-0005-0000-0000-00001A1B0000}"/>
    <cellStyle name="ปกติ 33" xfId="7053" xr:uid="{00000000-0005-0000-0000-00001B1B0000}"/>
    <cellStyle name="ปกติ 33 2" xfId="7055" xr:uid="{00000000-0005-0000-0000-00001C1B0000}"/>
    <cellStyle name="ปกติ 34" xfId="5214" xr:uid="{00000000-0005-0000-0000-00001D1B0000}"/>
    <cellStyle name="ปกติ 34 2" xfId="258" xr:uid="{00000000-0005-0000-0000-00001E1B0000}"/>
    <cellStyle name="ปกติ 35" xfId="2260" xr:uid="{00000000-0005-0000-0000-00001F1B0000}"/>
    <cellStyle name="ปกติ 35 2" xfId="2265" xr:uid="{00000000-0005-0000-0000-0000201B0000}"/>
    <cellStyle name="ปกติ 36" xfId="7060" xr:uid="{00000000-0005-0000-0000-0000211B0000}"/>
    <cellStyle name="ปกติ 36 2" xfId="7062" xr:uid="{00000000-0005-0000-0000-0000221B0000}"/>
    <cellStyle name="ปกติ 37" xfId="7064" xr:uid="{00000000-0005-0000-0000-0000231B0000}"/>
    <cellStyle name="ปกติ 37 2" xfId="7066" xr:uid="{00000000-0005-0000-0000-0000241B0000}"/>
    <cellStyle name="ปกติ 38" xfId="7068" xr:uid="{00000000-0005-0000-0000-0000251B0000}"/>
    <cellStyle name="ปกติ 38 2" xfId="7070" xr:uid="{00000000-0005-0000-0000-0000261B0000}"/>
    <cellStyle name="ปกติ 39" xfId="3378" xr:uid="{00000000-0005-0000-0000-0000271B0000}"/>
    <cellStyle name="ปกติ 39 2" xfId="7072" xr:uid="{00000000-0005-0000-0000-0000281B0000}"/>
    <cellStyle name="ปกติ 4" xfId="3442" xr:uid="{00000000-0005-0000-0000-0000291B0000}"/>
    <cellStyle name="ปกติ 4 2" xfId="7073" xr:uid="{00000000-0005-0000-0000-00002A1B0000}"/>
    <cellStyle name="ปกติ 40" xfId="2259" xr:uid="{00000000-0005-0000-0000-00002B1B0000}"/>
    <cellStyle name="ปกติ 40 2" xfId="2264" xr:uid="{00000000-0005-0000-0000-00002C1B0000}"/>
    <cellStyle name="ปกติ 41" xfId="7059" xr:uid="{00000000-0005-0000-0000-00002D1B0000}"/>
    <cellStyle name="ปกติ 41 2" xfId="7061" xr:uid="{00000000-0005-0000-0000-00002E1B0000}"/>
    <cellStyle name="ปกติ 42" xfId="7063" xr:uid="{00000000-0005-0000-0000-00002F1B0000}"/>
    <cellStyle name="ปกติ 42 2" xfId="7065" xr:uid="{00000000-0005-0000-0000-0000301B0000}"/>
    <cellStyle name="ปกติ 43" xfId="7067" xr:uid="{00000000-0005-0000-0000-0000311B0000}"/>
    <cellStyle name="ปกติ 43 2" xfId="7069" xr:uid="{00000000-0005-0000-0000-0000321B0000}"/>
    <cellStyle name="ปกติ 44" xfId="3377" xr:uid="{00000000-0005-0000-0000-0000331B0000}"/>
    <cellStyle name="ปกติ 44 2" xfId="7071" xr:uid="{00000000-0005-0000-0000-0000341B0000}"/>
    <cellStyle name="ปกติ 45" xfId="3384" xr:uid="{00000000-0005-0000-0000-0000351B0000}"/>
    <cellStyle name="ปกติ 45 2" xfId="7075" xr:uid="{00000000-0005-0000-0000-0000361B0000}"/>
    <cellStyle name="ปกติ 46" xfId="7077" xr:uid="{00000000-0005-0000-0000-0000371B0000}"/>
    <cellStyle name="ปกติ 46 2" xfId="7078" xr:uid="{00000000-0005-0000-0000-0000381B0000}"/>
    <cellStyle name="ปกติ 47" xfId="7080" xr:uid="{00000000-0005-0000-0000-0000391B0000}"/>
    <cellStyle name="ปกติ 48" xfId="7082" xr:uid="{00000000-0005-0000-0000-00003A1B0000}"/>
    <cellStyle name="ปกติ 49" xfId="7084" xr:uid="{00000000-0005-0000-0000-00003B1B0000}"/>
    <cellStyle name="ปกติ 49 2" xfId="7086" xr:uid="{00000000-0005-0000-0000-00003C1B0000}"/>
    <cellStyle name="ปกติ 49 3" xfId="7087" xr:uid="{00000000-0005-0000-0000-00003D1B0000}"/>
    <cellStyle name="ปกติ 5" xfId="7088" xr:uid="{00000000-0005-0000-0000-00003E1B0000}"/>
    <cellStyle name="ปกติ 5 2" xfId="7089" xr:uid="{00000000-0005-0000-0000-00003F1B0000}"/>
    <cellStyle name="ปกติ 5 3" xfId="7674" xr:uid="{56267321-B3E4-4DAB-95D3-85ACAAA12DFA}"/>
    <cellStyle name="ปกติ 50" xfId="3383" xr:uid="{00000000-0005-0000-0000-0000401B0000}"/>
    <cellStyle name="ปกติ 50 2" xfId="7074" xr:uid="{00000000-0005-0000-0000-0000411B0000}"/>
    <cellStyle name="ปกติ 51" xfId="7076" xr:uid="{00000000-0005-0000-0000-0000421B0000}"/>
    <cellStyle name="ปกติ 52" xfId="7079" xr:uid="{00000000-0005-0000-0000-0000431B0000}"/>
    <cellStyle name="ปกติ 53" xfId="7081" xr:uid="{00000000-0005-0000-0000-0000441B0000}"/>
    <cellStyle name="ปกติ 54" xfId="7083" xr:uid="{00000000-0005-0000-0000-0000451B0000}"/>
    <cellStyle name="ปกติ 54 2" xfId="7085" xr:uid="{00000000-0005-0000-0000-0000461B0000}"/>
    <cellStyle name="ปกติ 55" xfId="7091" xr:uid="{00000000-0005-0000-0000-0000471B0000}"/>
    <cellStyle name="ปกติ 56" xfId="7093" xr:uid="{00000000-0005-0000-0000-0000481B0000}"/>
    <cellStyle name="ปกติ 57" xfId="7095" xr:uid="{00000000-0005-0000-0000-0000491B0000}"/>
    <cellStyle name="ปกติ 58" xfId="3791" xr:uid="{00000000-0005-0000-0000-00004A1B0000}"/>
    <cellStyle name="ปกติ 59" xfId="3795" xr:uid="{00000000-0005-0000-0000-00004B1B0000}"/>
    <cellStyle name="ปกติ 6" xfId="7096" xr:uid="{00000000-0005-0000-0000-00004C1B0000}"/>
    <cellStyle name="ปกติ 6 2" xfId="7097" xr:uid="{00000000-0005-0000-0000-00004D1B0000}"/>
    <cellStyle name="ปกติ 60" xfId="7090" xr:uid="{00000000-0005-0000-0000-00004E1B0000}"/>
    <cellStyle name="ปกติ 61" xfId="7092" xr:uid="{00000000-0005-0000-0000-00004F1B0000}"/>
    <cellStyle name="ปกติ 61 2" xfId="7098" xr:uid="{00000000-0005-0000-0000-0000501B0000}"/>
    <cellStyle name="ปกติ 62" xfId="7094" xr:uid="{00000000-0005-0000-0000-0000511B0000}"/>
    <cellStyle name="ปกติ 62 2" xfId="7099" xr:uid="{00000000-0005-0000-0000-0000521B0000}"/>
    <cellStyle name="ปกติ 63" xfId="3790" xr:uid="{00000000-0005-0000-0000-0000531B0000}"/>
    <cellStyle name="ปกติ 63 2" xfId="7100" xr:uid="{00000000-0005-0000-0000-0000541B0000}"/>
    <cellStyle name="ปกติ 64" xfId="3794" xr:uid="{00000000-0005-0000-0000-0000551B0000}"/>
    <cellStyle name="ปกติ 64 2" xfId="7101" xr:uid="{00000000-0005-0000-0000-0000561B0000}"/>
    <cellStyle name="ปกติ 65" xfId="7103" xr:uid="{00000000-0005-0000-0000-0000571B0000}"/>
    <cellStyle name="ปกติ 65 2" xfId="7105" xr:uid="{00000000-0005-0000-0000-0000581B0000}"/>
    <cellStyle name="ปกติ 66" xfId="6059" xr:uid="{00000000-0005-0000-0000-0000591B0000}"/>
    <cellStyle name="ปกติ 66 2" xfId="6580" xr:uid="{00000000-0005-0000-0000-00005A1B0000}"/>
    <cellStyle name="ปกติ 67" xfId="7107" xr:uid="{00000000-0005-0000-0000-00005B1B0000}"/>
    <cellStyle name="ปกติ 68" xfId="1505" xr:uid="{00000000-0005-0000-0000-00005C1B0000}"/>
    <cellStyle name="ปกติ 68 2" xfId="5166" xr:uid="{00000000-0005-0000-0000-00005D1B0000}"/>
    <cellStyle name="ปกติ 69" xfId="1511" xr:uid="{00000000-0005-0000-0000-00005E1B0000}"/>
    <cellStyle name="ปกติ 69 2" xfId="7108" xr:uid="{00000000-0005-0000-0000-00005F1B0000}"/>
    <cellStyle name="ปกติ 7" xfId="7109" xr:uid="{00000000-0005-0000-0000-0000601B0000}"/>
    <cellStyle name="ปกติ 7 2" xfId="5029" xr:uid="{00000000-0005-0000-0000-0000611B0000}"/>
    <cellStyle name="ปกติ 70" xfId="7102" xr:uid="{00000000-0005-0000-0000-0000621B0000}"/>
    <cellStyle name="ปกติ 70 2" xfId="7104" xr:uid="{00000000-0005-0000-0000-0000631B0000}"/>
    <cellStyle name="ปกติ 71" xfId="6058" xr:uid="{00000000-0005-0000-0000-0000641B0000}"/>
    <cellStyle name="ปกติ 71 2" xfId="6579" xr:uid="{00000000-0005-0000-0000-0000651B0000}"/>
    <cellStyle name="ปกติ 72" xfId="7106" xr:uid="{00000000-0005-0000-0000-0000661B0000}"/>
    <cellStyle name="ปกติ 73" xfId="1504" xr:uid="{00000000-0005-0000-0000-0000671B0000}"/>
    <cellStyle name="ปกติ 73 2" xfId="5165" xr:uid="{00000000-0005-0000-0000-0000681B0000}"/>
    <cellStyle name="ปกติ 8" xfId="7110" xr:uid="{00000000-0005-0000-0000-0000691B0000}"/>
    <cellStyle name="ปกติ 8 2" xfId="7111" xr:uid="{00000000-0005-0000-0000-00006A1B0000}"/>
    <cellStyle name="ปกติ 9" xfId="7112" xr:uid="{00000000-0005-0000-0000-00006B1B0000}"/>
    <cellStyle name="ปกติ 9 2" xfId="2537" xr:uid="{00000000-0005-0000-0000-00006C1B0000}"/>
    <cellStyle name="ปกติ_01-Planing_&amp;_Booking" xfId="3253" xr:uid="{00000000-0005-0000-0000-00006D1B0000}"/>
    <cellStyle name="ป้อนค่า" xfId="7113" xr:uid="{00000000-0005-0000-0000-00006E1B0000}"/>
    <cellStyle name="ป้อนค่า 2" xfId="4906" xr:uid="{00000000-0005-0000-0000-00006F1B0000}"/>
    <cellStyle name="ป้อนค่า 2 2" xfId="7676" xr:uid="{95741BC7-6D23-4D53-9C62-E3DBC1823999}"/>
    <cellStyle name="ป้อนค่า 3" xfId="7114" xr:uid="{00000000-0005-0000-0000-0000701B0000}"/>
    <cellStyle name="ป้อนค่า 3 2" xfId="7677" xr:uid="{EA73C8B5-7268-4A87-A090-AC9A0ECC6436}"/>
    <cellStyle name="ป้อนค่า 4" xfId="7115" xr:uid="{00000000-0005-0000-0000-0000711B0000}"/>
    <cellStyle name="ป้อนค่า 4 2" xfId="7678" xr:uid="{3260117C-9B0A-492C-8883-BAFE9253FC7A}"/>
    <cellStyle name="ป้อนค่า 5" xfId="7116" xr:uid="{00000000-0005-0000-0000-0000721B0000}"/>
    <cellStyle name="ป้อนค่า 5 2" xfId="7679" xr:uid="{1D1D4127-07CB-4998-A22F-4D80AEC34084}"/>
    <cellStyle name="ป้อนค่า 6" xfId="5076" xr:uid="{00000000-0005-0000-0000-0000731B0000}"/>
    <cellStyle name="ป้อนค่า 6 2" xfId="10811" xr:uid="{FFF70AF7-D4A0-46C0-A77A-B0EC49A4BBB9}"/>
    <cellStyle name="ป้อนค่า 7" xfId="7675" xr:uid="{E059BCC9-3FE2-4A5E-9C4F-7F412EB040B1}"/>
    <cellStyle name="ปานกลาง" xfId="3265" xr:uid="{00000000-0005-0000-0000-0000741B0000}"/>
    <cellStyle name="ปานกลาง 2" xfId="7117" xr:uid="{00000000-0005-0000-0000-0000751B0000}"/>
    <cellStyle name="ปานกลาง 2 2" xfId="7681" xr:uid="{F75E268F-B0EA-415A-864A-73FC1607B930}"/>
    <cellStyle name="ปานกลาง 3" xfId="7118" xr:uid="{00000000-0005-0000-0000-0000761B0000}"/>
    <cellStyle name="ปานกลาง 3 2" xfId="7682" xr:uid="{E082CE6A-0855-4307-9A12-D658DFE94889}"/>
    <cellStyle name="ปานกลาง 4" xfId="7119" xr:uid="{00000000-0005-0000-0000-0000771B0000}"/>
    <cellStyle name="ปานกลาง 4 2" xfId="7683" xr:uid="{DD16EF6D-97DC-4B9E-8247-04C96B06B063}"/>
    <cellStyle name="ปานกลาง 5" xfId="7120" xr:uid="{00000000-0005-0000-0000-0000781B0000}"/>
    <cellStyle name="ปานกลาง 5 2" xfId="7684" xr:uid="{3BA08162-9128-47AC-84AF-D73E5F538ACC}"/>
    <cellStyle name="ปานกลาง 6" xfId="7121" xr:uid="{00000000-0005-0000-0000-0000791B0000}"/>
    <cellStyle name="ปานกลาง 6 2" xfId="10812" xr:uid="{09F61842-E0D8-4D5F-8041-2FFADF4974EE}"/>
    <cellStyle name="ปานกลาง 7" xfId="7680" xr:uid="{7BCCAB17-3943-40BE-890B-D80FA7B32F76}"/>
    <cellStyle name="ผลรวม" xfId="3414" xr:uid="{00000000-0005-0000-0000-00007A1B0000}"/>
    <cellStyle name="ผลรวม 2" xfId="3451" xr:uid="{00000000-0005-0000-0000-00007B1B0000}"/>
    <cellStyle name="ผลรวม 3" xfId="3454" xr:uid="{00000000-0005-0000-0000-00007C1B0000}"/>
    <cellStyle name="ผลรวม 4" xfId="7122" xr:uid="{00000000-0005-0000-0000-00007D1B0000}"/>
    <cellStyle name="ผลรวม 5" xfId="7123" xr:uid="{00000000-0005-0000-0000-00007E1B0000}"/>
    <cellStyle name="ผลรวม 6" xfId="7124" xr:uid="{00000000-0005-0000-0000-00007F1B0000}"/>
    <cellStyle name="ฤธถ [0]_95" xfId="3687" xr:uid="{00000000-0005-0000-0000-0000801B0000}"/>
    <cellStyle name="ฤธถ_95" xfId="4505" xr:uid="{00000000-0005-0000-0000-0000811B0000}"/>
    <cellStyle name="ล๋ศญ [0]_95" xfId="7125" xr:uid="{00000000-0005-0000-0000-0000821B0000}"/>
    <cellStyle name="ล๋ศญ_95" xfId="7126" xr:uid="{00000000-0005-0000-0000-0000831B0000}"/>
    <cellStyle name="ลักษณะ 1" xfId="7127" xr:uid="{00000000-0005-0000-0000-0000841B0000}"/>
    <cellStyle name="ลักษณะ 1 10" xfId="548" xr:uid="{00000000-0005-0000-0000-0000851B0000}"/>
    <cellStyle name="ลักษณะ 1 10 2" xfId="10844" xr:uid="{E50D5F5D-5F47-4790-ADBB-CCB6381C1150}"/>
    <cellStyle name="ลักษณะ 1 11" xfId="812" xr:uid="{00000000-0005-0000-0000-0000861B0000}"/>
    <cellStyle name="ลักษณะ 1 11 2" xfId="10845" xr:uid="{324C39C4-F2B4-4694-8B78-373CEA30CD9D}"/>
    <cellStyle name="ลักษณะ 1 12" xfId="2766" xr:uid="{00000000-0005-0000-0000-0000871B0000}"/>
    <cellStyle name="ลักษณะ 1 12 2" xfId="10846" xr:uid="{D2AA1747-2DBE-4389-9A70-03752A36DB9F}"/>
    <cellStyle name="ลักษณะ 1 13" xfId="2673" xr:uid="{00000000-0005-0000-0000-0000881B0000}"/>
    <cellStyle name="ลักษณะ 1 13 2" xfId="10847" xr:uid="{FBEE5ADC-1F26-44B6-81F3-51CB6FD11564}"/>
    <cellStyle name="ลักษณะ 1 14" xfId="2681" xr:uid="{00000000-0005-0000-0000-0000891B0000}"/>
    <cellStyle name="ลักษณะ 1 14 2" xfId="10848" xr:uid="{66D02966-108A-4FCE-BAC1-39AE48B35787}"/>
    <cellStyle name="ลักษณะ 1 15" xfId="2689" xr:uid="{00000000-0005-0000-0000-00008A1B0000}"/>
    <cellStyle name="ลักษณะ 1 15 2" xfId="10849" xr:uid="{58020000-81F8-4B3A-9F6D-273B0ED3C6B2}"/>
    <cellStyle name="ลักษณะ 1 16" xfId="3698" xr:uid="{00000000-0005-0000-0000-00008B1B0000}"/>
    <cellStyle name="ลักษณะ 1 16 2" xfId="10850" xr:uid="{F19CB597-80AB-4946-A4A5-2A83B3D0C69C}"/>
    <cellStyle name="ลักษณะ 1 2" xfId="7128" xr:uid="{00000000-0005-0000-0000-00008C1B0000}"/>
    <cellStyle name="ลักษณะ 1 2 2" xfId="10851" xr:uid="{3CB0CC2D-43BF-4DCA-BD0D-9B2448086214}"/>
    <cellStyle name="ลักษณะ 1 3" xfId="7129" xr:uid="{00000000-0005-0000-0000-00008D1B0000}"/>
    <cellStyle name="ลักษณะ 1 3 2" xfId="10852" xr:uid="{FA375886-C030-4E70-B14C-AE1EE9762E48}"/>
    <cellStyle name="ลักษณะ 1 4" xfId="7130" xr:uid="{00000000-0005-0000-0000-00008E1B0000}"/>
    <cellStyle name="ลักษณะ 1 4 2" xfId="10853" xr:uid="{392C4806-EEE8-4B65-8D0E-5FD9DEAFCA03}"/>
    <cellStyle name="ลักษณะ 1 5" xfId="1443" xr:uid="{00000000-0005-0000-0000-00008F1B0000}"/>
    <cellStyle name="ลักษณะ 1 5 2" xfId="10854" xr:uid="{9818981D-276F-4E61-9272-47CA10792237}"/>
    <cellStyle name="ลักษณะ 1 6" xfId="7131" xr:uid="{00000000-0005-0000-0000-0000901B0000}"/>
    <cellStyle name="ลักษณะ 1 6 2" xfId="10855" xr:uid="{BD0B9505-11EA-42CC-96E1-9E106277298C}"/>
    <cellStyle name="ลักษณะ 1 7" xfId="7132" xr:uid="{00000000-0005-0000-0000-0000911B0000}"/>
    <cellStyle name="ลักษณะ 1 7 2" xfId="10856" xr:uid="{7E3F3131-1339-4DB5-ACC2-372F26C55846}"/>
    <cellStyle name="ลักษณะ 1 8" xfId="6738" xr:uid="{00000000-0005-0000-0000-0000921B0000}"/>
    <cellStyle name="ลักษณะ 1 8 2" xfId="10857" xr:uid="{3A920548-F2CB-4D67-AFB0-1427F1A69C05}"/>
    <cellStyle name="ลักษณะ 1 9" xfId="2607" xr:uid="{00000000-0005-0000-0000-0000931B0000}"/>
    <cellStyle name="ลักษณะ 1 9 2" xfId="10858" xr:uid="{63F06860-D94E-42B6-A371-ECD600E35BE8}"/>
    <cellStyle name="วฅมุ_4ฟ๙ฝวภ๛" xfId="3061" xr:uid="{00000000-0005-0000-0000-0000941B0000}"/>
    <cellStyle name="ส่วนที่ถูกเน้น1" xfId="4496" xr:uid="{00000000-0005-0000-0000-0000951B0000}"/>
    <cellStyle name="ส่วนที่ถูกเน้น1 2" xfId="2780" xr:uid="{00000000-0005-0000-0000-0000961B0000}"/>
    <cellStyle name="ส่วนที่ถูกเน้น1 2 2" xfId="7692" xr:uid="{00DAB676-08E0-476F-A2F5-2F6BD286AF2B}"/>
    <cellStyle name="ส่วนที่ถูกเน้น1 3" xfId="6823" xr:uid="{00000000-0005-0000-0000-0000971B0000}"/>
    <cellStyle name="ส่วนที่ถูกเน้น1 3 2" xfId="7693" xr:uid="{7F27D13B-21D3-4C8D-9396-068CE981D043}"/>
    <cellStyle name="ส่วนที่ถูกเน้น1 4" xfId="6825" xr:uid="{00000000-0005-0000-0000-0000981B0000}"/>
    <cellStyle name="ส่วนที่ถูกเน้น1 4 2" xfId="7694" xr:uid="{158DA5CC-1FC9-421F-844D-519FE8E6FD91}"/>
    <cellStyle name="ส่วนที่ถูกเน้น1 5" xfId="7133" xr:uid="{00000000-0005-0000-0000-0000991B0000}"/>
    <cellStyle name="ส่วนที่ถูกเน้น1 5 2" xfId="7695" xr:uid="{46B12DF8-6014-40A2-9256-F600EB1325AD}"/>
    <cellStyle name="ส่วนที่ถูกเน้น1 6" xfId="7134" xr:uid="{00000000-0005-0000-0000-00009A1B0000}"/>
    <cellStyle name="ส่วนที่ถูกเน้น1 6 2" xfId="10859" xr:uid="{94F13AF8-2D99-4496-A85E-DE9AE3C7B424}"/>
    <cellStyle name="ส่วนที่ถูกเน้น1 7" xfId="7691" xr:uid="{810A933D-0B4B-4203-9305-0DEA63098886}"/>
    <cellStyle name="ส่วนที่ถูกเน้น2" xfId="4501" xr:uid="{00000000-0005-0000-0000-00009B1B0000}"/>
    <cellStyle name="ส่วนที่ถูกเน้น2 2" xfId="2785" xr:uid="{00000000-0005-0000-0000-00009C1B0000}"/>
    <cellStyle name="ส่วนที่ถูกเน้น2 2 2" xfId="7697" xr:uid="{79BEEA8B-ECEB-4575-9341-DBBCF0F8250E}"/>
    <cellStyle name="ส่วนที่ถูกเน้น2 3" xfId="5370" xr:uid="{00000000-0005-0000-0000-00009D1B0000}"/>
    <cellStyle name="ส่วนที่ถูกเน้น2 3 2" xfId="7698" xr:uid="{E4E69A2B-BF17-4BD1-BA14-44A054D328D9}"/>
    <cellStyle name="ส่วนที่ถูกเน้น2 4" xfId="7135" xr:uid="{00000000-0005-0000-0000-00009E1B0000}"/>
    <cellStyle name="ส่วนที่ถูกเน้น2 4 2" xfId="7699" xr:uid="{58173E88-A82D-432A-A324-2A66823FEEC2}"/>
    <cellStyle name="ส่วนที่ถูกเน้น2 5" xfId="6740" xr:uid="{00000000-0005-0000-0000-00009F1B0000}"/>
    <cellStyle name="ส่วนที่ถูกเน้น2 5 2" xfId="7700" xr:uid="{D5C8D7A3-0D85-4E38-B909-894971F5608D}"/>
    <cellStyle name="ส่วนที่ถูกเน้น2 6" xfId="7136" xr:uid="{00000000-0005-0000-0000-0000A01B0000}"/>
    <cellStyle name="ส่วนที่ถูกเน้น2 6 2" xfId="10860" xr:uid="{C1D61DEC-5E13-4944-8A88-065F79E0F34B}"/>
    <cellStyle name="ส่วนที่ถูกเน้น2 7" xfId="7696" xr:uid="{6E6EBFC6-B7D0-4C88-80CC-29DC36600ED0}"/>
    <cellStyle name="ส่วนที่ถูกเน้น3" xfId="5846" xr:uid="{00000000-0005-0000-0000-0000A11B0000}"/>
    <cellStyle name="ส่วนที่ถูกเน้น3 2" xfId="1446" xr:uid="{00000000-0005-0000-0000-0000A21B0000}"/>
    <cellStyle name="ส่วนที่ถูกเน้น3 2 2" xfId="7702" xr:uid="{4DB24428-F89D-41A1-8DDD-BFE48FA8ADCA}"/>
    <cellStyle name="ส่วนที่ถูกเน้น3 3" xfId="5372" xr:uid="{00000000-0005-0000-0000-0000A31B0000}"/>
    <cellStyle name="ส่วนที่ถูกเน้น3 3 2" xfId="7703" xr:uid="{52236566-9F96-474B-BE2D-FBAB6620C73C}"/>
    <cellStyle name="ส่วนที่ถูกเน้น3 4" xfId="7137" xr:uid="{00000000-0005-0000-0000-0000A41B0000}"/>
    <cellStyle name="ส่วนที่ถูกเน้น3 4 2" xfId="7704" xr:uid="{EAFE6076-8605-40DC-814B-85EB65DED60D}"/>
    <cellStyle name="ส่วนที่ถูกเน้น3 5" xfId="7138" xr:uid="{00000000-0005-0000-0000-0000A51B0000}"/>
    <cellStyle name="ส่วนที่ถูกเน้น3 5 2" xfId="7705" xr:uid="{F506A3E2-7C96-4D67-BF49-C80C86B3972A}"/>
    <cellStyle name="ส่วนที่ถูกเน้น3 6" xfId="7139" xr:uid="{00000000-0005-0000-0000-0000A61B0000}"/>
    <cellStyle name="ส่วนที่ถูกเน้น3 6 2" xfId="10861" xr:uid="{B4C4EABA-58E7-435A-A4A2-018CC52A80EF}"/>
    <cellStyle name="ส่วนที่ถูกเน้น3 7" xfId="7701" xr:uid="{CA8A06F4-7760-4409-AC32-B1964BA55444}"/>
    <cellStyle name="ส่วนที่ถูกเน้น4" xfId="6563" xr:uid="{00000000-0005-0000-0000-0000A71B0000}"/>
    <cellStyle name="ส่วนที่ถูกเน้น4 2" xfId="1987" xr:uid="{00000000-0005-0000-0000-0000A81B0000}"/>
    <cellStyle name="ส่วนที่ถูกเน้น4 2 2" xfId="7707" xr:uid="{8C7AA04E-AB6B-4468-BE04-1E892D0CAE44}"/>
    <cellStyle name="ส่วนที่ถูกเน้น4 3" xfId="5374" xr:uid="{00000000-0005-0000-0000-0000A91B0000}"/>
    <cellStyle name="ส่วนที่ถูกเน้น4 3 2" xfId="7708" xr:uid="{9B35F2BF-7FB2-4699-860E-73B1BA9C10B9}"/>
    <cellStyle name="ส่วนที่ถูกเน้น4 4" xfId="6565" xr:uid="{00000000-0005-0000-0000-0000AA1B0000}"/>
    <cellStyle name="ส่วนที่ถูกเน้น4 4 2" xfId="7709" xr:uid="{E12CBFE2-2F17-4193-8968-EED5C6C388B0}"/>
    <cellStyle name="ส่วนที่ถูกเน้น4 5" xfId="7140" xr:uid="{00000000-0005-0000-0000-0000AB1B0000}"/>
    <cellStyle name="ส่วนที่ถูกเน้น4 5 2" xfId="7710" xr:uid="{F7137126-5F29-471A-8060-C9C7158A9265}"/>
    <cellStyle name="ส่วนที่ถูกเน้น4 6" xfId="7141" xr:uid="{00000000-0005-0000-0000-0000AC1B0000}"/>
    <cellStyle name="ส่วนที่ถูกเน้น4 6 2" xfId="10862" xr:uid="{B67DC917-422F-4595-9BDA-F92454A676FC}"/>
    <cellStyle name="ส่วนที่ถูกเน้น4 7" xfId="7706" xr:uid="{FD23AD35-DB67-4623-A0C6-D185B754787A}"/>
    <cellStyle name="ส่วนที่ถูกเน้น5" xfId="6569" xr:uid="{00000000-0005-0000-0000-0000AD1B0000}"/>
    <cellStyle name="ส่วนที่ถูกเน้น5 2" xfId="2787" xr:uid="{00000000-0005-0000-0000-0000AE1B0000}"/>
    <cellStyle name="ส่วนที่ถูกเน้น5 2 2" xfId="7712" xr:uid="{59B3C074-CF74-422E-A607-700DA001611F}"/>
    <cellStyle name="ส่วนที่ถูกเน้น5 3" xfId="5377" xr:uid="{00000000-0005-0000-0000-0000AF1B0000}"/>
    <cellStyle name="ส่วนที่ถูกเน้น5 3 2" xfId="7713" xr:uid="{5EB8E5E2-F8C5-43F9-B4B3-C5DB9F6CDBF2}"/>
    <cellStyle name="ส่วนที่ถูกเน้น5 4" xfId="6571" xr:uid="{00000000-0005-0000-0000-0000B01B0000}"/>
    <cellStyle name="ส่วนที่ถูกเน้น5 4 2" xfId="7714" xr:uid="{47EFE6AB-58BD-4133-81EA-60D9D47B8272}"/>
    <cellStyle name="ส่วนที่ถูกเน้น5 5" xfId="7142" xr:uid="{00000000-0005-0000-0000-0000B11B0000}"/>
    <cellStyle name="ส่วนที่ถูกเน้น5 5 2" xfId="7715" xr:uid="{FE33F2B3-1D05-4707-B410-8833B28B040F}"/>
    <cellStyle name="ส่วนที่ถูกเน้น5 6" xfId="7143" xr:uid="{00000000-0005-0000-0000-0000B21B0000}"/>
    <cellStyle name="ส่วนที่ถูกเน้น5 6 2" xfId="10863" xr:uid="{EFFF415A-8BF0-4DA4-A416-D5030E85862D}"/>
    <cellStyle name="ส่วนที่ถูกเน้น5 7" xfId="7711" xr:uid="{D06BE90C-EFE2-4587-9EA3-FAB6DCABB719}"/>
    <cellStyle name="ส่วนที่ถูกเน้น6" xfId="6573" xr:uid="{00000000-0005-0000-0000-0000B31B0000}"/>
    <cellStyle name="ส่วนที่ถูกเน้น6 2" xfId="792" xr:uid="{00000000-0005-0000-0000-0000B41B0000}"/>
    <cellStyle name="ส่วนที่ถูกเน้น6 2 2" xfId="7717" xr:uid="{4E9AC1BC-39F3-4A3D-8C0D-D04E0E176F76}"/>
    <cellStyle name="ส่วนที่ถูกเน้น6 3" xfId="5380" xr:uid="{00000000-0005-0000-0000-0000B51B0000}"/>
    <cellStyle name="ส่วนที่ถูกเน้น6 3 2" xfId="7718" xr:uid="{4C3E7888-ABB3-42F2-AF16-DA2B6B1DE52E}"/>
    <cellStyle name="ส่วนที่ถูกเน้น6 4" xfId="7144" xr:uid="{00000000-0005-0000-0000-0000B61B0000}"/>
    <cellStyle name="ส่วนที่ถูกเน้น6 4 2" xfId="7719" xr:uid="{3B202218-7DBB-402F-B538-815F36A86FED}"/>
    <cellStyle name="ส่วนที่ถูกเน้น6 5" xfId="7145" xr:uid="{00000000-0005-0000-0000-0000B71B0000}"/>
    <cellStyle name="ส่วนที่ถูกเน้น6 5 2" xfId="7720" xr:uid="{48FE168E-95EF-49B2-AFC9-44DD6F322CF1}"/>
    <cellStyle name="ส่วนที่ถูกเน้น6 6" xfId="7146" xr:uid="{00000000-0005-0000-0000-0000B81B0000}"/>
    <cellStyle name="ส่วนที่ถูกเน้น6 6 2" xfId="10864" xr:uid="{CFEF4216-7CD4-4C42-8152-5DC92A003BC7}"/>
    <cellStyle name="ส่วนที่ถูกเน้น6 7" xfId="7716" xr:uid="{939B4BF4-374B-49E0-A9B2-526389522C3F}"/>
    <cellStyle name="หมายเหตุ" xfId="7147" xr:uid="{00000000-0005-0000-0000-0000B91B0000}"/>
    <cellStyle name="หมายเหตุ 2" xfId="5172" xr:uid="{00000000-0005-0000-0000-0000BA1B0000}"/>
    <cellStyle name="หมายเหตุ 2 2" xfId="10866" xr:uid="{70D4ADAD-5659-4770-89A4-1E86111CD08E}"/>
    <cellStyle name="หมายเหตุ 3" xfId="7148" xr:uid="{00000000-0005-0000-0000-0000BB1B0000}"/>
    <cellStyle name="หมายเหตุ 3 2" xfId="10867" xr:uid="{0EBBF152-0FD1-4FCB-94E6-BA5DFA356ADB}"/>
    <cellStyle name="หมายเหตุ 4" xfId="7726" xr:uid="{2F6AC610-82F8-4DF7-A814-C921CC23315D}"/>
    <cellStyle name="หัวเรื่อง 1" xfId="6789" xr:uid="{00000000-0005-0000-0000-0000BC1B0000}"/>
    <cellStyle name="หัวเรื่อง 1 2" xfId="7149" xr:uid="{00000000-0005-0000-0000-0000BD1B0000}"/>
    <cellStyle name="หัวเรื่อง 2" xfId="6791" xr:uid="{00000000-0005-0000-0000-0000BE1B0000}"/>
    <cellStyle name="หัวเรื่อง 2 2" xfId="3410" xr:uid="{00000000-0005-0000-0000-0000BF1B0000}"/>
    <cellStyle name="หัวเรื่อง 3" xfId="6793" xr:uid="{00000000-0005-0000-0000-0000C01B0000}"/>
    <cellStyle name="หัวเรื่อง 3 2" xfId="6806" xr:uid="{00000000-0005-0000-0000-0000C11B0000}"/>
    <cellStyle name="หัวเรื่อง 3 3" xfId="4676" xr:uid="{00000000-0005-0000-0000-0000C21B0000}"/>
    <cellStyle name="หัวเรื่อง 3 4" xfId="4678" xr:uid="{00000000-0005-0000-0000-0000C31B0000}"/>
    <cellStyle name="หัวเรื่อง 3 5" xfId="5680" xr:uid="{00000000-0005-0000-0000-0000C41B0000}"/>
    <cellStyle name="หัวเรื่อง 3 6" xfId="2543" xr:uid="{00000000-0005-0000-0000-0000C51B0000}"/>
    <cellStyle name="หัวเรื่อง 4" xfId="6795" xr:uid="{00000000-0005-0000-0000-0000C61B0000}"/>
    <cellStyle name="หัวเรื่อง 4 2" xfId="7150" xr:uid="{00000000-0005-0000-0000-0000C71B0000}"/>
    <cellStyle name="หัวเรื่อง 4 3" xfId="4681" xr:uid="{00000000-0005-0000-0000-0000C81B0000}"/>
    <cellStyle name="หัวเรื่อง 4 4" xfId="4683" xr:uid="{00000000-0005-0000-0000-0000C91B0000}"/>
    <cellStyle name="หัวเรื่อง 4 5" xfId="7151" xr:uid="{00000000-0005-0000-0000-0000CA1B0000}"/>
    <cellStyle name="หัวเรื่อง 4 6" xfId="3440" xr:uid="{00000000-0005-0000-0000-0000CB1B0000}"/>
    <cellStyle name="ơ᪒＀＀＀＀＀＀＀＀＀＀＀＀＀＀＀＀＀＀＀＀＀＀＀＀＀＀＀＀ma_QTR94_95_1ฟ๙ศธบ๑ณปฟช (2)" xfId="3197" xr:uid="{00000000-0005-0000-0000-0000CC1B0000}"/>
    <cellStyle name="…_x000e__x000a_ธ๎_x000c_U_x0001_ฅ_x0005_ด_x000a__x0007__x0001__x0001_" xfId="7152" xr:uid="{00000000-0005-0000-0000-0000CD1B0000}"/>
    <cellStyle name="…_x000e__x000a_ธ๎_x000c_U_x0001_ฅ_x0005_ด_x000a__x0007__x0001__x0001_ 10" xfId="7153" xr:uid="{00000000-0005-0000-0000-0000CE1B0000}"/>
    <cellStyle name="…_x000e__x000a_ธ๎_x000c_U_x0001_ฅ_x0005_ด_x000a__x0007__x0001__x0001_ 10 2" xfId="10868" xr:uid="{169EC6AF-4936-4139-A73F-AB7877F82E6E}"/>
    <cellStyle name="…_x000e__x000a_ธ๎_x000c_U_x0001_ฅ_x0005_ด_x000a__x0007__x0001__x0001_ 11" xfId="3100" xr:uid="{00000000-0005-0000-0000-0000CF1B0000}"/>
    <cellStyle name="…_x000e__x000a_ธ๎_x000c_U_x0001_ฅ_x0005_ด_x000a__x0007__x0001__x0001_ 11 2" xfId="10869" xr:uid="{D38061B0-95CB-4E6A-B0A1-B5696F294A5E}"/>
    <cellStyle name="…_x000e__x000a_ธ๎_x000c_U_x0001_ฅ_x0005_ด_x000a__x0007__x0001__x0001_ 12" xfId="3105" xr:uid="{00000000-0005-0000-0000-0000D01B0000}"/>
    <cellStyle name="…_x000e__x000a_ธ๎_x000c_U_x0001_ฅ_x0005_ด_x000a__x0007__x0001__x0001_ 12 2" xfId="10870" xr:uid="{A984C648-6F1C-4CA1-99EB-341B39AF5082}"/>
    <cellStyle name="…_x000e__x000a_ธ๎_x000c_U_x0001_ฅ_x0005_ด_x000a__x0007__x0001__x0001_ 13" xfId="1070" xr:uid="{00000000-0005-0000-0000-0000D11B0000}"/>
    <cellStyle name="…_x000e__x000a_ธ๎_x000c_U_x0001_ฅ_x0005_ด_x000a__x0007__x0001__x0001_ 13 2" xfId="10871" xr:uid="{EDFEA456-7CAE-4ADE-9C64-18CE6657F1B5}"/>
    <cellStyle name="…_x000e__x000a_ธ๎_x000c_U_x0001_ฅ_x0005_ด_x000a__x0007__x0001__x0001_ 14" xfId="1080" xr:uid="{00000000-0005-0000-0000-0000D21B0000}"/>
    <cellStyle name="…_x000e__x000a_ธ๎_x000c_U_x0001_ฅ_x0005_ด_x000a__x0007__x0001__x0001_ 14 2" xfId="10872" xr:uid="{DF9105DE-83F3-46DB-84B6-381529AC1BED}"/>
    <cellStyle name="…_x000e__x000a_ธ๎_x000c_U_x0001_ฅ_x0005_ด_x000a__x0007__x0001__x0001_ 15" xfId="364" xr:uid="{00000000-0005-0000-0000-0000D31B0000}"/>
    <cellStyle name="…_x000e__x000a_ธ๎_x000c_U_x0001_ฅ_x0005_ด_x000a__x0007__x0001__x0001_ 15 2" xfId="10873" xr:uid="{C057AE10-BEE5-49C7-A878-DC884DC1FAAE}"/>
    <cellStyle name="…_x000e__x000a_ธ๎_x000c_U_x0001_ฅ_x0005_ด_x000a__x0007__x0001__x0001_ 16" xfId="1091" xr:uid="{00000000-0005-0000-0000-0000D41B0000}"/>
    <cellStyle name="…_x000e__x000a_ธ๎_x000c_U_x0001_ฅ_x0005_ด_x000a__x0007__x0001__x0001_ 16 2" xfId="10874" xr:uid="{99AA4F87-721B-4503-B96D-EDF4208797F2}"/>
    <cellStyle name="…_x000e__x000a_ธ๎_x000c_U_x0001_ฅ_x0005_ด_x000a__x0007__x0001__x0001_ 2" xfId="7154" xr:uid="{00000000-0005-0000-0000-0000D51B0000}"/>
    <cellStyle name="…_x000e__x000a_ธ๎_x000c_U_x0001_ฅ_x0005_ด_x000a__x0007__x0001__x0001_ 2 2" xfId="10875" xr:uid="{806B2DEE-C349-4BEE-B6F2-2283177E94D6}"/>
    <cellStyle name="…_x000e__x000a_ธ๎_x000c_U_x0001_ฅ_x0005_ด_x000a__x0007__x0001__x0001_ 3" xfId="7155" xr:uid="{00000000-0005-0000-0000-0000D61B0000}"/>
    <cellStyle name="…_x000e__x000a_ธ๎_x000c_U_x0001_ฅ_x0005_ด_x000a__x0007__x0001__x0001_ 3 2" xfId="10876" xr:uid="{273FCF06-BCFE-4264-8EE1-785F1623E7D1}"/>
    <cellStyle name="…_x000e__x000a_ธ๎_x000c_U_x0001_ฅ_x0005_ด_x000a__x0007__x0001__x0001_ 4" xfId="3867" xr:uid="{00000000-0005-0000-0000-0000D71B0000}"/>
    <cellStyle name="…_x000e__x000a_ธ๎_x000c_U_x0001_ฅ_x0005_ด_x000a__x0007__x0001__x0001_ 4 2" xfId="10877" xr:uid="{F88CBD72-8315-4DE7-922F-6F3CB4EABEF0}"/>
    <cellStyle name="…_x000e__x000a_ธ๎_x000c_U_x0001_ฅ_x0005_ด_x000a__x0007__x0001__x0001_ 5" xfId="7156" xr:uid="{00000000-0005-0000-0000-0000D81B0000}"/>
    <cellStyle name="…_x000e__x000a_ธ๎_x000c_U_x0001_ฅ_x0005_ด_x000a__x0007__x0001__x0001_ 5 2" xfId="10878" xr:uid="{40423D6A-5DAB-42E0-8431-52AE6D1A8C20}"/>
    <cellStyle name="…_x000e__x000a_ธ๎_x000c_U_x0001_ฅ_x0005_ด_x000a__x0007__x0001__x0001_ 6" xfId="7157" xr:uid="{00000000-0005-0000-0000-0000D91B0000}"/>
    <cellStyle name="…_x000e__x000a_ธ๎_x000c_U_x0001_ฅ_x0005_ด_x000a__x0007__x0001__x0001_ 6 2" xfId="10879" xr:uid="{17DACEAB-52C9-4B51-A3C0-D7A1C6BDE66E}"/>
    <cellStyle name="…_x000e__x000a_ธ๎_x000c_U_x0001_ฅ_x0005_ด_x000a__x0007__x0001__x0001_ 7" xfId="6135" xr:uid="{00000000-0005-0000-0000-0000DA1B0000}"/>
    <cellStyle name="…_x000e__x000a_ธ๎_x000c_U_x0001_ฅ_x0005_ด_x000a__x0007__x0001__x0001_ 7 2" xfId="10880" xr:uid="{A2A615B5-E63B-42C3-BD3C-A35E65375992}"/>
    <cellStyle name="…_x000e__x000a_ธ๎_x000c_U_x0001_ฅ_x0005_ด_x000a__x0007__x0001__x0001_ 8" xfId="7158" xr:uid="{00000000-0005-0000-0000-0000DB1B0000}"/>
    <cellStyle name="…_x000e__x000a_ธ๎_x000c_U_x0001_ฅ_x0005_ด_x000a__x0007__x0001__x0001_ 8 2" xfId="10881" xr:uid="{96F39658-4D4D-4C20-8CF2-AC1907B08FC4}"/>
    <cellStyle name="…_x000e__x000a_ธ๎_x000c_U_x0001_ฅ_x0005_ด_x000a__x0007__x0001__x0001_ 9" xfId="7159" xr:uid="{00000000-0005-0000-0000-0000DC1B0000}"/>
    <cellStyle name="…_x000e__x000a_ธ๎_x000c_U_x0001_ฅ_x0005_ด_x000a__x0007__x0001__x0001_ 9 2" xfId="10882" xr:uid="{A5BC2B65-AA87-463F-B12C-A6679BA84DBE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" xfId="6214" xr:uid="{00000000-0005-0000-0000-0000DD1B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7727" xr:uid="{BB6999A2-BA41-495B-BFE1-B8F3BC650638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7728" xr:uid="{8B7E78B6-FD68-4912-B0D4-EF5086A3E25B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 2" xfId="10883" xr:uid="{28505273-F739-458B-BEA6-EB97A2D5D3DA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2" xfId="10884" xr:uid="{D6093631-6D60-4D9C-AA27-3758A1C1D804}"/>
    <cellStyle name="_x001d_๐7_x000c_๎_x0017__x000d_เU_x0001_า_x0006_|!_x0007__x0001__x0001_" xfId="1259" xr:uid="{00000000-0005-0000-0000-0000DE1B0000}"/>
    <cellStyle name="_x001d_๐7_x000c_๎_x0017__x000d_เU_x0001_า_x0006_|!_x0007__x0001__x0001_ 10" xfId="7160" xr:uid="{00000000-0005-0000-0000-0000DF1B0000}"/>
    <cellStyle name="_x001d_๐7_x000c_๎_x0017__x000d_เU_x0001_า_x0006_|!_x0007__x0001__x0001_ 10 2" xfId="10885" xr:uid="{35BC9371-4BDD-45FC-8B89-40660456678E}"/>
    <cellStyle name="_x001d_๐7_x000c_๎_x0017__x000d_เU_x0001_า_x0006_|!_x0007__x0001__x0001_ 11" xfId="7161" xr:uid="{00000000-0005-0000-0000-0000E01B0000}"/>
    <cellStyle name="_x001d_๐7_x000c_๎_x0017__x000d_เU_x0001_า_x0006_|!_x0007__x0001__x0001_ 11 2" xfId="10886" xr:uid="{DD1BF2AD-9EA7-4075-9957-93E534FFBCB1}"/>
    <cellStyle name="_x001d_๐7_x000c_๎_x0017__x000d_เU_x0001_า_x0006_|!_x0007__x0001__x0001_ 12" xfId="7162" xr:uid="{00000000-0005-0000-0000-0000E11B0000}"/>
    <cellStyle name="_x001d_๐7_x000c_๎_x0017__x000d_เU_x0001_า_x0006_|!_x0007__x0001__x0001_ 12 2" xfId="10887" xr:uid="{7BAB08C6-265C-4877-9504-045CAFCE0210}"/>
    <cellStyle name="_x001d_๐7_x000c_๎_x0017__x000d_เU_x0001_า_x0006_|!_x0007__x0001__x0001_ 13" xfId="7163" xr:uid="{00000000-0005-0000-0000-0000E21B0000}"/>
    <cellStyle name="_x001d_๐7_x000c_๎_x0017__x000d_เU_x0001_า_x0006_|!_x0007__x0001__x0001_ 13 2" xfId="10888" xr:uid="{DCECB090-8244-4950-9B37-2D57F7608D26}"/>
    <cellStyle name="_x001d_๐7_x000c_๎_x0017__x000d_เU_x0001_า_x0006_|!_x0007__x0001__x0001_ 14" xfId="7164" xr:uid="{00000000-0005-0000-0000-0000E31B0000}"/>
    <cellStyle name="_x001d_๐7_x000c_๎_x0017__x000d_เU_x0001_า_x0006_|!_x0007__x0001__x0001_ 14 2" xfId="10889" xr:uid="{8EBC4CE3-CC4D-4E46-9E9A-103ECDF68BE7}"/>
    <cellStyle name="_x001d_๐7_x000c_๎_x0017__x000d_เU_x0001_า_x0006_|!_x0007__x0001__x0001_ 15" xfId="7165" xr:uid="{00000000-0005-0000-0000-0000E41B0000}"/>
    <cellStyle name="_x001d_๐7_x000c_๎_x0017__x000d_เU_x0001_า_x0006_|!_x0007__x0001__x0001_ 15 2" xfId="10890" xr:uid="{8F6602C1-2DA7-44A5-A8F0-CFF4EC4E8761}"/>
    <cellStyle name="_x001d_๐7_x000c_๎_x0017__x000d_เU_x0001_า_x0006_|!_x0007__x0001__x0001_ 16" xfId="7166" xr:uid="{00000000-0005-0000-0000-0000E51B0000}"/>
    <cellStyle name="_x001d_๐7_x000c_๎_x0017__x000d_เU_x0001_า_x0006_|!_x0007__x0001__x0001_ 16 2" xfId="10891" xr:uid="{920B7A17-924E-4623-B292-933FA7CA8E61}"/>
    <cellStyle name="_x001d_๐7_x000c_๎_x0017__x000d_เU_x0001_า_x0006_|!_x0007__x0001__x0001_ 2" xfId="5323" xr:uid="{00000000-0005-0000-0000-0000E61B0000}"/>
    <cellStyle name="_x001d_๐7_x000c_๎_x0017__x000d_เU_x0001_า_x0006_|!_x0007__x0001__x0001_ 2 2" xfId="10892" xr:uid="{02FC230C-F3A8-446D-B678-5B73368246BA}"/>
    <cellStyle name="_x001d_๐7_x000c_๎_x0017__x000d_เU_x0001_า_x0006_|!_x0007__x0001__x0001_ 3" xfId="5325" xr:uid="{00000000-0005-0000-0000-0000E71B0000}"/>
    <cellStyle name="_x001d_๐7_x000c_๎_x0017__x000d_เU_x0001_า_x0006_|!_x0007__x0001__x0001_ 3 2" xfId="10893" xr:uid="{1B5E1557-CA41-4BFC-81BA-6F62D81E1A90}"/>
    <cellStyle name="_x001d_๐7_x000c_๎_x0017__x000d_เU_x0001_า_x0006_|!_x0007__x0001__x0001_ 4" xfId="5327" xr:uid="{00000000-0005-0000-0000-0000E81B0000}"/>
    <cellStyle name="_x001d_๐7_x000c_๎_x0017__x000d_เU_x0001_า_x0006_|!_x0007__x0001__x0001_ 4 2" xfId="10894" xr:uid="{1D32A036-103A-4A87-998D-B09DEB7819A3}"/>
    <cellStyle name="_x001d_๐7_x000c_๎_x0017__x000d_เU_x0001_า_x0006_|!_x0007__x0001__x0001_ 5" xfId="5330" xr:uid="{00000000-0005-0000-0000-0000E91B0000}"/>
    <cellStyle name="_x001d_๐7_x000c_๎_x0017__x000d_เU_x0001_า_x0006_|!_x0007__x0001__x0001_ 5 2" xfId="10895" xr:uid="{981E1797-C88B-46AB-9150-A7595AF69B2B}"/>
    <cellStyle name="_x001d_๐7_x000c_๎_x0017__x000d_เU_x0001_า_x0006_|!_x0007__x0001__x0001_ 6" xfId="5333" xr:uid="{00000000-0005-0000-0000-0000EA1B0000}"/>
    <cellStyle name="_x001d_๐7_x000c_๎_x0017__x000d_เU_x0001_า_x0006_|!_x0007__x0001__x0001_ 6 2" xfId="10896" xr:uid="{07191691-56F5-49A4-96C2-CF4A812CA235}"/>
    <cellStyle name="_x001d_๐7_x000c_๎_x0017__x000d_เU_x0001_า_x0006_|!_x0007__x0001__x0001_ 7" xfId="5337" xr:uid="{00000000-0005-0000-0000-0000EB1B0000}"/>
    <cellStyle name="_x001d_๐7_x000c_๎_x0017__x000d_เU_x0001_า_x0006_|!_x0007__x0001__x0001_ 7 2" xfId="10897" xr:uid="{E9DC7485-ED16-47A4-A726-F42A6457925B}"/>
    <cellStyle name="_x001d_๐7_x000c_๎_x0017__x000d_เU_x0001_า_x0006_|!_x0007__x0001__x0001_ 8" xfId="5341" xr:uid="{00000000-0005-0000-0000-0000EC1B0000}"/>
    <cellStyle name="_x001d_๐7_x000c_๎_x0017__x000d_เU_x0001_า_x0006_|!_x0007__x0001__x0001_ 8 2" xfId="10898" xr:uid="{E08D2CF7-4D01-4D69-8215-485BF7189601}"/>
    <cellStyle name="_x001d_๐7_x000c_๎_x0017__x000d_เU_x0001_า_x0006_|!_x0007__x0001__x0001_ 9" xfId="5344" xr:uid="{00000000-0005-0000-0000-0000ED1B0000}"/>
    <cellStyle name="_x001d_๐7_x000c_๎_x0017__x000d_เU_x0001_า_x0006_|!_x0007__x0001__x0001_ 9 2" xfId="10899" xr:uid="{053D02EF-C0B4-4EFF-B0E7-4F1EE56E865B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7729" xr:uid="{A7ABEF5E-8A7F-4AC9-A886-85E4357B983B}"/>
    <cellStyle name="_x001d_๐7_x000c_๎_x0017__x000d_เU_x0001_า_x0006_!_x0007__x0001__x0001_" xfId="6485" xr:uid="{00000000-0005-0000-0000-0000EF1B0000}"/>
    <cellStyle name="_x001d_๐7_x000c_๎_x0017__x000d_เU_x0001_า_x0006_!_x0007__x0001__x0001_ 10" xfId="7167" xr:uid="{00000000-0005-0000-0000-0000F01B0000}"/>
    <cellStyle name="_x001d_๐7_x000c_๎_x0017__x000d_เU_x0001_า_x0006_!_x0007__x0001__x0001_ 10 2" xfId="10900" xr:uid="{FE78866D-ABEC-45B1-9C77-0495F9A07B1B}"/>
    <cellStyle name="_x001d_๐7_x000c_๎_x0017__x000d_เU_x0001_า_x0006_!_x0007__x0001__x0001_ 11" xfId="3413" xr:uid="{00000000-0005-0000-0000-0000F11B0000}"/>
    <cellStyle name="_x001d_๐7_x000c_๎_x0017__x000d_เU_x0001_า_x0006_!_x0007__x0001__x0001_ 11 2" xfId="10901" xr:uid="{96F567AF-163C-4596-9EB2-1235492072E3}"/>
    <cellStyle name="_x001d_๐7_x000c_๎_x0017__x000d_เU_x0001_า_x0006_!_x0007__x0001__x0001_ 12" xfId="7168" xr:uid="{00000000-0005-0000-0000-0000F21B0000}"/>
    <cellStyle name="_x001d_๐7_x000c_๎_x0017__x000d_เU_x0001_า_x0006_!_x0007__x0001__x0001_ 12 2" xfId="10902" xr:uid="{8018C3C7-3E47-4872-BA4E-B49E41D09264}"/>
    <cellStyle name="_x001d_๐7_x000c_๎_x0017__x000d_เU_x0001_า_x0006_!_x0007__x0001__x0001_ 13" xfId="7169" xr:uid="{00000000-0005-0000-0000-0000F31B0000}"/>
    <cellStyle name="_x001d_๐7_x000c_๎_x0017__x000d_เU_x0001_า_x0006_!_x0007__x0001__x0001_ 13 2" xfId="10903" xr:uid="{01532831-F450-4070-9A0F-0E2BC327E1CB}"/>
    <cellStyle name="_x001d_๐7_x000c_๎_x0017__x000d_เU_x0001_า_x0006_!_x0007__x0001__x0001_ 14" xfId="7170" xr:uid="{00000000-0005-0000-0000-0000F41B0000}"/>
    <cellStyle name="_x001d_๐7_x000c_๎_x0017__x000d_เU_x0001_า_x0006_!_x0007__x0001__x0001_ 14 2" xfId="10904" xr:uid="{B2E36BBA-274C-4D28-A18A-D863C0F4AB9A}"/>
    <cellStyle name="_x001d_๐7_x000c_๎_x0017__x000d_เU_x0001_า_x0006_!_x0007__x0001__x0001_ 15" xfId="7031" xr:uid="{00000000-0005-0000-0000-0000F51B0000}"/>
    <cellStyle name="_x001d_๐7_x000c_๎_x0017__x000d_เU_x0001_า_x0006_!_x0007__x0001__x0001_ 15 2" xfId="10905" xr:uid="{F6CD0F81-88E6-4276-B1A2-9213D806D66C}"/>
    <cellStyle name="_x001d_๐7_x000c_๎_x0017__x000d_เU_x0001_า_x0006_!_x0007__x0001__x0001_ 16" xfId="7171" xr:uid="{00000000-0005-0000-0000-0000F61B0000}"/>
    <cellStyle name="_x001d_๐7_x000c_๎_x0017__x000d_เU_x0001_า_x0006_!_x0007__x0001__x0001_ 16 2" xfId="10906" xr:uid="{387ED32E-86A6-4E8C-AEEC-A33CFBA3E098}"/>
    <cellStyle name="_x001d_๐7_x000c_๎_x0017__x000d_เU_x0001_า_x0006_!_x0007__x0001__x0001_ 2" xfId="7172" xr:uid="{00000000-0005-0000-0000-0000F71B0000}"/>
    <cellStyle name="_x001d_๐7_x000c_๎_x0017__x000d_เU_x0001_า_x0006_!_x0007__x0001__x0001_ 2 2" xfId="10907" xr:uid="{8708026C-1FF7-44B2-8966-E0C0F317C426}"/>
    <cellStyle name="_x001d_๐7_x000c_๎_x0017__x000d_เU_x0001_า_x0006_!_x0007__x0001__x0001_ 3" xfId="7173" xr:uid="{00000000-0005-0000-0000-0000F81B0000}"/>
    <cellStyle name="_x001d_๐7_x000c_๎_x0017__x000d_เU_x0001_า_x0006_!_x0007__x0001__x0001_ 3 2" xfId="10908" xr:uid="{F7C0CA9D-05EA-4DC0-A21A-A37217913EDE}"/>
    <cellStyle name="_x001d_๐7_x000c_๎_x0017__x000d_เU_x0001_า_x0006_!_x0007__x0001__x0001_ 4" xfId="7174" xr:uid="{00000000-0005-0000-0000-0000F91B0000}"/>
    <cellStyle name="_x001d_๐7_x000c_๎_x0017__x000d_เU_x0001_า_x0006_!_x0007__x0001__x0001_ 4 2" xfId="10909" xr:uid="{F91ADFFF-CEC8-41B2-8B71-573833A3B776}"/>
    <cellStyle name="_x001d_๐7_x000c_๎_x0017__x000d_เU_x0001_า_x0006_!_x0007__x0001__x0001_ 5" xfId="7175" xr:uid="{00000000-0005-0000-0000-0000FA1B0000}"/>
    <cellStyle name="_x001d_๐7_x000c_๎_x0017__x000d_เU_x0001_า_x0006_!_x0007__x0001__x0001_ 5 2" xfId="10910" xr:uid="{86418A8F-A735-48F9-9EC2-5F61F7A00085}"/>
    <cellStyle name="_x001d_๐7_x000c_๎_x0017__x000d_เU_x0001_า_x0006_!_x0007__x0001__x0001_ 6" xfId="6635" xr:uid="{00000000-0005-0000-0000-0000FB1B0000}"/>
    <cellStyle name="_x001d_๐7_x000c_๎_x0017__x000d_เU_x0001_า_x0006_!_x0007__x0001__x0001_ 6 2" xfId="10911" xr:uid="{8C7D54B4-C973-4668-9A7F-873DBC9C395F}"/>
    <cellStyle name="_x001d_๐7_x000c_๎_x0017__x000d_เU_x0001_า_x0006_!_x0007__x0001__x0001_ 7" xfId="6637" xr:uid="{00000000-0005-0000-0000-0000FC1B0000}"/>
    <cellStyle name="_x001d_๐7_x000c_๎_x0017__x000d_เU_x0001_า_x0006_!_x0007__x0001__x0001_ 7 2" xfId="10912" xr:uid="{758259FF-B581-472E-9992-EADAB4487B57}"/>
    <cellStyle name="_x001d_๐7_x000c_๎_x0017__x000d_เU_x0001_า_x0006_!_x0007__x0001__x0001_ 8" xfId="7176" xr:uid="{00000000-0005-0000-0000-0000FD1B0000}"/>
    <cellStyle name="_x001d_๐7_x000c_๎_x0017__x000d_เU_x0001_า_x0006_!_x0007__x0001__x0001_ 8 2" xfId="10913" xr:uid="{DCF30E50-2E19-40A3-8397-8F0ABE91CEA0}"/>
    <cellStyle name="_x001d_๐7_x000c_๎_x0017__x000d_เU_x0001_า_x0006_!_x0007__x0001__x0001_ 9" xfId="7177" xr:uid="{00000000-0005-0000-0000-0000FE1B0000}"/>
    <cellStyle name="_x001d_๐7_x000c_๎_x0017__x000d_เU_x0001_า_x0006_!_x0007__x0001__x0001_ 9 2" xfId="10914" xr:uid="{C6E521E3-E65A-4FF7-8976-55CB502E81EB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" xfId="3151" xr:uid="{00000000-0005-0000-0000-0000FF1B0000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7730" xr:uid="{94D04E06-D9E5-4EFA-B3F8-F6E235D0357A}"/>
    <cellStyle name="_xddb0_̟ᩒb_xdddc_̟ᩢb_xde1c_̟ᩲbơ᪂bơ᪒＀＀＀＀＀＀＀＀＀＀＀＀＀＀＀＀＀＀＀＀＀＀＀＀＀＀＀＀ma_QTR94_95_1ฟ๙ศธบ๑ณปฟช (2)" xfId="739" xr:uid="{00000000-0005-0000-0000-0000001C0000}"/>
    <cellStyle name="통화 [0]_PERSONAL" xfId="7178" xr:uid="{00000000-0005-0000-0000-0000011C0000}"/>
    <cellStyle name="통화_PERSONAL" xfId="6932" xr:uid="{00000000-0005-0000-0000-0000021C0000}"/>
    <cellStyle name="표준_991026" xfId="7179" xr:uid="{00000000-0005-0000-0000-0000031C0000}"/>
    <cellStyle name="一般_0006(1)" xfId="1913" xr:uid="{00000000-0005-0000-0000-0000041C0000}"/>
    <cellStyle name="千位分隔[0]_~ME00002" xfId="7180" xr:uid="{00000000-0005-0000-0000-0000051C0000}"/>
    <cellStyle name="千位分隔_~ME00002" xfId="7181" xr:uid="{00000000-0005-0000-0000-0000061C0000}"/>
    <cellStyle name="千分位[0]_LC (2)" xfId="36" xr:uid="{00000000-0005-0000-0000-0000071C0000}"/>
    <cellStyle name="千分位_LC (2)" xfId="4391" xr:uid="{00000000-0005-0000-0000-0000081C0000}"/>
    <cellStyle name="常规_~ME00002" xfId="7182" xr:uid="{00000000-0005-0000-0000-0000091C0000}"/>
    <cellStyle name="未定義" xfId="7183" xr:uid="{00000000-0005-0000-0000-00000A1C0000}"/>
    <cellStyle name="未定義 2" xfId="7731" xr:uid="{65D2B424-06AE-4DDD-A2DA-FE682E806027}"/>
    <cellStyle name="桁区切り [0.00]_BI(A)" xfId="6071" xr:uid="{00000000-0005-0000-0000-00000B1C0000}"/>
    <cellStyle name="桁区切り_BI(A)" xfId="1358" xr:uid="{00000000-0005-0000-0000-00000C1C0000}"/>
    <cellStyle name="標準_(3)売掛金" xfId="6782" xr:uid="{00000000-0005-0000-0000-00000D1C0000}"/>
    <cellStyle name="貨幣 [0]_liz-ss" xfId="7184" xr:uid="{00000000-0005-0000-0000-00000E1C0000}"/>
    <cellStyle name="貨幣[0]_LC (2)" xfId="1736" xr:uid="{00000000-0005-0000-0000-00000F1C0000}"/>
    <cellStyle name="貨幣_LC (2)" xfId="4716" xr:uid="{00000000-0005-0000-0000-0000101C0000}"/>
    <cellStyle name="货币[0]_~ME00002" xfId="7185" xr:uid="{00000000-0005-0000-0000-0000111C0000}"/>
    <cellStyle name="货币_~ME00002" xfId="6735" xr:uid="{00000000-0005-0000-0000-0000121C0000}"/>
    <cellStyle name="通貨 [0.00]_BI(A)" xfId="7186" xr:uid="{00000000-0005-0000-0000-0000131C0000}"/>
    <cellStyle name="通貨_BI(A)" xfId="7187" xr:uid="{00000000-0005-0000-0000-0000141C0000}"/>
  </cellStyles>
  <dxfs count="0"/>
  <tableStyles count="0" defaultTableStyle="TableStyleMedium9" defaultPivotStyle="PivotStyleLight16"/>
  <colors>
    <mruColors>
      <color rgb="FFFED0FE"/>
      <color rgb="FFD8FEF0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2"/>
  <sheetViews>
    <sheetView showGridLines="0" tabSelected="1" view="pageBreakPreview" zoomScale="85" zoomScaleNormal="65" zoomScaleSheetLayoutView="85" zoomScalePageLayoutView="80" workbookViewId="0">
      <selection activeCell="G81" sqref="G81"/>
    </sheetView>
  </sheetViews>
  <sheetFormatPr defaultColWidth="10.81640625" defaultRowHeight="24" customHeight="1"/>
  <cols>
    <col min="1" max="1" width="44.1796875" style="4" customWidth="1"/>
    <col min="2" max="2" width="1.54296875" style="5" customWidth="1"/>
    <col min="3" max="3" width="8.81640625" style="4" customWidth="1"/>
    <col min="4" max="4" width="1.54296875" style="5" customWidth="1"/>
    <col min="5" max="5" width="15.1796875" style="5" customWidth="1"/>
    <col min="6" max="6" width="1.54296875" style="5" customWidth="1"/>
    <col min="7" max="7" width="15.1796875" style="5" customWidth="1"/>
    <col min="8" max="8" width="1.54296875" style="5" customWidth="1"/>
    <col min="9" max="9" width="15.1796875" style="5" customWidth="1"/>
    <col min="10" max="10" width="1.54296875" style="5" customWidth="1"/>
    <col min="11" max="11" width="15.1796875" style="5" customWidth="1"/>
    <col min="12" max="12" width="1.54296875" style="5" customWidth="1"/>
    <col min="13" max="13" width="10.81640625" style="5" customWidth="1"/>
    <col min="14" max="16384" width="10.81640625" style="5"/>
  </cols>
  <sheetData>
    <row r="1" spans="1:11" s="1" customFormat="1" ht="23">
      <c r="A1" s="146" t="s">
        <v>0</v>
      </c>
      <c r="B1" s="6"/>
      <c r="C1" s="7"/>
      <c r="D1" s="6"/>
      <c r="E1" s="6"/>
      <c r="F1" s="6"/>
      <c r="G1" s="6"/>
      <c r="H1" s="6"/>
      <c r="I1" s="6"/>
      <c r="J1" s="6"/>
      <c r="K1" s="6"/>
    </row>
    <row r="2" spans="1:11" s="1" customFormat="1" ht="23">
      <c r="A2" s="9" t="s">
        <v>1</v>
      </c>
      <c r="B2" s="6"/>
      <c r="C2" s="7"/>
      <c r="D2" s="6"/>
      <c r="E2" s="6"/>
      <c r="F2" s="6"/>
      <c r="G2" s="6"/>
      <c r="H2" s="6"/>
      <c r="I2" s="6"/>
      <c r="J2" s="6"/>
      <c r="K2" s="6"/>
    </row>
    <row r="3" spans="1:11" s="130" customFormat="1" ht="22.5" customHeight="1">
      <c r="A3" s="84" t="s">
        <v>160</v>
      </c>
      <c r="B3" s="84"/>
      <c r="C3" s="84"/>
      <c r="D3" s="84"/>
      <c r="E3" s="11"/>
      <c r="F3" s="84"/>
      <c r="G3" s="84"/>
      <c r="H3" s="84"/>
      <c r="I3" s="84"/>
      <c r="J3" s="84"/>
      <c r="K3" s="84"/>
    </row>
    <row r="4" spans="1:11" ht="23">
      <c r="A4" s="7"/>
      <c r="B4" s="6"/>
      <c r="C4" s="7"/>
      <c r="D4" s="6"/>
      <c r="E4" s="6"/>
      <c r="F4" s="6"/>
      <c r="G4" s="6"/>
      <c r="H4" s="6"/>
      <c r="I4" s="6"/>
      <c r="J4" s="6"/>
      <c r="K4" s="41" t="s">
        <v>2</v>
      </c>
    </row>
    <row r="5" spans="1:11" ht="23">
      <c r="E5" s="169" t="s">
        <v>3</v>
      </c>
      <c r="F5" s="169"/>
      <c r="G5" s="169"/>
      <c r="H5" s="11"/>
      <c r="I5" s="169" t="s">
        <v>4</v>
      </c>
      <c r="J5" s="169"/>
      <c r="K5" s="169"/>
    </row>
    <row r="6" spans="1:11" ht="23">
      <c r="C6" s="12" t="s">
        <v>5</v>
      </c>
      <c r="D6" s="13"/>
      <c r="E6" s="147" t="s">
        <v>161</v>
      </c>
      <c r="F6" s="15"/>
      <c r="G6" s="148" t="s">
        <v>6</v>
      </c>
      <c r="H6" s="16"/>
      <c r="I6" s="148" t="s">
        <v>161</v>
      </c>
      <c r="J6" s="15"/>
      <c r="K6" s="148" t="s">
        <v>6</v>
      </c>
    </row>
    <row r="7" spans="1:11" ht="23">
      <c r="C7" s="12"/>
      <c r="D7" s="13"/>
      <c r="E7" s="149" t="s">
        <v>7</v>
      </c>
      <c r="F7" s="131"/>
      <c r="G7" s="150" t="s">
        <v>8</v>
      </c>
      <c r="H7" s="16"/>
      <c r="I7" s="150" t="s">
        <v>7</v>
      </c>
      <c r="J7" s="131"/>
      <c r="K7" s="150" t="s">
        <v>8</v>
      </c>
    </row>
    <row r="8" spans="1:11" ht="23">
      <c r="C8" s="12"/>
      <c r="D8" s="13"/>
      <c r="E8" s="149" t="s">
        <v>9</v>
      </c>
      <c r="F8" s="131"/>
      <c r="G8" s="108"/>
      <c r="H8" s="16"/>
      <c r="I8" s="150" t="s">
        <v>9</v>
      </c>
      <c r="J8" s="131"/>
      <c r="K8" s="108"/>
    </row>
    <row r="9" spans="1:11" ht="23">
      <c r="A9" s="84" t="s">
        <v>10</v>
      </c>
    </row>
    <row r="10" spans="1:11" ht="23">
      <c r="A10" s="84" t="s">
        <v>11</v>
      </c>
      <c r="C10" s="132"/>
      <c r="E10" s="5" t="s">
        <v>12</v>
      </c>
    </row>
    <row r="11" spans="1:11" ht="23">
      <c r="A11" s="26" t="s">
        <v>13</v>
      </c>
      <c r="C11" s="88"/>
      <c r="E11" s="161">
        <v>150488</v>
      </c>
      <c r="F11" s="34"/>
      <c r="G11" s="34">
        <v>208364</v>
      </c>
      <c r="H11" s="34"/>
      <c r="I11" s="34">
        <v>148947</v>
      </c>
      <c r="J11" s="34"/>
      <c r="K11" s="34">
        <v>206475</v>
      </c>
    </row>
    <row r="12" spans="1:11" ht="23">
      <c r="A12" s="26" t="s">
        <v>14</v>
      </c>
      <c r="C12" s="88" t="s">
        <v>15</v>
      </c>
      <c r="D12" s="133"/>
      <c r="E12" s="161">
        <v>20058</v>
      </c>
      <c r="F12" s="134"/>
      <c r="G12" s="34">
        <v>16133</v>
      </c>
      <c r="H12" s="135"/>
      <c r="I12" s="34">
        <v>31643</v>
      </c>
      <c r="J12" s="135"/>
      <c r="K12" s="34">
        <v>28927</v>
      </c>
    </row>
    <row r="13" spans="1:11" ht="23">
      <c r="A13" s="26" t="s">
        <v>16</v>
      </c>
      <c r="C13" s="88">
        <v>2</v>
      </c>
      <c r="D13" s="133"/>
      <c r="E13" s="162">
        <v>0</v>
      </c>
      <c r="F13" s="134"/>
      <c r="G13" s="34">
        <v>0</v>
      </c>
      <c r="H13" s="135"/>
      <c r="I13" s="34">
        <v>21134</v>
      </c>
      <c r="J13" s="135"/>
      <c r="K13" s="34">
        <v>21560</v>
      </c>
    </row>
    <row r="14" spans="1:11" ht="23">
      <c r="A14" s="151" t="s">
        <v>17</v>
      </c>
      <c r="B14" s="1"/>
      <c r="C14" s="88">
        <v>4</v>
      </c>
      <c r="E14" s="161">
        <v>335342</v>
      </c>
      <c r="F14" s="34"/>
      <c r="G14" s="34">
        <v>353953</v>
      </c>
      <c r="H14" s="34"/>
      <c r="I14" s="34">
        <v>328491</v>
      </c>
      <c r="J14" s="34"/>
      <c r="K14" s="34">
        <v>347060</v>
      </c>
    </row>
    <row r="15" spans="1:11" ht="23">
      <c r="A15" s="151" t="s">
        <v>18</v>
      </c>
      <c r="B15" s="1"/>
      <c r="C15" s="88">
        <v>5</v>
      </c>
      <c r="E15" s="32">
        <v>60112</v>
      </c>
      <c r="F15" s="34"/>
      <c r="G15" s="34">
        <v>74655</v>
      </c>
      <c r="H15" s="34"/>
      <c r="I15" s="32">
        <v>60112</v>
      </c>
      <c r="J15" s="34"/>
      <c r="K15" s="34">
        <v>74655</v>
      </c>
    </row>
    <row r="16" spans="1:11" ht="23">
      <c r="A16" s="151" t="s">
        <v>174</v>
      </c>
      <c r="B16" s="1"/>
      <c r="C16" s="88"/>
      <c r="E16" s="32">
        <v>15000</v>
      </c>
      <c r="F16" s="34"/>
      <c r="G16" s="34">
        <v>0</v>
      </c>
      <c r="H16" s="34"/>
      <c r="I16" s="32">
        <v>15000</v>
      </c>
      <c r="J16" s="34"/>
      <c r="K16" s="34">
        <v>0</v>
      </c>
    </row>
    <row r="17" spans="1:11" ht="23">
      <c r="A17" s="26" t="s">
        <v>19</v>
      </c>
      <c r="C17" s="88"/>
      <c r="E17" s="32">
        <v>22375</v>
      </c>
      <c r="F17" s="34"/>
      <c r="G17" s="34">
        <v>19483</v>
      </c>
      <c r="H17" s="34"/>
      <c r="I17" s="34">
        <v>21860</v>
      </c>
      <c r="J17" s="34"/>
      <c r="K17" s="34">
        <v>18854</v>
      </c>
    </row>
    <row r="18" spans="1:11" ht="23">
      <c r="A18" s="84" t="s">
        <v>20</v>
      </c>
      <c r="C18" s="132"/>
      <c r="E18" s="136">
        <f>SUM(E11:E17)</f>
        <v>603375</v>
      </c>
      <c r="F18" s="34"/>
      <c r="G18" s="137">
        <f>SUM(G11:G17)</f>
        <v>672588</v>
      </c>
      <c r="H18" s="34"/>
      <c r="I18" s="137">
        <f>SUM(I11:I17)</f>
        <v>627187</v>
      </c>
      <c r="J18" s="34"/>
      <c r="K18" s="137">
        <f>SUM(K11:K17)</f>
        <v>697531</v>
      </c>
    </row>
    <row r="19" spans="1:11" ht="23">
      <c r="A19" s="17" t="s">
        <v>21</v>
      </c>
      <c r="C19" s="132"/>
      <c r="E19" s="32"/>
      <c r="F19" s="34"/>
      <c r="G19" s="34"/>
      <c r="H19" s="34"/>
      <c r="I19" s="34"/>
      <c r="J19" s="34"/>
      <c r="K19" s="34"/>
    </row>
    <row r="20" spans="1:11" ht="23">
      <c r="A20" s="26" t="s">
        <v>22</v>
      </c>
      <c r="C20" s="88">
        <v>6</v>
      </c>
      <c r="E20" s="34">
        <v>0</v>
      </c>
      <c r="F20" s="34"/>
      <c r="G20" s="34">
        <v>0</v>
      </c>
      <c r="H20" s="34"/>
      <c r="I20" s="34">
        <v>0</v>
      </c>
      <c r="J20" s="34"/>
      <c r="K20" s="34">
        <v>0</v>
      </c>
    </row>
    <row r="21" spans="1:11" ht="23">
      <c r="A21" s="151" t="s">
        <v>23</v>
      </c>
      <c r="B21" s="1"/>
      <c r="C21" s="88">
        <v>7</v>
      </c>
      <c r="E21" s="32">
        <v>789489</v>
      </c>
      <c r="F21" s="34"/>
      <c r="G21" s="34">
        <v>803252</v>
      </c>
      <c r="H21" s="34"/>
      <c r="I21" s="34">
        <v>789489</v>
      </c>
      <c r="J21" s="34"/>
      <c r="K21" s="34">
        <v>803212</v>
      </c>
    </row>
    <row r="22" spans="1:11" ht="23">
      <c r="A22" s="151" t="s">
        <v>24</v>
      </c>
      <c r="B22" s="1"/>
      <c r="C22" s="88">
        <v>8</v>
      </c>
      <c r="E22" s="34">
        <v>151256</v>
      </c>
      <c r="F22" s="34"/>
      <c r="G22" s="34">
        <v>138073</v>
      </c>
      <c r="H22" s="34"/>
      <c r="I22" s="34">
        <v>151256</v>
      </c>
      <c r="J22" s="34"/>
      <c r="K22" s="34">
        <v>138073</v>
      </c>
    </row>
    <row r="23" spans="1:11" ht="23">
      <c r="A23" s="151" t="s">
        <v>25</v>
      </c>
      <c r="B23" s="1"/>
      <c r="C23" s="88"/>
      <c r="E23" s="32">
        <v>16922</v>
      </c>
      <c r="F23" s="34"/>
      <c r="G23" s="34">
        <v>18173</v>
      </c>
      <c r="H23" s="34"/>
      <c r="I23" s="34">
        <v>16922</v>
      </c>
      <c r="J23" s="34"/>
      <c r="K23" s="34">
        <v>18173</v>
      </c>
    </row>
    <row r="24" spans="1:11" ht="24" customHeight="1">
      <c r="A24" s="24" t="s">
        <v>26</v>
      </c>
      <c r="B24" s="1"/>
      <c r="C24" s="88"/>
      <c r="E24" s="32">
        <v>38441</v>
      </c>
      <c r="F24" s="34"/>
      <c r="G24" s="34">
        <v>31392</v>
      </c>
      <c r="H24" s="34"/>
      <c r="I24" s="34">
        <v>38418</v>
      </c>
      <c r="J24" s="34"/>
      <c r="K24" s="34">
        <v>31369</v>
      </c>
    </row>
    <row r="25" spans="1:11" ht="23">
      <c r="A25" s="26" t="s">
        <v>27</v>
      </c>
      <c r="C25" s="88">
        <v>2</v>
      </c>
      <c r="E25" s="138">
        <v>1147</v>
      </c>
      <c r="F25" s="34"/>
      <c r="G25" s="139">
        <v>2332</v>
      </c>
      <c r="H25" s="34"/>
      <c r="I25" s="139">
        <v>1147</v>
      </c>
      <c r="J25" s="34"/>
      <c r="K25" s="139">
        <v>2332</v>
      </c>
    </row>
    <row r="26" spans="1:11" ht="23">
      <c r="A26" s="17" t="s">
        <v>28</v>
      </c>
      <c r="C26" s="132"/>
      <c r="E26" s="32">
        <f>SUM(E20:E25)</f>
        <v>997255</v>
      </c>
      <c r="F26" s="34"/>
      <c r="G26" s="34">
        <f>SUM(G20:G25)</f>
        <v>993222</v>
      </c>
      <c r="H26" s="34"/>
      <c r="I26" s="34">
        <f>SUM(I20:I25)</f>
        <v>997232</v>
      </c>
      <c r="J26" s="34"/>
      <c r="K26" s="34">
        <f>SUM(K20:K25)</f>
        <v>993159</v>
      </c>
    </row>
    <row r="27" spans="1:11" ht="23">
      <c r="A27" s="17" t="s">
        <v>29</v>
      </c>
      <c r="E27" s="140">
        <f>E26+E18</f>
        <v>1600630</v>
      </c>
      <c r="F27" s="34"/>
      <c r="G27" s="141">
        <f>G26+G18</f>
        <v>1665810</v>
      </c>
      <c r="H27" s="34"/>
      <c r="I27" s="141">
        <f>I26+I18</f>
        <v>1624419</v>
      </c>
      <c r="J27" s="33"/>
      <c r="K27" s="141">
        <f>K26+K18</f>
        <v>1690690</v>
      </c>
    </row>
    <row r="28" spans="1:11" ht="23"/>
    <row r="29" spans="1:11" ht="23">
      <c r="A29" s="4" t="s">
        <v>30</v>
      </c>
    </row>
    <row r="30" spans="1:11" s="1" customFormat="1" ht="23">
      <c r="A30" s="146" t="s">
        <v>0</v>
      </c>
      <c r="B30" s="6"/>
      <c r="C30" s="7"/>
      <c r="D30" s="6"/>
      <c r="E30" s="6"/>
      <c r="F30" s="6"/>
      <c r="G30" s="6"/>
      <c r="H30" s="6"/>
      <c r="I30" s="6"/>
      <c r="J30" s="6"/>
      <c r="K30" s="6"/>
    </row>
    <row r="31" spans="1:11" s="1" customFormat="1" ht="23">
      <c r="A31" s="9" t="s">
        <v>31</v>
      </c>
      <c r="B31" s="6"/>
      <c r="C31" s="7"/>
      <c r="D31" s="6"/>
      <c r="E31" s="6"/>
      <c r="F31" s="6"/>
      <c r="G31" s="6"/>
      <c r="H31" s="6"/>
      <c r="I31" s="6"/>
      <c r="J31" s="6"/>
      <c r="K31" s="6"/>
    </row>
    <row r="32" spans="1:11" s="130" customFormat="1" ht="22.5" customHeight="1">
      <c r="A32" s="84" t="s">
        <v>162</v>
      </c>
      <c r="B32" s="84"/>
      <c r="C32" s="84"/>
      <c r="D32" s="84"/>
      <c r="E32" s="11"/>
      <c r="F32" s="84"/>
      <c r="G32" s="84"/>
      <c r="H32" s="84"/>
      <c r="I32" s="84"/>
      <c r="J32" s="84"/>
      <c r="K32" s="84"/>
    </row>
    <row r="33" spans="1:11" ht="23">
      <c r="A33" s="7"/>
      <c r="B33" s="6"/>
      <c r="C33" s="7"/>
      <c r="D33" s="6"/>
      <c r="E33" s="6"/>
      <c r="F33" s="6"/>
      <c r="G33" s="6"/>
      <c r="H33" s="6"/>
      <c r="I33" s="6"/>
      <c r="J33" s="6"/>
      <c r="K33" s="41" t="s">
        <v>2</v>
      </c>
    </row>
    <row r="34" spans="1:11" ht="23">
      <c r="E34" s="169" t="s">
        <v>3</v>
      </c>
      <c r="F34" s="169"/>
      <c r="G34" s="169"/>
      <c r="H34" s="11"/>
      <c r="I34" s="169" t="s">
        <v>4</v>
      </c>
      <c r="J34" s="169"/>
      <c r="K34" s="169"/>
    </row>
    <row r="35" spans="1:11" ht="23">
      <c r="C35" s="12" t="s">
        <v>5</v>
      </c>
      <c r="D35" s="13"/>
      <c r="E35" s="147" t="s">
        <v>161</v>
      </c>
      <c r="F35" s="15"/>
      <c r="G35" s="148" t="s">
        <v>6</v>
      </c>
      <c r="H35" s="16"/>
      <c r="I35" s="148" t="s">
        <v>161</v>
      </c>
      <c r="J35" s="15"/>
      <c r="K35" s="148" t="s">
        <v>6</v>
      </c>
    </row>
    <row r="36" spans="1:11" ht="23">
      <c r="C36" s="12"/>
      <c r="D36" s="13"/>
      <c r="E36" s="149" t="s">
        <v>7</v>
      </c>
      <c r="F36" s="131"/>
      <c r="G36" s="150" t="s">
        <v>8</v>
      </c>
      <c r="H36" s="16"/>
      <c r="I36" s="150" t="s">
        <v>7</v>
      </c>
      <c r="J36" s="131"/>
      <c r="K36" s="150" t="s">
        <v>8</v>
      </c>
    </row>
    <row r="37" spans="1:11" ht="23">
      <c r="C37" s="12"/>
      <c r="D37" s="13"/>
      <c r="E37" s="149" t="s">
        <v>9</v>
      </c>
      <c r="F37" s="131"/>
      <c r="G37" s="108"/>
      <c r="H37" s="16"/>
      <c r="I37" s="150" t="s">
        <v>9</v>
      </c>
      <c r="J37" s="131"/>
      <c r="K37" s="108"/>
    </row>
    <row r="38" spans="1:11" ht="23">
      <c r="A38" s="17" t="s">
        <v>32</v>
      </c>
    </row>
    <row r="39" spans="1:11" ht="23">
      <c r="A39" s="17" t="s">
        <v>33</v>
      </c>
    </row>
    <row r="40" spans="1:11" ht="23">
      <c r="A40" s="151" t="s">
        <v>34</v>
      </c>
      <c r="B40" s="1"/>
      <c r="C40" s="88">
        <v>2</v>
      </c>
      <c r="E40" s="19">
        <v>44705</v>
      </c>
      <c r="F40" s="23"/>
      <c r="G40" s="23">
        <v>69645</v>
      </c>
      <c r="H40" s="23"/>
      <c r="I40" s="23">
        <v>47303</v>
      </c>
      <c r="J40" s="23"/>
      <c r="K40" s="34">
        <v>73141</v>
      </c>
    </row>
    <row r="41" spans="1:11" ht="23">
      <c r="A41" s="151" t="s">
        <v>35</v>
      </c>
      <c r="B41" s="1"/>
      <c r="C41" s="88"/>
      <c r="F41" s="23"/>
      <c r="G41" s="23"/>
      <c r="H41" s="23"/>
      <c r="I41" s="23"/>
      <c r="J41" s="23"/>
      <c r="K41" s="23"/>
    </row>
    <row r="42" spans="1:11" ht="23">
      <c r="A42" s="24" t="s">
        <v>36</v>
      </c>
      <c r="B42" s="1"/>
      <c r="C42" s="88">
        <v>8</v>
      </c>
      <c r="E42" s="19">
        <v>12473</v>
      </c>
      <c r="F42" s="23"/>
      <c r="G42" s="23">
        <v>12727</v>
      </c>
      <c r="H42" s="23"/>
      <c r="I42" s="34">
        <v>12473</v>
      </c>
      <c r="J42" s="34"/>
      <c r="K42" s="34">
        <v>12727</v>
      </c>
    </row>
    <row r="43" spans="1:11" ht="23">
      <c r="A43" s="24" t="s">
        <v>37</v>
      </c>
      <c r="B43" s="1"/>
      <c r="C43" s="88">
        <v>9</v>
      </c>
      <c r="E43" s="19">
        <v>33499</v>
      </c>
      <c r="F43" s="23"/>
      <c r="G43" s="23">
        <v>36600</v>
      </c>
      <c r="H43" s="23"/>
      <c r="I43" s="23">
        <v>33499</v>
      </c>
      <c r="J43" s="34"/>
      <c r="K43" s="34">
        <v>36600</v>
      </c>
    </row>
    <row r="44" spans="1:11" ht="23">
      <c r="A44" s="26" t="s">
        <v>38</v>
      </c>
      <c r="C44" s="88"/>
      <c r="E44" s="168">
        <v>3469</v>
      </c>
      <c r="F44" s="23"/>
      <c r="G44" s="23">
        <v>6583</v>
      </c>
      <c r="H44" s="23"/>
      <c r="I44" s="168">
        <v>3396</v>
      </c>
      <c r="J44" s="23"/>
      <c r="K44" s="23">
        <v>6581</v>
      </c>
    </row>
    <row r="45" spans="1:11" ht="23">
      <c r="A45" s="17" t="s">
        <v>39</v>
      </c>
      <c r="C45" s="132"/>
      <c r="E45" s="166">
        <f>SUM(E40:E44)</f>
        <v>94146</v>
      </c>
      <c r="F45" s="21"/>
      <c r="G45" s="38">
        <f>SUM(G40:G44)</f>
        <v>125555</v>
      </c>
      <c r="H45" s="23"/>
      <c r="I45" s="38">
        <f>SUM(I40:I44)</f>
        <v>96671</v>
      </c>
      <c r="J45" s="21"/>
      <c r="K45" s="38">
        <f>SUM(K40:K44)</f>
        <v>129049</v>
      </c>
    </row>
    <row r="46" spans="1:11" ht="23">
      <c r="A46" s="17" t="s">
        <v>40</v>
      </c>
      <c r="C46" s="132"/>
      <c r="E46" s="167"/>
      <c r="F46" s="21"/>
      <c r="G46" s="21"/>
      <c r="H46" s="23"/>
      <c r="I46" s="21"/>
      <c r="J46" s="21"/>
      <c r="K46" s="21"/>
    </row>
    <row r="47" spans="1:11" ht="23">
      <c r="A47" s="26" t="s">
        <v>41</v>
      </c>
      <c r="C47" s="88"/>
      <c r="E47" s="167"/>
      <c r="F47" s="21"/>
      <c r="G47" s="21"/>
      <c r="H47" s="23"/>
      <c r="I47" s="21"/>
      <c r="J47" s="21"/>
      <c r="K47" s="21"/>
    </row>
    <row r="48" spans="1:11" ht="23">
      <c r="A48" s="26" t="s">
        <v>42</v>
      </c>
      <c r="C48" s="88">
        <v>8</v>
      </c>
      <c r="E48" s="167">
        <v>153332</v>
      </c>
      <c r="F48" s="21"/>
      <c r="G48" s="21">
        <v>139948</v>
      </c>
      <c r="H48" s="23"/>
      <c r="I48" s="21">
        <v>153332</v>
      </c>
      <c r="J48" s="34"/>
      <c r="K48" s="34">
        <v>139948</v>
      </c>
    </row>
    <row r="49" spans="1:11" ht="23">
      <c r="A49" s="26" t="s">
        <v>43</v>
      </c>
      <c r="C49" s="88"/>
      <c r="E49" s="167"/>
      <c r="F49" s="167"/>
      <c r="G49" s="167"/>
      <c r="H49" s="167"/>
      <c r="I49" s="167"/>
      <c r="J49" s="54"/>
      <c r="K49" s="54"/>
    </row>
    <row r="50" spans="1:11" ht="23">
      <c r="A50" s="26" t="s">
        <v>42</v>
      </c>
      <c r="C50" s="88">
        <v>9</v>
      </c>
      <c r="E50" s="21">
        <v>0</v>
      </c>
      <c r="F50" s="21"/>
      <c r="G50" s="21">
        <v>14526</v>
      </c>
      <c r="H50" s="23"/>
      <c r="I50" s="21">
        <v>0</v>
      </c>
      <c r="J50" s="21"/>
      <c r="K50" s="21">
        <v>14526</v>
      </c>
    </row>
    <row r="51" spans="1:11" ht="23">
      <c r="A51" s="26" t="s">
        <v>44</v>
      </c>
      <c r="C51" s="88"/>
      <c r="E51" s="167">
        <v>7534</v>
      </c>
      <c r="F51" s="21"/>
      <c r="G51" s="21">
        <v>7037</v>
      </c>
      <c r="H51" s="23"/>
      <c r="I51" s="21">
        <v>7534</v>
      </c>
      <c r="J51" s="21"/>
      <c r="K51" s="21">
        <v>7037</v>
      </c>
    </row>
    <row r="52" spans="1:11" ht="23">
      <c r="A52" s="26" t="s">
        <v>45</v>
      </c>
      <c r="C52" s="88">
        <v>2</v>
      </c>
      <c r="E52" s="168">
        <v>8477</v>
      </c>
      <c r="F52" s="21"/>
      <c r="G52" s="30">
        <v>7743</v>
      </c>
      <c r="H52" s="23"/>
      <c r="I52" s="30">
        <v>8477</v>
      </c>
      <c r="J52" s="21"/>
      <c r="K52" s="30">
        <v>7743</v>
      </c>
    </row>
    <row r="53" spans="1:11" ht="23">
      <c r="A53" s="17" t="s">
        <v>46</v>
      </c>
      <c r="C53" s="132"/>
      <c r="E53" s="54">
        <f>SUM(E48:E52)</f>
        <v>169343</v>
      </c>
      <c r="F53" s="21"/>
      <c r="G53" s="21">
        <f>SUM(G48:G52)</f>
        <v>169254</v>
      </c>
      <c r="H53" s="23"/>
      <c r="I53" s="21">
        <f>SUM(I48:I52)</f>
        <v>169343</v>
      </c>
      <c r="J53" s="21"/>
      <c r="K53" s="21">
        <f>SUM(K48:K52)</f>
        <v>169254</v>
      </c>
    </row>
    <row r="54" spans="1:11" ht="23">
      <c r="A54" s="17" t="s">
        <v>47</v>
      </c>
      <c r="E54" s="65">
        <f>E53+E45</f>
        <v>263489</v>
      </c>
      <c r="F54" s="21"/>
      <c r="G54" s="38">
        <f>G53+G45</f>
        <v>294809</v>
      </c>
      <c r="H54" s="23"/>
      <c r="I54" s="38">
        <f>I53+I45</f>
        <v>266014</v>
      </c>
      <c r="J54" s="21"/>
      <c r="K54" s="38">
        <f>K53+K45</f>
        <v>298303</v>
      </c>
    </row>
    <row r="55" spans="1:11" ht="23">
      <c r="E55" s="31"/>
      <c r="F55" s="31"/>
      <c r="G55" s="31"/>
      <c r="I55" s="31"/>
      <c r="J55" s="31"/>
      <c r="K55" s="31"/>
    </row>
    <row r="56" spans="1:11" ht="23">
      <c r="A56" s="4" t="s">
        <v>30</v>
      </c>
      <c r="E56" s="31"/>
      <c r="F56" s="31"/>
      <c r="G56" s="31"/>
      <c r="I56" s="31"/>
      <c r="J56" s="31"/>
      <c r="K56" s="31"/>
    </row>
    <row r="57" spans="1:11" s="1" customFormat="1" ht="23">
      <c r="A57" s="146" t="s">
        <v>0</v>
      </c>
      <c r="B57" s="6"/>
      <c r="C57" s="7"/>
      <c r="D57" s="6"/>
      <c r="E57" s="6"/>
      <c r="F57" s="6"/>
      <c r="G57" s="6"/>
      <c r="H57" s="6"/>
      <c r="I57" s="6"/>
      <c r="J57" s="6"/>
      <c r="K57" s="6"/>
    </row>
    <row r="58" spans="1:11" s="1" customFormat="1" ht="23">
      <c r="A58" s="9" t="s">
        <v>31</v>
      </c>
      <c r="B58" s="6"/>
      <c r="C58" s="7"/>
      <c r="D58" s="6"/>
      <c r="E58" s="6"/>
      <c r="F58" s="6"/>
      <c r="G58" s="6"/>
      <c r="H58" s="6"/>
      <c r="I58" s="6"/>
      <c r="J58" s="6"/>
      <c r="K58" s="6"/>
    </row>
    <row r="59" spans="1:11" s="130" customFormat="1" ht="22.5" customHeight="1">
      <c r="A59" s="84" t="s">
        <v>162</v>
      </c>
      <c r="B59" s="84"/>
      <c r="C59" s="84"/>
      <c r="D59" s="84"/>
      <c r="E59" s="11"/>
      <c r="F59" s="84"/>
      <c r="G59" s="84"/>
      <c r="H59" s="84"/>
      <c r="I59" s="84"/>
      <c r="J59" s="84"/>
      <c r="K59" s="84"/>
    </row>
    <row r="60" spans="1:11" ht="23">
      <c r="A60" s="7"/>
      <c r="B60" s="6"/>
      <c r="C60" s="7"/>
      <c r="D60" s="6"/>
      <c r="E60" s="6"/>
      <c r="F60" s="6"/>
      <c r="G60" s="6"/>
      <c r="H60" s="6"/>
      <c r="I60" s="6"/>
      <c r="J60" s="6"/>
      <c r="K60" s="41" t="s">
        <v>2</v>
      </c>
    </row>
    <row r="61" spans="1:11" ht="23">
      <c r="E61" s="169" t="s">
        <v>3</v>
      </c>
      <c r="F61" s="169"/>
      <c r="G61" s="169"/>
      <c r="H61" s="11"/>
      <c r="I61" s="169" t="s">
        <v>4</v>
      </c>
      <c r="J61" s="169"/>
      <c r="K61" s="169"/>
    </row>
    <row r="62" spans="1:11" ht="23">
      <c r="C62" s="12"/>
      <c r="D62" s="13"/>
      <c r="E62" s="147" t="s">
        <v>161</v>
      </c>
      <c r="F62" s="15"/>
      <c r="G62" s="148" t="s">
        <v>6</v>
      </c>
      <c r="H62" s="16"/>
      <c r="I62" s="148" t="s">
        <v>161</v>
      </c>
      <c r="J62" s="15"/>
      <c r="K62" s="148" t="s">
        <v>6</v>
      </c>
    </row>
    <row r="63" spans="1:11" ht="23">
      <c r="C63" s="12"/>
      <c r="D63" s="13"/>
      <c r="E63" s="149" t="s">
        <v>7</v>
      </c>
      <c r="F63" s="131"/>
      <c r="G63" s="150" t="s">
        <v>8</v>
      </c>
      <c r="H63" s="16"/>
      <c r="I63" s="150" t="s">
        <v>7</v>
      </c>
      <c r="J63" s="131"/>
      <c r="K63" s="150" t="s">
        <v>8</v>
      </c>
    </row>
    <row r="64" spans="1:11" ht="23">
      <c r="C64" s="12"/>
      <c r="D64" s="13"/>
      <c r="E64" s="149" t="s">
        <v>9</v>
      </c>
      <c r="F64" s="131"/>
      <c r="G64" s="108"/>
      <c r="H64" s="16"/>
      <c r="I64" s="150" t="s">
        <v>9</v>
      </c>
      <c r="J64" s="131"/>
      <c r="K64" s="108"/>
    </row>
    <row r="65" spans="1:12" ht="23">
      <c r="A65" s="17" t="s">
        <v>48</v>
      </c>
      <c r="E65" s="32"/>
      <c r="F65" s="32"/>
      <c r="G65" s="32"/>
      <c r="I65" s="32"/>
      <c r="J65" s="32"/>
      <c r="K65" s="32"/>
    </row>
    <row r="66" spans="1:12" ht="23">
      <c r="A66" s="4" t="s">
        <v>49</v>
      </c>
      <c r="C66" s="132"/>
      <c r="E66" s="32"/>
      <c r="F66" s="34"/>
      <c r="G66" s="34"/>
      <c r="H66" s="35"/>
      <c r="I66" s="34"/>
      <c r="J66" s="34"/>
      <c r="K66" s="34"/>
    </row>
    <row r="67" spans="1:12" ht="23">
      <c r="A67" s="28" t="s">
        <v>50</v>
      </c>
      <c r="B67" s="1"/>
      <c r="C67" s="132"/>
      <c r="E67" s="32"/>
      <c r="F67" s="34"/>
      <c r="G67" s="34"/>
      <c r="H67" s="35"/>
      <c r="I67" s="34"/>
      <c r="J67" s="34"/>
      <c r="K67" s="34"/>
    </row>
    <row r="68" spans="1:12" ht="23">
      <c r="A68" s="28" t="s">
        <v>51</v>
      </c>
      <c r="B68" s="1"/>
      <c r="C68" s="132"/>
      <c r="E68" s="142">
        <v>500000</v>
      </c>
      <c r="F68" s="33"/>
      <c r="G68" s="124">
        <v>500000</v>
      </c>
      <c r="H68" s="22"/>
      <c r="I68" s="124">
        <v>500000</v>
      </c>
      <c r="J68" s="33"/>
      <c r="K68" s="124">
        <v>500000</v>
      </c>
    </row>
    <row r="69" spans="1:12" ht="23">
      <c r="A69" s="28" t="s">
        <v>52</v>
      </c>
      <c r="B69" s="1"/>
      <c r="C69" s="132"/>
      <c r="E69" s="32"/>
      <c r="F69" s="34"/>
      <c r="G69" s="34"/>
      <c r="H69" s="35"/>
      <c r="I69" s="34"/>
      <c r="J69" s="34"/>
      <c r="K69" s="34"/>
    </row>
    <row r="70" spans="1:12" ht="23">
      <c r="A70" s="28" t="s">
        <v>51</v>
      </c>
      <c r="B70" s="1"/>
      <c r="C70" s="132"/>
      <c r="E70" s="32">
        <v>500000</v>
      </c>
      <c r="F70" s="34"/>
      <c r="G70" s="33">
        <v>500000</v>
      </c>
      <c r="H70" s="22"/>
      <c r="I70" s="33">
        <v>500000</v>
      </c>
      <c r="J70" s="33"/>
      <c r="K70" s="33">
        <v>500000</v>
      </c>
    </row>
    <row r="71" spans="1:12" ht="23">
      <c r="A71" s="4" t="s">
        <v>53</v>
      </c>
      <c r="E71" s="5">
        <v>806883</v>
      </c>
      <c r="F71" s="34"/>
      <c r="G71" s="35">
        <v>806883</v>
      </c>
      <c r="H71" s="35"/>
      <c r="I71" s="35">
        <v>806883</v>
      </c>
      <c r="J71" s="34"/>
      <c r="K71" s="35">
        <v>806883</v>
      </c>
    </row>
    <row r="72" spans="1:12" ht="23">
      <c r="A72" s="28" t="s">
        <v>54</v>
      </c>
      <c r="B72" s="1"/>
      <c r="C72" s="132"/>
      <c r="E72" s="34"/>
      <c r="F72" s="34"/>
      <c r="G72" s="34"/>
      <c r="H72" s="35"/>
      <c r="I72" s="34"/>
      <c r="J72" s="34"/>
      <c r="K72" s="34"/>
    </row>
    <row r="73" spans="1:12" ht="23">
      <c r="A73" s="28" t="s">
        <v>55</v>
      </c>
      <c r="B73" s="1"/>
      <c r="C73" s="132"/>
      <c r="E73" s="32">
        <v>26366</v>
      </c>
      <c r="F73" s="34"/>
      <c r="G73" s="34">
        <v>26366</v>
      </c>
      <c r="H73" s="35"/>
      <c r="I73" s="34">
        <v>26366</v>
      </c>
      <c r="J73" s="34"/>
      <c r="K73" s="34">
        <v>26366</v>
      </c>
    </row>
    <row r="74" spans="1:12" ht="23">
      <c r="A74" s="143" t="s">
        <v>56</v>
      </c>
      <c r="B74" s="1"/>
      <c r="C74" s="132"/>
      <c r="E74" s="138">
        <v>3898</v>
      </c>
      <c r="F74" s="33"/>
      <c r="G74" s="139">
        <v>37758</v>
      </c>
      <c r="H74" s="22"/>
      <c r="I74" s="139">
        <v>25156</v>
      </c>
      <c r="J74" s="33"/>
      <c r="K74" s="139">
        <v>59138</v>
      </c>
      <c r="L74" s="37"/>
    </row>
    <row r="75" spans="1:12" ht="23.25" customHeight="1">
      <c r="A75" s="28" t="s">
        <v>57</v>
      </c>
      <c r="B75" s="1"/>
      <c r="E75" s="32">
        <f>SUM(E70:E74)</f>
        <v>1337147</v>
      </c>
      <c r="F75" s="34"/>
      <c r="G75" s="34">
        <f>SUM(G70:G74)</f>
        <v>1371007</v>
      </c>
      <c r="H75" s="35"/>
      <c r="I75" s="34">
        <f>SUM(I70:I74)</f>
        <v>1358405</v>
      </c>
      <c r="J75" s="34"/>
      <c r="K75" s="34">
        <f>SUM(K70:K74)</f>
        <v>1392387</v>
      </c>
    </row>
    <row r="76" spans="1:12" s="37" customFormat="1" ht="23.25" customHeight="1">
      <c r="A76" s="28" t="s">
        <v>58</v>
      </c>
      <c r="B76" s="144"/>
      <c r="C76" s="36"/>
      <c r="E76" s="138">
        <v>-6</v>
      </c>
      <c r="F76" s="33"/>
      <c r="G76" s="139">
        <v>-6</v>
      </c>
      <c r="H76" s="22"/>
      <c r="I76" s="139">
        <v>0</v>
      </c>
      <c r="J76" s="33"/>
      <c r="K76" s="139">
        <v>0</v>
      </c>
    </row>
    <row r="77" spans="1:12" ht="23.25" customHeight="1">
      <c r="A77" s="8" t="s">
        <v>59</v>
      </c>
      <c r="B77" s="1"/>
      <c r="E77" s="138">
        <f>SUM(E75:E76)</f>
        <v>1337141</v>
      </c>
      <c r="F77" s="34"/>
      <c r="G77" s="139">
        <f>SUM(G75:G76)</f>
        <v>1371001</v>
      </c>
      <c r="H77" s="35"/>
      <c r="I77" s="139">
        <f>SUM(I75:I76)</f>
        <v>1358405</v>
      </c>
      <c r="J77" s="34"/>
      <c r="K77" s="139">
        <f>SUM(K75:K76)</f>
        <v>1392387</v>
      </c>
    </row>
    <row r="78" spans="1:12" ht="23.25" customHeight="1">
      <c r="A78" s="17" t="s">
        <v>60</v>
      </c>
      <c r="E78" s="142">
        <f>E77+E54</f>
        <v>1600630</v>
      </c>
      <c r="F78" s="34"/>
      <c r="G78" s="124">
        <f>G77+G54</f>
        <v>1665810</v>
      </c>
      <c r="H78" s="35"/>
      <c r="I78" s="124">
        <f>I77+I54</f>
        <v>1624419</v>
      </c>
      <c r="J78" s="34"/>
      <c r="K78" s="124">
        <f>K77+K54</f>
        <v>1690690</v>
      </c>
    </row>
    <row r="79" spans="1:12" ht="23.25" customHeight="1">
      <c r="C79" s="18"/>
      <c r="E79" s="32"/>
      <c r="F79" s="35"/>
      <c r="G79" s="34"/>
      <c r="H79" s="35"/>
      <c r="I79" s="34"/>
      <c r="J79" s="35"/>
      <c r="K79" s="34"/>
    </row>
    <row r="80" spans="1:12" ht="23.25" customHeight="1">
      <c r="A80" s="4" t="s">
        <v>30</v>
      </c>
      <c r="C80" s="18"/>
    </row>
    <row r="81" spans="1:13" ht="23.25" customHeight="1">
      <c r="C81" s="18"/>
    </row>
    <row r="82" spans="1:13" ht="23.25" customHeight="1">
      <c r="A82" s="145"/>
      <c r="B82" s="37"/>
      <c r="C82" s="18"/>
    </row>
    <row r="83" spans="1:13" ht="23.25" customHeight="1">
      <c r="A83" s="36"/>
      <c r="B83" s="37"/>
      <c r="C83" s="18"/>
    </row>
    <row r="84" spans="1:13" ht="23.25" customHeight="1">
      <c r="B84" s="28" t="s">
        <v>61</v>
      </c>
    </row>
    <row r="85" spans="1:13" ht="23.25" customHeight="1">
      <c r="A85" s="145"/>
      <c r="B85" s="37"/>
      <c r="C85" s="18"/>
    </row>
    <row r="86" spans="1:13" ht="23"/>
    <row r="87" spans="1:13" ht="23"/>
    <row r="88" spans="1:13" ht="23"/>
    <row r="89" spans="1:13" ht="23"/>
    <row r="90" spans="1:13" ht="23"/>
    <row r="91" spans="1:13" ht="23"/>
    <row r="92" spans="1:13" ht="23"/>
    <row r="93" spans="1:13" s="4" customFormat="1" ht="23">
      <c r="B93" s="5"/>
      <c r="D93" s="5"/>
      <c r="E93" s="5"/>
      <c r="F93" s="5"/>
      <c r="G93" s="5"/>
      <c r="H93" s="5"/>
      <c r="I93" s="5"/>
      <c r="J93" s="5"/>
      <c r="K93" s="5"/>
      <c r="L93" s="5"/>
      <c r="M93" s="5"/>
    </row>
    <row r="94" spans="1:13" s="4" customFormat="1" ht="23">
      <c r="B94" s="5"/>
      <c r="D94" s="5"/>
      <c r="E94" s="5"/>
      <c r="F94" s="5"/>
      <c r="G94" s="5"/>
      <c r="H94" s="5"/>
      <c r="I94" s="5"/>
      <c r="J94" s="5"/>
      <c r="K94" s="5"/>
      <c r="L94" s="5"/>
      <c r="M94" s="5"/>
    </row>
    <row r="95" spans="1:13" s="4" customFormat="1" ht="23">
      <c r="B95" s="5"/>
      <c r="D95" s="5"/>
      <c r="E95" s="5"/>
      <c r="F95" s="5"/>
      <c r="G95" s="5"/>
      <c r="H95" s="5"/>
      <c r="I95" s="5"/>
      <c r="J95" s="5"/>
      <c r="K95" s="5"/>
      <c r="L95" s="5"/>
      <c r="M95" s="5"/>
    </row>
    <row r="96" spans="1:13" s="4" customFormat="1" ht="23">
      <c r="B96" s="5"/>
      <c r="D96" s="5"/>
      <c r="E96" s="5"/>
      <c r="F96" s="5"/>
      <c r="G96" s="5"/>
      <c r="H96" s="5"/>
      <c r="I96" s="5"/>
      <c r="J96" s="5"/>
      <c r="K96" s="5"/>
      <c r="L96" s="5"/>
      <c r="M96" s="5"/>
    </row>
    <row r="97" spans="2:13" s="4" customFormat="1" ht="23">
      <c r="B97" s="5"/>
      <c r="D97" s="5"/>
      <c r="E97" s="5"/>
      <c r="F97" s="5"/>
      <c r="G97" s="5"/>
      <c r="H97" s="5"/>
      <c r="I97" s="5"/>
      <c r="J97" s="5"/>
      <c r="K97" s="5"/>
      <c r="L97" s="5"/>
      <c r="M97" s="5"/>
    </row>
    <row r="98" spans="2:13" s="4" customFormat="1" ht="23">
      <c r="B98" s="5"/>
      <c r="D98" s="5"/>
      <c r="E98" s="5"/>
      <c r="F98" s="5"/>
      <c r="G98" s="5"/>
      <c r="H98" s="5"/>
      <c r="I98" s="5"/>
      <c r="J98" s="5"/>
      <c r="K98" s="5"/>
      <c r="L98" s="5"/>
      <c r="M98" s="5"/>
    </row>
    <row r="99" spans="2:13" s="4" customFormat="1" ht="23">
      <c r="B99" s="5"/>
      <c r="D99" s="5"/>
      <c r="E99" s="5"/>
      <c r="F99" s="5"/>
      <c r="G99" s="5"/>
      <c r="H99" s="5"/>
      <c r="I99" s="5"/>
      <c r="J99" s="5"/>
      <c r="K99" s="5"/>
      <c r="L99" s="5"/>
      <c r="M99" s="5"/>
    </row>
    <row r="100" spans="2:13" s="4" customFormat="1" ht="23">
      <c r="B100" s="5"/>
      <c r="D100" s="5"/>
      <c r="E100" s="5"/>
      <c r="F100" s="5"/>
      <c r="G100" s="5"/>
      <c r="H100" s="5"/>
      <c r="I100" s="5"/>
      <c r="J100" s="5"/>
      <c r="K100" s="5"/>
      <c r="L100" s="5"/>
      <c r="M100" s="5"/>
    </row>
    <row r="101" spans="2:13" s="4" customFormat="1" ht="23">
      <c r="B101" s="5"/>
      <c r="D101" s="5"/>
      <c r="E101" s="5"/>
      <c r="F101" s="5"/>
      <c r="G101" s="5"/>
      <c r="H101" s="5"/>
      <c r="I101" s="5"/>
      <c r="J101" s="5"/>
      <c r="K101" s="5"/>
      <c r="L101" s="5"/>
      <c r="M101" s="5"/>
    </row>
    <row r="102" spans="2:13" s="4" customFormat="1" ht="23">
      <c r="B102" s="5"/>
      <c r="D102" s="5"/>
      <c r="E102" s="5"/>
      <c r="F102" s="5"/>
      <c r="G102" s="5"/>
      <c r="H102" s="5"/>
      <c r="I102" s="5"/>
      <c r="J102" s="5"/>
      <c r="K102" s="5"/>
      <c r="L102" s="5"/>
      <c r="M102" s="5"/>
    </row>
    <row r="103" spans="2:13" s="4" customFormat="1" ht="23">
      <c r="B103" s="5"/>
      <c r="D103" s="5"/>
      <c r="E103" s="5"/>
      <c r="F103" s="5"/>
      <c r="G103" s="5"/>
      <c r="H103" s="5"/>
      <c r="I103" s="5"/>
      <c r="J103" s="5"/>
      <c r="K103" s="5"/>
      <c r="L103" s="5"/>
      <c r="M103" s="5"/>
    </row>
    <row r="104" spans="2:13" s="4" customFormat="1" ht="23">
      <c r="B104" s="5"/>
      <c r="D104" s="5"/>
      <c r="E104" s="5"/>
      <c r="F104" s="5"/>
      <c r="G104" s="5"/>
      <c r="H104" s="5"/>
      <c r="I104" s="5"/>
      <c r="J104" s="5"/>
      <c r="K104" s="5"/>
      <c r="L104" s="5"/>
      <c r="M104" s="5"/>
    </row>
    <row r="105" spans="2:13" s="4" customFormat="1" ht="23">
      <c r="B105" s="5"/>
      <c r="D105" s="5"/>
      <c r="E105" s="5"/>
      <c r="F105" s="5"/>
      <c r="G105" s="5"/>
      <c r="H105" s="5"/>
      <c r="I105" s="5"/>
      <c r="J105" s="5"/>
      <c r="K105" s="5"/>
      <c r="L105" s="5"/>
      <c r="M105" s="5"/>
    </row>
    <row r="106" spans="2:13" s="4" customFormat="1" ht="23">
      <c r="B106" s="5"/>
      <c r="D106" s="5"/>
      <c r="E106" s="5"/>
      <c r="F106" s="5"/>
      <c r="G106" s="5"/>
      <c r="H106" s="5"/>
      <c r="I106" s="5"/>
      <c r="J106" s="5"/>
      <c r="K106" s="5"/>
      <c r="L106" s="5"/>
      <c r="M106" s="5"/>
    </row>
    <row r="107" spans="2:13" s="4" customFormat="1" ht="23">
      <c r="B107" s="5"/>
      <c r="D107" s="5"/>
      <c r="E107" s="5"/>
      <c r="F107" s="5"/>
      <c r="G107" s="5"/>
      <c r="H107" s="5"/>
      <c r="I107" s="5"/>
      <c r="J107" s="5"/>
      <c r="K107" s="5"/>
      <c r="L107" s="5"/>
      <c r="M107" s="5"/>
    </row>
    <row r="108" spans="2:13" s="4" customFormat="1" ht="23">
      <c r="B108" s="5"/>
      <c r="D108" s="5"/>
      <c r="E108" s="5"/>
      <c r="F108" s="5"/>
      <c r="G108" s="5"/>
      <c r="H108" s="5"/>
      <c r="I108" s="5"/>
      <c r="J108" s="5"/>
      <c r="K108" s="5"/>
      <c r="L108" s="5"/>
      <c r="M108" s="5"/>
    </row>
    <row r="109" spans="2:13" s="4" customFormat="1" ht="23">
      <c r="B109" s="5"/>
      <c r="D109" s="5"/>
      <c r="E109" s="5"/>
      <c r="F109" s="5"/>
      <c r="G109" s="5"/>
      <c r="H109" s="5"/>
      <c r="I109" s="5"/>
      <c r="J109" s="5"/>
      <c r="K109" s="5"/>
      <c r="L109" s="5"/>
      <c r="M109" s="5"/>
    </row>
    <row r="110" spans="2:13" s="4" customFormat="1" ht="23">
      <c r="B110" s="5"/>
      <c r="D110" s="5"/>
      <c r="E110" s="5"/>
      <c r="F110" s="5"/>
      <c r="G110" s="5"/>
      <c r="H110" s="5"/>
      <c r="I110" s="5"/>
      <c r="J110" s="5"/>
      <c r="K110" s="5"/>
      <c r="L110" s="5"/>
      <c r="M110" s="5"/>
    </row>
    <row r="111" spans="2:13" s="4" customFormat="1" ht="23">
      <c r="B111" s="5"/>
      <c r="D111" s="5"/>
      <c r="E111" s="5"/>
      <c r="F111" s="5"/>
      <c r="G111" s="5"/>
      <c r="H111" s="5"/>
      <c r="I111" s="5"/>
      <c r="J111" s="5"/>
      <c r="K111" s="5"/>
      <c r="L111" s="5"/>
      <c r="M111" s="5"/>
    </row>
    <row r="112" spans="2:13" s="4" customFormat="1" ht="23">
      <c r="B112" s="5"/>
      <c r="D112" s="5"/>
      <c r="E112" s="5"/>
      <c r="F112" s="5"/>
      <c r="G112" s="5"/>
      <c r="H112" s="5"/>
      <c r="I112" s="5"/>
      <c r="J112" s="5"/>
      <c r="K112" s="5"/>
      <c r="L112" s="5"/>
      <c r="M112" s="5"/>
    </row>
    <row r="113" spans="2:13" s="4" customFormat="1" ht="23">
      <c r="B113" s="5"/>
      <c r="D113" s="5"/>
      <c r="E113" s="5"/>
      <c r="F113" s="5"/>
      <c r="G113" s="5"/>
      <c r="H113" s="5"/>
      <c r="I113" s="5"/>
      <c r="J113" s="5"/>
      <c r="K113" s="5"/>
      <c r="L113" s="5"/>
      <c r="M113" s="5"/>
    </row>
    <row r="114" spans="2:13" s="4" customFormat="1" ht="23">
      <c r="B114" s="5"/>
      <c r="D114" s="5"/>
      <c r="E114" s="5"/>
      <c r="F114" s="5"/>
      <c r="G114" s="5"/>
      <c r="H114" s="5"/>
      <c r="I114" s="5"/>
      <c r="J114" s="5"/>
      <c r="K114" s="5"/>
      <c r="L114" s="5"/>
      <c r="M114" s="5"/>
    </row>
    <row r="115" spans="2:13" s="4" customFormat="1" ht="23">
      <c r="B115" s="5"/>
      <c r="D115" s="5"/>
      <c r="E115" s="5"/>
      <c r="F115" s="5"/>
      <c r="G115" s="5"/>
      <c r="H115" s="5"/>
      <c r="I115" s="5"/>
      <c r="J115" s="5"/>
      <c r="K115" s="5"/>
      <c r="L115" s="5"/>
      <c r="M115" s="5"/>
    </row>
    <row r="116" spans="2:13" s="4" customFormat="1" ht="23">
      <c r="B116" s="5"/>
      <c r="D116" s="5"/>
      <c r="E116" s="5"/>
      <c r="F116" s="5"/>
      <c r="G116" s="5"/>
      <c r="H116" s="5"/>
      <c r="I116" s="5"/>
      <c r="J116" s="5"/>
      <c r="K116" s="5"/>
      <c r="L116" s="5"/>
      <c r="M116" s="5"/>
    </row>
    <row r="117" spans="2:13" s="4" customFormat="1" ht="23">
      <c r="B117" s="5"/>
      <c r="D117" s="5"/>
      <c r="E117" s="5"/>
      <c r="F117" s="5"/>
      <c r="G117" s="5"/>
      <c r="H117" s="5"/>
      <c r="I117" s="5"/>
      <c r="J117" s="5"/>
      <c r="K117" s="5"/>
      <c r="L117" s="5"/>
      <c r="M117" s="5"/>
    </row>
    <row r="118" spans="2:13" s="4" customFormat="1" ht="23">
      <c r="B118" s="5"/>
      <c r="D118" s="5"/>
      <c r="E118" s="5"/>
      <c r="F118" s="5"/>
      <c r="G118" s="5"/>
      <c r="H118" s="5"/>
      <c r="I118" s="5"/>
      <c r="J118" s="5"/>
      <c r="K118" s="5"/>
      <c r="L118" s="5"/>
      <c r="M118" s="5"/>
    </row>
    <row r="119" spans="2:13" s="4" customFormat="1" ht="23">
      <c r="B119" s="5"/>
      <c r="D119" s="5"/>
      <c r="E119" s="5"/>
      <c r="F119" s="5"/>
      <c r="G119" s="5"/>
      <c r="H119" s="5"/>
      <c r="I119" s="5"/>
      <c r="J119" s="5"/>
      <c r="K119" s="5"/>
      <c r="L119" s="5"/>
      <c r="M119" s="5"/>
    </row>
    <row r="120" spans="2:13" s="4" customFormat="1" ht="23">
      <c r="B120" s="5"/>
      <c r="D120" s="5"/>
      <c r="E120" s="5"/>
      <c r="F120" s="5"/>
      <c r="G120" s="5"/>
      <c r="H120" s="5"/>
      <c r="I120" s="5"/>
      <c r="J120" s="5"/>
      <c r="K120" s="5"/>
      <c r="L120" s="5"/>
      <c r="M120" s="5"/>
    </row>
    <row r="121" spans="2:13" s="4" customFormat="1" ht="23">
      <c r="B121" s="5"/>
      <c r="D121" s="5"/>
      <c r="E121" s="5"/>
      <c r="F121" s="5"/>
      <c r="G121" s="5"/>
      <c r="H121" s="5"/>
      <c r="I121" s="5"/>
      <c r="J121" s="5"/>
      <c r="K121" s="5"/>
      <c r="L121" s="5"/>
      <c r="M121" s="5"/>
    </row>
    <row r="122" spans="2:13" s="4" customFormat="1" ht="23">
      <c r="B122" s="5"/>
      <c r="D122" s="5"/>
      <c r="E122" s="5"/>
      <c r="F122" s="5"/>
      <c r="G122" s="5"/>
      <c r="H122" s="5"/>
      <c r="I122" s="5"/>
      <c r="J122" s="5"/>
      <c r="K122" s="5"/>
      <c r="L122" s="5"/>
      <c r="M122" s="5"/>
    </row>
    <row r="123" spans="2:13" s="4" customFormat="1" ht="23">
      <c r="B123" s="5"/>
      <c r="D123" s="5"/>
      <c r="E123" s="5"/>
      <c r="F123" s="5"/>
      <c r="G123" s="5"/>
      <c r="H123" s="5"/>
      <c r="I123" s="5"/>
      <c r="J123" s="5"/>
      <c r="K123" s="5"/>
      <c r="L123" s="5"/>
      <c r="M123" s="5"/>
    </row>
    <row r="124" spans="2:13" s="4" customFormat="1" ht="23">
      <c r="B124" s="5"/>
      <c r="D124" s="5"/>
      <c r="E124" s="5"/>
      <c r="F124" s="5"/>
      <c r="G124" s="5"/>
      <c r="H124" s="5"/>
      <c r="I124" s="5"/>
      <c r="J124" s="5"/>
      <c r="K124" s="5"/>
      <c r="L124" s="5"/>
      <c r="M124" s="5"/>
    </row>
    <row r="125" spans="2:13" s="4" customFormat="1" ht="23">
      <c r="B125" s="5"/>
      <c r="D125" s="5"/>
      <c r="E125" s="5"/>
      <c r="F125" s="5"/>
      <c r="G125" s="5"/>
      <c r="H125" s="5"/>
      <c r="I125" s="5"/>
      <c r="J125" s="5"/>
      <c r="K125" s="5"/>
      <c r="L125" s="5"/>
      <c r="M125" s="5"/>
    </row>
    <row r="126" spans="2:13" s="4" customFormat="1" ht="23">
      <c r="B126" s="5"/>
      <c r="D126" s="5"/>
      <c r="E126" s="5"/>
      <c r="F126" s="5"/>
      <c r="G126" s="5"/>
      <c r="H126" s="5"/>
      <c r="I126" s="5"/>
      <c r="J126" s="5"/>
      <c r="K126" s="5"/>
      <c r="L126" s="5"/>
      <c r="M126" s="5"/>
    </row>
    <row r="127" spans="2:13" s="4" customFormat="1" ht="23">
      <c r="B127" s="5"/>
      <c r="D127" s="5"/>
      <c r="E127" s="5"/>
      <c r="F127" s="5"/>
      <c r="G127" s="5"/>
      <c r="H127" s="5"/>
      <c r="I127" s="5"/>
      <c r="J127" s="5"/>
      <c r="K127" s="5"/>
      <c r="L127" s="5"/>
      <c r="M127" s="5"/>
    </row>
    <row r="128" spans="2:13" s="4" customFormat="1" ht="23">
      <c r="B128" s="5"/>
      <c r="D128" s="5"/>
      <c r="E128" s="5"/>
      <c r="F128" s="5"/>
      <c r="G128" s="5"/>
      <c r="H128" s="5"/>
      <c r="I128" s="5"/>
      <c r="J128" s="5"/>
      <c r="K128" s="5"/>
      <c r="L128" s="5"/>
      <c r="M128" s="5"/>
    </row>
    <row r="129" spans="2:13" s="4" customFormat="1" ht="23">
      <c r="B129" s="5"/>
      <c r="D129" s="5"/>
      <c r="E129" s="5"/>
      <c r="F129" s="5"/>
      <c r="G129" s="5"/>
      <c r="H129" s="5"/>
      <c r="I129" s="5"/>
      <c r="J129" s="5"/>
      <c r="K129" s="5"/>
      <c r="L129" s="5"/>
      <c r="M129" s="5"/>
    </row>
    <row r="130" spans="2:13" s="4" customFormat="1" ht="23">
      <c r="B130" s="5"/>
      <c r="D130" s="5"/>
      <c r="E130" s="5"/>
      <c r="F130" s="5"/>
      <c r="G130" s="5"/>
      <c r="H130" s="5"/>
      <c r="I130" s="5"/>
      <c r="J130" s="5"/>
      <c r="K130" s="5"/>
      <c r="L130" s="5"/>
      <c r="M130" s="5"/>
    </row>
    <row r="131" spans="2:13" s="4" customFormat="1" ht="23">
      <c r="B131" s="5"/>
      <c r="D131" s="5"/>
      <c r="E131" s="5"/>
      <c r="F131" s="5"/>
      <c r="G131" s="5"/>
      <c r="H131" s="5"/>
      <c r="I131" s="5"/>
      <c r="J131" s="5"/>
      <c r="K131" s="5"/>
      <c r="L131" s="5"/>
      <c r="M131" s="5"/>
    </row>
    <row r="132" spans="2:13" s="4" customFormat="1" ht="23">
      <c r="B132" s="5"/>
      <c r="D132" s="5"/>
      <c r="E132" s="5"/>
      <c r="F132" s="5"/>
      <c r="G132" s="5"/>
      <c r="H132" s="5"/>
      <c r="I132" s="5"/>
      <c r="J132" s="5"/>
      <c r="K132" s="5"/>
      <c r="L132" s="5"/>
      <c r="M132" s="5"/>
    </row>
    <row r="133" spans="2:13" s="4" customFormat="1" ht="23">
      <c r="B133" s="5"/>
      <c r="D133" s="5"/>
      <c r="E133" s="5"/>
      <c r="F133" s="5"/>
      <c r="G133" s="5"/>
      <c r="H133" s="5"/>
      <c r="I133" s="5"/>
      <c r="J133" s="5"/>
      <c r="K133" s="5"/>
      <c r="L133" s="5"/>
      <c r="M133" s="5"/>
    </row>
    <row r="134" spans="2:13" s="4" customFormat="1" ht="23">
      <c r="B134" s="5"/>
      <c r="D134" s="5"/>
      <c r="E134" s="5"/>
      <c r="F134" s="5"/>
      <c r="G134" s="5"/>
      <c r="H134" s="5"/>
      <c r="I134" s="5"/>
      <c r="J134" s="5"/>
      <c r="K134" s="5"/>
      <c r="L134" s="5"/>
      <c r="M134" s="5"/>
    </row>
    <row r="135" spans="2:13" s="4" customFormat="1" ht="23">
      <c r="B135" s="5"/>
      <c r="D135" s="5"/>
      <c r="E135" s="5"/>
      <c r="F135" s="5"/>
      <c r="G135" s="5"/>
      <c r="H135" s="5"/>
      <c r="I135" s="5"/>
      <c r="J135" s="5"/>
      <c r="K135" s="5"/>
      <c r="L135" s="5"/>
      <c r="M135" s="5"/>
    </row>
    <row r="136" spans="2:13" s="4" customFormat="1" ht="23">
      <c r="B136" s="5"/>
      <c r="D136" s="5"/>
      <c r="E136" s="5"/>
      <c r="F136" s="5"/>
      <c r="G136" s="5"/>
      <c r="H136" s="5"/>
      <c r="I136" s="5"/>
      <c r="J136" s="5"/>
      <c r="K136" s="5"/>
      <c r="L136" s="5"/>
      <c r="M136" s="5"/>
    </row>
    <row r="137" spans="2:13" s="4" customFormat="1" ht="23">
      <c r="B137" s="5"/>
      <c r="D137" s="5"/>
      <c r="E137" s="5"/>
      <c r="F137" s="5"/>
      <c r="G137" s="5"/>
      <c r="H137" s="5"/>
      <c r="I137" s="5"/>
      <c r="J137" s="5"/>
      <c r="K137" s="5"/>
      <c r="L137" s="5"/>
      <c r="M137" s="5"/>
    </row>
    <row r="138" spans="2:13" s="4" customFormat="1" ht="23">
      <c r="B138" s="5"/>
      <c r="D138" s="5"/>
      <c r="E138" s="5"/>
      <c r="F138" s="5"/>
      <c r="G138" s="5"/>
      <c r="H138" s="5"/>
      <c r="I138" s="5"/>
      <c r="J138" s="5"/>
      <c r="K138" s="5"/>
      <c r="L138" s="5"/>
      <c r="M138" s="5"/>
    </row>
    <row r="139" spans="2:13" s="4" customFormat="1" ht="23">
      <c r="B139" s="5"/>
      <c r="D139" s="5"/>
      <c r="E139" s="5"/>
      <c r="F139" s="5"/>
      <c r="G139" s="5"/>
      <c r="H139" s="5"/>
      <c r="I139" s="5"/>
      <c r="J139" s="5"/>
      <c r="K139" s="5"/>
      <c r="L139" s="5"/>
      <c r="M139" s="5"/>
    </row>
    <row r="140" spans="2:13" s="4" customFormat="1" ht="23">
      <c r="B140" s="5"/>
      <c r="D140" s="5"/>
      <c r="E140" s="5"/>
      <c r="F140" s="5"/>
      <c r="G140" s="5"/>
      <c r="H140" s="5"/>
      <c r="I140" s="5"/>
      <c r="J140" s="5"/>
      <c r="K140" s="5"/>
      <c r="L140" s="5"/>
      <c r="M140" s="5"/>
    </row>
    <row r="141" spans="2:13" s="4" customFormat="1" ht="23">
      <c r="B141" s="5"/>
      <c r="D141" s="5"/>
      <c r="E141" s="5"/>
      <c r="F141" s="5"/>
      <c r="G141" s="5"/>
      <c r="H141" s="5"/>
      <c r="I141" s="5"/>
      <c r="J141" s="5"/>
      <c r="K141" s="5"/>
      <c r="L141" s="5"/>
      <c r="M141" s="5"/>
    </row>
    <row r="142" spans="2:13" s="4" customFormat="1" ht="23">
      <c r="B142" s="5"/>
      <c r="D142" s="5"/>
      <c r="E142" s="5"/>
      <c r="F142" s="5"/>
      <c r="G142" s="5"/>
      <c r="H142" s="5"/>
      <c r="I142" s="5"/>
      <c r="J142" s="5"/>
      <c r="K142" s="5"/>
      <c r="L142" s="5"/>
      <c r="M142" s="5"/>
    </row>
  </sheetData>
  <mergeCells count="6">
    <mergeCell ref="E5:G5"/>
    <mergeCell ref="I5:K5"/>
    <mergeCell ref="E34:G34"/>
    <mergeCell ref="I34:K34"/>
    <mergeCell ref="E61:G61"/>
    <mergeCell ref="I61:K61"/>
  </mergeCells>
  <pageMargins left="0.78740157480314998" right="0.39370078740157499" top="0.78740157480314998" bottom="0.39370078740157499" header="0.196850393700787" footer="0.196850393700787"/>
  <pageSetup paperSize="9" scale="74" fitToHeight="7" orientation="portrait" r:id="rId1"/>
  <headerFooter>
    <evenHeader>&amp;R&amp;"Arial,Italic"&amp;12For internal use only</evenHeader>
  </headerFooter>
  <rowBreaks count="2" manualBreakCount="2">
    <brk id="29" max="11" man="1"/>
    <brk id="5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41"/>
  <sheetViews>
    <sheetView showGridLines="0" view="pageBreakPreview" topLeftCell="A7" zoomScale="62" zoomScaleNormal="55" zoomScaleSheetLayoutView="62" workbookViewId="0">
      <selection activeCell="G107" sqref="G107"/>
    </sheetView>
  </sheetViews>
  <sheetFormatPr defaultColWidth="9.1796875" defaultRowHeight="24" customHeight="1"/>
  <cols>
    <col min="1" max="1" width="47.1796875" style="72" customWidth="1"/>
    <col min="2" max="2" width="1.453125" style="73" hidden="1" customWidth="1"/>
    <col min="3" max="3" width="8.81640625" style="72" customWidth="1"/>
    <col min="4" max="4" width="1.453125" style="73" customWidth="1"/>
    <col min="5" max="5" width="15.81640625" style="73" customWidth="1"/>
    <col min="6" max="6" width="1.453125" style="73" customWidth="1"/>
    <col min="7" max="7" width="15.81640625" style="73" customWidth="1"/>
    <col min="8" max="8" width="1.453125" style="73" customWidth="1"/>
    <col min="9" max="9" width="15.81640625" style="73" customWidth="1"/>
    <col min="10" max="10" width="1.453125" style="73" customWidth="1"/>
    <col min="11" max="11" width="15.81640625" style="73" customWidth="1"/>
    <col min="12" max="12" width="1.453125" style="73" customWidth="1"/>
    <col min="13" max="19" width="9.1796875" style="73" hidden="1" customWidth="1"/>
    <col min="20" max="16384" width="9.1796875" style="73"/>
  </cols>
  <sheetData>
    <row r="1" spans="1:20" s="69" customFormat="1" ht="23.25" customHeight="1">
      <c r="I1" s="71"/>
      <c r="K1" s="117"/>
      <c r="L1" s="42" t="s">
        <v>62</v>
      </c>
    </row>
    <row r="2" spans="1:20" s="70" customFormat="1" ht="23.25" customHeight="1">
      <c r="A2" s="146" t="s">
        <v>0</v>
      </c>
      <c r="B2" s="74"/>
      <c r="C2" s="75"/>
      <c r="D2" s="74"/>
      <c r="E2" s="74"/>
      <c r="F2" s="74"/>
      <c r="G2" s="74"/>
      <c r="H2" s="74"/>
      <c r="I2" s="74"/>
      <c r="J2" s="74"/>
      <c r="K2" s="74"/>
    </row>
    <row r="3" spans="1:20" s="70" customFormat="1" ht="23.25" customHeight="1">
      <c r="A3" s="152" t="s">
        <v>63</v>
      </c>
      <c r="B3" s="74"/>
      <c r="C3" s="75"/>
      <c r="D3" s="74"/>
      <c r="E3" s="76"/>
      <c r="F3" s="74"/>
      <c r="G3" s="74"/>
      <c r="H3" s="74"/>
      <c r="I3" s="74"/>
      <c r="J3" s="74"/>
      <c r="K3" s="74"/>
    </row>
    <row r="4" spans="1:20" s="70" customFormat="1" ht="23.25" customHeight="1">
      <c r="A4" s="152" t="s">
        <v>163</v>
      </c>
      <c r="B4" s="74"/>
      <c r="C4" s="75"/>
      <c r="D4" s="74"/>
      <c r="E4" s="74"/>
      <c r="F4" s="74"/>
      <c r="G4" s="74"/>
      <c r="H4" s="74"/>
      <c r="I4" s="74"/>
      <c r="J4" s="74"/>
      <c r="K4" s="74"/>
    </row>
    <row r="5" spans="1:20" s="70" customFormat="1" ht="23.25" customHeight="1">
      <c r="B5" s="74"/>
      <c r="C5" s="75"/>
      <c r="D5" s="74"/>
      <c r="E5" s="74"/>
      <c r="F5" s="74"/>
      <c r="G5" s="74"/>
      <c r="H5" s="74"/>
      <c r="I5" s="74"/>
      <c r="J5" s="74"/>
      <c r="K5" s="117" t="s">
        <v>64</v>
      </c>
    </row>
    <row r="6" spans="1:20" ht="23">
      <c r="E6" s="77"/>
      <c r="F6" s="77" t="s">
        <v>3</v>
      </c>
      <c r="G6" s="77"/>
      <c r="H6" s="78"/>
      <c r="I6" s="77"/>
      <c r="J6" s="77" t="s">
        <v>4</v>
      </c>
      <c r="K6" s="77"/>
    </row>
    <row r="7" spans="1:20" ht="23">
      <c r="C7" s="79" t="s">
        <v>5</v>
      </c>
      <c r="D7" s="80"/>
      <c r="E7" s="81">
        <v>2565</v>
      </c>
      <c r="F7" s="82"/>
      <c r="G7" s="81">
        <v>2564</v>
      </c>
      <c r="H7" s="83"/>
      <c r="I7" s="81">
        <v>2565</v>
      </c>
      <c r="J7" s="82"/>
      <c r="K7" s="81">
        <v>2564</v>
      </c>
    </row>
    <row r="8" spans="1:20" ht="23">
      <c r="A8" s="84" t="s">
        <v>65</v>
      </c>
      <c r="C8" s="85"/>
      <c r="D8" s="80"/>
      <c r="E8" s="164"/>
      <c r="F8" s="82"/>
      <c r="G8" s="164"/>
      <c r="H8" s="83"/>
      <c r="I8" s="164"/>
      <c r="J8" s="82"/>
      <c r="K8" s="164"/>
    </row>
    <row r="9" spans="1:20" ht="23">
      <c r="A9" s="84" t="s">
        <v>66</v>
      </c>
      <c r="C9" s="87"/>
      <c r="E9" s="163"/>
      <c r="F9" s="5"/>
      <c r="G9" s="164"/>
      <c r="H9" s="5"/>
      <c r="I9" s="164"/>
      <c r="J9" s="5"/>
      <c r="K9" s="164"/>
    </row>
    <row r="10" spans="1:20" ht="23">
      <c r="A10" s="24" t="s">
        <v>67</v>
      </c>
      <c r="B10" s="70"/>
      <c r="C10" s="88">
        <v>13</v>
      </c>
      <c r="E10" s="23">
        <v>116888</v>
      </c>
      <c r="F10" s="23"/>
      <c r="G10" s="23">
        <v>127484</v>
      </c>
      <c r="H10" s="23"/>
      <c r="I10" s="23">
        <v>116888</v>
      </c>
      <c r="J10" s="23"/>
      <c r="K10" s="23">
        <v>127484</v>
      </c>
      <c r="M10" s="23"/>
      <c r="N10" s="23"/>
      <c r="O10" s="118"/>
      <c r="P10" s="23"/>
      <c r="Q10" s="23"/>
      <c r="R10" s="23"/>
      <c r="S10" s="118"/>
    </row>
    <row r="11" spans="1:20" ht="23">
      <c r="A11" s="24" t="s">
        <v>69</v>
      </c>
      <c r="B11" s="70"/>
      <c r="C11" s="88">
        <v>13</v>
      </c>
      <c r="E11" s="23">
        <v>50</v>
      </c>
      <c r="F11" s="23"/>
      <c r="G11" s="23">
        <v>438</v>
      </c>
      <c r="H11" s="23"/>
      <c r="I11" s="23">
        <v>50</v>
      </c>
      <c r="J11" s="23"/>
      <c r="K11" s="23">
        <v>438</v>
      </c>
      <c r="M11" s="23"/>
      <c r="N11" s="23"/>
      <c r="O11" s="118"/>
      <c r="P11" s="23"/>
      <c r="Q11" s="23"/>
      <c r="R11" s="23"/>
      <c r="S11" s="118"/>
      <c r="T11" s="165"/>
    </row>
    <row r="12" spans="1:20" ht="23">
      <c r="A12" s="24" t="s">
        <v>70</v>
      </c>
      <c r="C12" s="88" t="s">
        <v>68</v>
      </c>
      <c r="E12" s="23">
        <v>5868</v>
      </c>
      <c r="F12" s="23"/>
      <c r="G12" s="23">
        <v>5421</v>
      </c>
      <c r="H12" s="23"/>
      <c r="I12" s="23">
        <v>5891</v>
      </c>
      <c r="J12" s="23"/>
      <c r="K12" s="23">
        <v>5471</v>
      </c>
      <c r="M12" s="23"/>
      <c r="N12" s="23"/>
      <c r="O12" s="119"/>
      <c r="P12" s="23"/>
      <c r="Q12" s="23"/>
      <c r="R12" s="23"/>
      <c r="S12" s="118"/>
    </row>
    <row r="13" spans="1:20" ht="23">
      <c r="A13" s="84" t="s">
        <v>71</v>
      </c>
      <c r="B13" s="5"/>
      <c r="C13" s="88"/>
      <c r="D13" s="5"/>
      <c r="E13" s="38">
        <f>SUM(E10:E12)</f>
        <v>122806</v>
      </c>
      <c r="F13" s="89"/>
      <c r="G13" s="38">
        <f>SUM(G10:G12)</f>
        <v>133343</v>
      </c>
      <c r="H13" s="23"/>
      <c r="I13" s="38">
        <f>SUM(I10:I12)</f>
        <v>122829</v>
      </c>
      <c r="J13" s="23"/>
      <c r="K13" s="38">
        <f>SUM(K10:K12)</f>
        <v>133393</v>
      </c>
      <c r="M13" s="38"/>
      <c r="N13" s="89"/>
      <c r="O13" s="38"/>
      <c r="P13" s="23"/>
      <c r="Q13" s="38"/>
      <c r="R13" s="23"/>
      <c r="S13" s="38"/>
    </row>
    <row r="14" spans="1:20" ht="23">
      <c r="A14" s="84" t="s">
        <v>72</v>
      </c>
      <c r="B14" s="5"/>
      <c r="C14" s="88"/>
      <c r="D14" s="5"/>
      <c r="E14" s="23"/>
      <c r="F14" s="23"/>
      <c r="G14" s="23"/>
      <c r="H14" s="23"/>
      <c r="I14" s="23"/>
      <c r="J14" s="23"/>
      <c r="K14" s="23"/>
      <c r="M14" s="23"/>
      <c r="N14" s="23"/>
      <c r="O14" s="23"/>
      <c r="P14" s="23"/>
      <c r="Q14" s="23"/>
      <c r="R14" s="23"/>
      <c r="S14" s="23"/>
    </row>
    <row r="15" spans="1:20" ht="23">
      <c r="A15" s="24" t="s">
        <v>73</v>
      </c>
      <c r="B15" s="1"/>
      <c r="C15" s="88">
        <v>2</v>
      </c>
      <c r="D15" s="5"/>
      <c r="E15" s="23">
        <v>65902</v>
      </c>
      <c r="F15" s="23"/>
      <c r="G15" s="23">
        <v>69107</v>
      </c>
      <c r="H15" s="23"/>
      <c r="I15" s="23">
        <v>66672</v>
      </c>
      <c r="J15" s="23"/>
      <c r="K15" s="23">
        <v>69477</v>
      </c>
      <c r="M15" s="23"/>
      <c r="N15" s="23"/>
      <c r="O15" s="119"/>
      <c r="P15" s="23"/>
      <c r="Q15" s="23"/>
      <c r="R15" s="23"/>
      <c r="S15" s="118"/>
    </row>
    <row r="16" spans="1:20" ht="23">
      <c r="A16" s="24" t="s">
        <v>74</v>
      </c>
      <c r="B16" s="1"/>
      <c r="C16" s="88"/>
      <c r="D16" s="5"/>
      <c r="E16" s="23">
        <v>11</v>
      </c>
      <c r="F16" s="23"/>
      <c r="G16" s="23">
        <v>27</v>
      </c>
      <c r="H16" s="23"/>
      <c r="I16" s="23">
        <v>11</v>
      </c>
      <c r="J16" s="23"/>
      <c r="K16" s="23">
        <v>27</v>
      </c>
      <c r="M16" s="23"/>
      <c r="N16" s="23"/>
      <c r="O16" s="119"/>
      <c r="P16" s="23"/>
      <c r="Q16" s="23"/>
      <c r="R16" s="23"/>
      <c r="S16" s="118"/>
    </row>
    <row r="17" spans="1:20" ht="23">
      <c r="A17" s="24" t="s">
        <v>75</v>
      </c>
      <c r="B17" s="1"/>
      <c r="C17" s="88">
        <v>2</v>
      </c>
      <c r="D17" s="5"/>
      <c r="E17" s="23">
        <v>41229</v>
      </c>
      <c r="F17" s="23"/>
      <c r="G17" s="23">
        <v>56873</v>
      </c>
      <c r="H17" s="23"/>
      <c r="I17" s="23">
        <v>41211</v>
      </c>
      <c r="J17" s="23"/>
      <c r="K17" s="23">
        <v>56842</v>
      </c>
      <c r="M17" s="23"/>
      <c r="N17" s="23"/>
      <c r="O17" s="119"/>
      <c r="P17" s="23"/>
      <c r="Q17" s="23"/>
      <c r="R17" s="23"/>
      <c r="S17" s="118"/>
    </row>
    <row r="18" spans="1:20" ht="23">
      <c r="A18" s="24" t="s">
        <v>76</v>
      </c>
      <c r="B18" s="1"/>
      <c r="C18" s="88">
        <v>2</v>
      </c>
      <c r="D18" s="5"/>
      <c r="E18" s="23">
        <v>32533</v>
      </c>
      <c r="F18" s="23"/>
      <c r="G18" s="23">
        <v>26625</v>
      </c>
      <c r="H18" s="23"/>
      <c r="I18" s="23">
        <v>32333</v>
      </c>
      <c r="J18" s="23"/>
      <c r="K18" s="23">
        <v>26466</v>
      </c>
      <c r="M18" s="23"/>
      <c r="N18" s="23"/>
      <c r="O18" s="119"/>
      <c r="P18" s="23"/>
      <c r="Q18" s="23"/>
      <c r="R18" s="23"/>
      <c r="S18" s="118"/>
    </row>
    <row r="19" spans="1:20" ht="23">
      <c r="A19" s="84" t="s">
        <v>77</v>
      </c>
      <c r="B19" s="5"/>
      <c r="C19" s="26"/>
      <c r="D19" s="5"/>
      <c r="E19" s="38">
        <f>SUM(E15:E18)</f>
        <v>139675</v>
      </c>
      <c r="F19" s="89"/>
      <c r="G19" s="38">
        <f>SUM(G15:G18)</f>
        <v>152632</v>
      </c>
      <c r="H19" s="23"/>
      <c r="I19" s="38">
        <f>SUM(I15:I18)</f>
        <v>140227</v>
      </c>
      <c r="J19" s="23"/>
      <c r="K19" s="38">
        <f>SUM(K15:K18)</f>
        <v>152812</v>
      </c>
      <c r="M19" s="38"/>
      <c r="N19" s="89"/>
      <c r="O19" s="38"/>
      <c r="P19" s="23"/>
      <c r="Q19" s="38"/>
      <c r="R19" s="23"/>
      <c r="S19" s="38"/>
    </row>
    <row r="20" spans="1:20" ht="23">
      <c r="A20" s="84" t="s">
        <v>145</v>
      </c>
      <c r="B20" s="1"/>
      <c r="C20" s="26"/>
      <c r="D20" s="5"/>
      <c r="E20" s="23">
        <f>SUM(E13-E19)</f>
        <v>-16869</v>
      </c>
      <c r="F20" s="23"/>
      <c r="G20" s="23">
        <f>SUM(G13-G19)</f>
        <v>-19289</v>
      </c>
      <c r="H20" s="23"/>
      <c r="I20" s="23">
        <f>SUM(I13-I19)</f>
        <v>-17398</v>
      </c>
      <c r="J20" s="23"/>
      <c r="K20" s="23">
        <f>SUM(K13-K19)</f>
        <v>-19419</v>
      </c>
      <c r="M20" s="23"/>
      <c r="N20" s="23"/>
      <c r="O20" s="23"/>
      <c r="P20" s="23"/>
      <c r="Q20" s="23"/>
      <c r="R20" s="23"/>
      <c r="S20" s="23"/>
    </row>
    <row r="21" spans="1:20" ht="23">
      <c r="A21" s="24" t="s">
        <v>78</v>
      </c>
      <c r="B21" s="1"/>
      <c r="C21" s="26"/>
      <c r="D21" s="5"/>
      <c r="E21" s="23">
        <v>231</v>
      </c>
      <c r="F21" s="23"/>
      <c r="G21" s="23">
        <v>162</v>
      </c>
      <c r="H21" s="23"/>
      <c r="I21" s="23">
        <v>420</v>
      </c>
      <c r="J21" s="23"/>
      <c r="K21" s="23">
        <v>350</v>
      </c>
      <c r="M21" s="23"/>
      <c r="N21" s="23"/>
      <c r="O21" s="23"/>
      <c r="P21" s="23"/>
      <c r="Q21" s="23"/>
      <c r="R21" s="23"/>
      <c r="S21" s="23"/>
    </row>
    <row r="22" spans="1:20" ht="23">
      <c r="A22" s="24" t="s">
        <v>79</v>
      </c>
      <c r="B22" s="1"/>
      <c r="C22" s="26"/>
      <c r="D22" s="5"/>
      <c r="E22" s="30">
        <v>-1830</v>
      </c>
      <c r="F22" s="23"/>
      <c r="G22" s="30">
        <v>-2263</v>
      </c>
      <c r="H22" s="23"/>
      <c r="I22" s="30">
        <v>-1830</v>
      </c>
      <c r="J22" s="23"/>
      <c r="K22" s="30">
        <v>-2263</v>
      </c>
      <c r="M22" s="30"/>
      <c r="N22" s="23"/>
      <c r="O22" s="120"/>
      <c r="P22" s="23"/>
      <c r="Q22" s="30"/>
      <c r="R22" s="23"/>
      <c r="S22" s="120"/>
    </row>
    <row r="23" spans="1:20" ht="23">
      <c r="A23" s="84" t="s">
        <v>173</v>
      </c>
      <c r="B23" s="1"/>
      <c r="C23" s="26"/>
      <c r="D23" s="5"/>
      <c r="E23" s="23">
        <f>+E20+E21+E22</f>
        <v>-18468</v>
      </c>
      <c r="F23" s="23"/>
      <c r="G23" s="23">
        <f>+G20+G21+G22</f>
        <v>-21390</v>
      </c>
      <c r="H23" s="23"/>
      <c r="I23" s="23">
        <f>+I20+I21+I22</f>
        <v>-18808</v>
      </c>
      <c r="J23" s="23"/>
      <c r="K23" s="23">
        <f>+K20+K21+K22</f>
        <v>-21332</v>
      </c>
      <c r="M23" s="23"/>
      <c r="N23" s="23"/>
      <c r="O23" s="23"/>
      <c r="P23" s="23"/>
      <c r="Q23" s="23"/>
      <c r="R23" s="23"/>
      <c r="S23" s="23"/>
    </row>
    <row r="24" spans="1:20" ht="23">
      <c r="A24" s="24" t="s">
        <v>146</v>
      </c>
      <c r="B24" s="1"/>
      <c r="C24" s="88">
        <v>10</v>
      </c>
      <c r="D24" s="5"/>
      <c r="E24" s="30">
        <v>3180</v>
      </c>
      <c r="F24" s="21"/>
      <c r="G24" s="30">
        <v>4022</v>
      </c>
      <c r="H24" s="21"/>
      <c r="I24" s="30">
        <v>3180</v>
      </c>
      <c r="J24" s="21"/>
      <c r="K24" s="30">
        <v>4022</v>
      </c>
      <c r="M24" s="30"/>
      <c r="N24" s="21"/>
      <c r="O24" s="30"/>
      <c r="P24" s="21"/>
      <c r="Q24" s="30"/>
      <c r="R24" s="21"/>
      <c r="S24" s="30"/>
    </row>
    <row r="25" spans="1:20" s="69" customFormat="1" ht="23">
      <c r="A25" s="84" t="s">
        <v>104</v>
      </c>
      <c r="B25" s="5"/>
      <c r="C25" s="26"/>
      <c r="D25" s="5"/>
      <c r="E25" s="38">
        <f>+E23+E24</f>
        <v>-15288</v>
      </c>
      <c r="F25" s="21"/>
      <c r="G25" s="38">
        <f>+G23+G24</f>
        <v>-17368</v>
      </c>
      <c r="H25" s="21"/>
      <c r="I25" s="38">
        <f>+I23+I24</f>
        <v>-15628</v>
      </c>
      <c r="J25" s="21"/>
      <c r="K25" s="38">
        <f>+K23+K24</f>
        <v>-17310</v>
      </c>
      <c r="M25" s="38"/>
      <c r="N25" s="21"/>
      <c r="O25" s="38"/>
      <c r="P25" s="21"/>
      <c r="Q25" s="38"/>
      <c r="R25" s="21"/>
      <c r="S25" s="38"/>
      <c r="T25" s="73"/>
    </row>
    <row r="26" spans="1:20" s="69" customFormat="1" ht="23.25" customHeight="1">
      <c r="A26" s="4"/>
      <c r="B26" s="5"/>
      <c r="C26" s="4"/>
      <c r="D26" s="5"/>
      <c r="E26" s="90"/>
      <c r="F26" s="21"/>
      <c r="G26" s="90"/>
      <c r="H26" s="21"/>
      <c r="I26" s="90"/>
      <c r="J26" s="21"/>
      <c r="K26" s="90"/>
      <c r="M26" s="21"/>
      <c r="N26" s="21"/>
      <c r="O26" s="21"/>
      <c r="P26" s="21"/>
      <c r="Q26" s="21"/>
      <c r="R26" s="21"/>
      <c r="S26" s="21"/>
      <c r="T26" s="73"/>
    </row>
    <row r="27" spans="1:20" s="69" customFormat="1" ht="23.25" customHeight="1">
      <c r="A27" s="91" t="s">
        <v>80</v>
      </c>
      <c r="C27" s="92"/>
      <c r="D27" s="93"/>
      <c r="E27" s="94"/>
      <c r="F27" s="95"/>
      <c r="G27" s="94"/>
      <c r="H27" s="94"/>
      <c r="I27" s="95"/>
      <c r="J27" s="99"/>
      <c r="K27" s="95"/>
      <c r="M27" s="94"/>
      <c r="N27" s="95"/>
      <c r="O27" s="94"/>
      <c r="P27" s="94"/>
      <c r="Q27" s="95"/>
      <c r="R27" s="99"/>
      <c r="S27" s="95"/>
      <c r="T27" s="73"/>
    </row>
    <row r="28" spans="1:20" s="69" customFormat="1" ht="23.25" customHeight="1">
      <c r="A28" s="91" t="s">
        <v>81</v>
      </c>
      <c r="C28" s="96"/>
      <c r="D28" s="93"/>
      <c r="E28" s="97">
        <v>0</v>
      </c>
      <c r="F28" s="98"/>
      <c r="G28" s="97">
        <v>0</v>
      </c>
      <c r="H28" s="99"/>
      <c r="I28" s="97">
        <v>0</v>
      </c>
      <c r="J28" s="99"/>
      <c r="K28" s="97">
        <v>0</v>
      </c>
      <c r="M28" s="97"/>
      <c r="N28" s="98"/>
      <c r="O28" s="97"/>
      <c r="P28" s="99"/>
      <c r="Q28" s="97"/>
      <c r="R28" s="99"/>
      <c r="S28" s="97"/>
      <c r="T28" s="73"/>
    </row>
    <row r="29" spans="1:20" ht="15" customHeight="1">
      <c r="A29" s="100"/>
      <c r="E29" s="101"/>
      <c r="F29" s="101"/>
      <c r="G29" s="101"/>
      <c r="H29" s="101"/>
      <c r="I29" s="101"/>
      <c r="J29" s="101"/>
      <c r="K29" s="101"/>
      <c r="M29" s="101"/>
      <c r="N29" s="101"/>
      <c r="O29" s="101"/>
      <c r="P29" s="101"/>
      <c r="Q29" s="101"/>
      <c r="R29" s="101"/>
      <c r="S29" s="101"/>
    </row>
    <row r="30" spans="1:20" s="69" customFormat="1" ht="23.25" customHeight="1" thickBot="1">
      <c r="A30" s="91" t="s">
        <v>82</v>
      </c>
      <c r="C30" s="96"/>
      <c r="D30" s="93"/>
      <c r="E30" s="102">
        <f>SUM(E25,E28)</f>
        <v>-15288</v>
      </c>
      <c r="F30" s="98"/>
      <c r="G30" s="102">
        <f>SUM(G25,G28)</f>
        <v>-17368</v>
      </c>
      <c r="H30" s="99"/>
      <c r="I30" s="102">
        <f>SUM(I25,I28)</f>
        <v>-15628</v>
      </c>
      <c r="J30" s="99"/>
      <c r="K30" s="102">
        <f>SUM(K25,K28)</f>
        <v>-17310</v>
      </c>
      <c r="M30" s="102"/>
      <c r="N30" s="98"/>
      <c r="O30" s="102"/>
      <c r="P30" s="99"/>
      <c r="Q30" s="102"/>
      <c r="R30" s="99"/>
      <c r="S30" s="102"/>
      <c r="T30" s="73"/>
    </row>
    <row r="31" spans="1:20" s="69" customFormat="1" ht="23.25" customHeight="1" thickTop="1">
      <c r="A31" s="91"/>
      <c r="C31" s="96"/>
      <c r="D31" s="93"/>
      <c r="E31" s="96"/>
      <c r="F31" s="103"/>
      <c r="G31" s="104"/>
      <c r="H31" s="94"/>
      <c r="I31" s="104"/>
      <c r="J31" s="121"/>
      <c r="K31" s="121"/>
      <c r="T31" s="73"/>
    </row>
    <row r="32" spans="1:20" ht="23.25" customHeight="1">
      <c r="A32" s="4" t="s">
        <v>30</v>
      </c>
      <c r="C32" s="105"/>
      <c r="E32" s="106"/>
      <c r="G32" s="106"/>
      <c r="I32" s="106"/>
      <c r="J32" s="122"/>
      <c r="K32" s="106"/>
    </row>
    <row r="33" spans="1:20" ht="23.25" customHeight="1">
      <c r="C33" s="105"/>
      <c r="E33" s="106"/>
      <c r="G33" s="106"/>
      <c r="I33" s="106"/>
      <c r="J33" s="122"/>
      <c r="K33" s="106"/>
      <c r="L33" s="42" t="s">
        <v>62</v>
      </c>
    </row>
    <row r="34" spans="1:20" s="69" customFormat="1" ht="23.25" customHeight="1">
      <c r="A34" s="146" t="s">
        <v>0</v>
      </c>
      <c r="B34" s="6"/>
      <c r="C34" s="7"/>
      <c r="D34" s="6"/>
      <c r="E34" s="6"/>
      <c r="F34" s="6"/>
      <c r="G34" s="6"/>
      <c r="H34" s="6"/>
      <c r="I34" s="6"/>
      <c r="J34" s="6"/>
      <c r="K34" s="6"/>
      <c r="T34" s="73"/>
    </row>
    <row r="35" spans="1:20" s="69" customFormat="1" ht="23.25" customHeight="1">
      <c r="A35" s="152" t="s">
        <v>83</v>
      </c>
      <c r="B35" s="6"/>
      <c r="C35" s="7"/>
      <c r="D35" s="6"/>
      <c r="E35" s="6"/>
      <c r="F35" s="6"/>
      <c r="G35" s="6"/>
      <c r="H35" s="6"/>
      <c r="I35" s="6"/>
      <c r="J35" s="6"/>
      <c r="K35" s="6"/>
      <c r="T35" s="73"/>
    </row>
    <row r="36" spans="1:20" s="69" customFormat="1" ht="23.25" customHeight="1">
      <c r="A36" s="152" t="s">
        <v>163</v>
      </c>
      <c r="B36" s="6"/>
      <c r="C36" s="7"/>
      <c r="D36" s="6"/>
      <c r="E36" s="6"/>
      <c r="F36" s="6"/>
      <c r="G36" s="6"/>
      <c r="H36" s="6"/>
      <c r="I36" s="6"/>
      <c r="J36" s="6"/>
      <c r="K36" s="6"/>
      <c r="T36" s="73"/>
    </row>
    <row r="37" spans="1:20" s="69" customFormat="1" ht="23.25" customHeight="1">
      <c r="A37" s="1"/>
      <c r="B37" s="6"/>
      <c r="C37" s="7"/>
      <c r="D37" s="6"/>
      <c r="E37" s="6"/>
      <c r="F37" s="6"/>
      <c r="G37" s="6"/>
      <c r="H37" s="6"/>
      <c r="I37" s="6"/>
      <c r="J37" s="6"/>
      <c r="K37" s="117" t="s">
        <v>64</v>
      </c>
      <c r="T37" s="73"/>
    </row>
    <row r="38" spans="1:20" s="71" customFormat="1" ht="23.25" customHeight="1">
      <c r="A38" s="4"/>
      <c r="B38" s="5"/>
      <c r="C38" s="4"/>
      <c r="D38" s="5"/>
      <c r="E38" s="156"/>
      <c r="F38" s="156" t="s">
        <v>3</v>
      </c>
      <c r="G38" s="156"/>
      <c r="H38" s="11"/>
      <c r="I38" s="156"/>
      <c r="J38" s="156" t="s">
        <v>4</v>
      </c>
      <c r="K38" s="156"/>
      <c r="T38" s="73"/>
    </row>
    <row r="39" spans="1:20" ht="23">
      <c r="A39" s="4"/>
      <c r="B39" s="5"/>
      <c r="C39" s="111"/>
      <c r="D39" s="13"/>
      <c r="E39" s="81">
        <v>2565</v>
      </c>
      <c r="F39" s="82"/>
      <c r="G39" s="81">
        <v>2564</v>
      </c>
      <c r="H39" s="16"/>
      <c r="I39" s="81">
        <v>2565</v>
      </c>
      <c r="J39" s="82"/>
      <c r="K39" s="81">
        <v>2564</v>
      </c>
    </row>
    <row r="40" spans="1:20" ht="23">
      <c r="A40" s="4"/>
      <c r="B40" s="5"/>
      <c r="C40" s="12"/>
      <c r="D40" s="13"/>
      <c r="E40" s="107"/>
      <c r="F40" s="15"/>
      <c r="G40" s="108"/>
      <c r="H40" s="16"/>
      <c r="I40" s="107"/>
      <c r="J40" s="15"/>
      <c r="K40" s="108"/>
    </row>
    <row r="41" spans="1:20" ht="23">
      <c r="A41" s="109" t="s">
        <v>84</v>
      </c>
      <c r="B41" s="110"/>
      <c r="C41" s="111"/>
      <c r="D41" s="112"/>
      <c r="E41" s="113"/>
      <c r="F41" s="114"/>
      <c r="G41" s="114"/>
      <c r="H41" s="113"/>
      <c r="I41" s="114"/>
      <c r="J41" s="113"/>
      <c r="K41" s="123"/>
    </row>
    <row r="42" spans="1:20" s="71" customFormat="1" ht="23.25" customHeight="1" thickBot="1">
      <c r="A42" s="26" t="s">
        <v>85</v>
      </c>
      <c r="B42" s="110"/>
      <c r="C42" s="111"/>
      <c r="D42" s="112"/>
      <c r="E42" s="33">
        <f>+E25</f>
        <v>-15288</v>
      </c>
      <c r="F42" s="35"/>
      <c r="G42" s="33">
        <f>+G25</f>
        <v>-17368</v>
      </c>
      <c r="H42" s="35"/>
      <c r="I42" s="124">
        <f>+I25</f>
        <v>-15628</v>
      </c>
      <c r="J42" s="34"/>
      <c r="K42" s="124">
        <f>+K25</f>
        <v>-17310</v>
      </c>
      <c r="M42" s="33"/>
      <c r="N42" s="35"/>
      <c r="O42" s="33"/>
      <c r="P42" s="35"/>
      <c r="Q42" s="124"/>
      <c r="R42" s="34"/>
      <c r="S42" s="124"/>
      <c r="T42" s="73"/>
    </row>
    <row r="43" spans="1:20" s="71" customFormat="1" ht="23.25" customHeight="1" thickTop="1">
      <c r="A43" s="26" t="s">
        <v>86</v>
      </c>
      <c r="B43" s="110"/>
      <c r="C43" s="111"/>
      <c r="D43" s="112"/>
      <c r="E43" s="33"/>
      <c r="F43" s="35"/>
      <c r="G43" s="33"/>
      <c r="H43" s="35"/>
      <c r="I43" s="33"/>
      <c r="J43" s="34"/>
      <c r="K43" s="33"/>
      <c r="M43" s="33"/>
      <c r="N43" s="35"/>
      <c r="O43" s="33"/>
      <c r="P43" s="35"/>
      <c r="Q43" s="33"/>
      <c r="R43" s="34"/>
      <c r="S43" s="33"/>
      <c r="T43" s="73"/>
    </row>
    <row r="44" spans="1:20" s="71" customFormat="1" ht="23.25" customHeight="1">
      <c r="A44" s="26" t="s">
        <v>87</v>
      </c>
      <c r="B44" s="110"/>
      <c r="C44" s="111"/>
      <c r="D44" s="112"/>
      <c r="E44" s="33">
        <v>0</v>
      </c>
      <c r="F44" s="35"/>
      <c r="G44" s="33">
        <v>0</v>
      </c>
      <c r="H44" s="35"/>
      <c r="I44" s="34"/>
      <c r="J44" s="34"/>
      <c r="K44" s="34"/>
      <c r="M44" s="33"/>
      <c r="N44" s="35"/>
      <c r="O44" s="33"/>
      <c r="P44" s="35"/>
      <c r="Q44" s="34"/>
      <c r="R44" s="34"/>
      <c r="S44" s="34"/>
      <c r="T44" s="73"/>
    </row>
    <row r="45" spans="1:20" s="69" customFormat="1" ht="23.25" customHeight="1" thickBot="1">
      <c r="A45" s="57"/>
      <c r="B45" s="110"/>
      <c r="C45" s="111"/>
      <c r="D45" s="112"/>
      <c r="E45" s="115">
        <f>SUM(E25)</f>
        <v>-15288</v>
      </c>
      <c r="F45" s="21"/>
      <c r="G45" s="115">
        <f>SUM(G25)</f>
        <v>-17368</v>
      </c>
      <c r="H45" s="21"/>
      <c r="I45" s="21"/>
      <c r="J45" s="21"/>
      <c r="K45" s="21"/>
      <c r="M45" s="115"/>
      <c r="N45" s="21"/>
      <c r="O45" s="115"/>
      <c r="P45" s="21"/>
      <c r="Q45" s="21"/>
      <c r="R45" s="21"/>
      <c r="S45" s="21"/>
      <c r="T45" s="73"/>
    </row>
    <row r="46" spans="1:20" s="69" customFormat="1" ht="23.25" customHeight="1" thickTop="1">
      <c r="A46" s="84" t="s">
        <v>88</v>
      </c>
      <c r="B46" s="5"/>
      <c r="C46" s="88"/>
      <c r="D46" s="5"/>
      <c r="E46" s="34"/>
      <c r="F46" s="35"/>
      <c r="G46" s="34"/>
      <c r="H46" s="35"/>
      <c r="I46" s="34"/>
      <c r="J46" s="34"/>
      <c r="K46" s="34"/>
      <c r="M46" s="34"/>
      <c r="N46" s="35"/>
      <c r="O46" s="34"/>
      <c r="P46" s="35"/>
      <c r="Q46" s="34"/>
      <c r="R46" s="34"/>
      <c r="S46" s="34"/>
      <c r="T46" s="73"/>
    </row>
    <row r="47" spans="1:20" s="69" customFormat="1" ht="23.25" customHeight="1" thickBot="1">
      <c r="A47" s="26" t="s">
        <v>85</v>
      </c>
      <c r="B47" s="5"/>
      <c r="C47" s="88"/>
      <c r="D47" s="5"/>
      <c r="E47" s="33">
        <f>+E42+E28</f>
        <v>-15288</v>
      </c>
      <c r="F47" s="35"/>
      <c r="G47" s="33">
        <f>+G42+G28</f>
        <v>-17368</v>
      </c>
      <c r="H47" s="35"/>
      <c r="I47" s="124">
        <f>+I30</f>
        <v>-15628</v>
      </c>
      <c r="J47" s="34"/>
      <c r="K47" s="124">
        <f>+K30</f>
        <v>-17310</v>
      </c>
      <c r="M47" s="33"/>
      <c r="N47" s="35"/>
      <c r="O47" s="33"/>
      <c r="P47" s="35"/>
      <c r="Q47" s="124"/>
      <c r="R47" s="34"/>
      <c r="S47" s="124"/>
      <c r="T47" s="73"/>
    </row>
    <row r="48" spans="1:20" s="69" customFormat="1" ht="23.25" customHeight="1" thickTop="1">
      <c r="A48" s="26" t="s">
        <v>86</v>
      </c>
      <c r="B48" s="5"/>
      <c r="C48" s="88"/>
      <c r="D48" s="5"/>
      <c r="E48" s="33"/>
      <c r="F48" s="35"/>
      <c r="G48" s="33"/>
      <c r="H48" s="35"/>
      <c r="I48" s="33"/>
      <c r="J48" s="34"/>
      <c r="K48" s="33"/>
      <c r="M48" s="33"/>
      <c r="N48" s="35"/>
      <c r="O48" s="33"/>
      <c r="P48" s="35"/>
      <c r="Q48" s="33"/>
      <c r="R48" s="34"/>
      <c r="S48" s="33"/>
      <c r="T48" s="73"/>
    </row>
    <row r="49" spans="1:20" s="72" customFormat="1" ht="23">
      <c r="A49" s="26" t="s">
        <v>87</v>
      </c>
      <c r="B49" s="5"/>
      <c r="C49" s="88"/>
      <c r="D49" s="5"/>
      <c r="E49" s="33">
        <v>0</v>
      </c>
      <c r="F49" s="35"/>
      <c r="G49" s="33">
        <v>0</v>
      </c>
      <c r="H49" s="35"/>
      <c r="I49" s="34"/>
      <c r="J49" s="34"/>
      <c r="K49" s="34"/>
      <c r="L49" s="73"/>
      <c r="M49" s="33"/>
      <c r="N49" s="35"/>
      <c r="O49" s="33"/>
      <c r="P49" s="35"/>
      <c r="Q49" s="34"/>
      <c r="R49" s="34"/>
      <c r="S49" s="34"/>
      <c r="T49" s="73"/>
    </row>
    <row r="50" spans="1:20" s="72" customFormat="1" ht="23.5" thickBot="1">
      <c r="A50" s="26"/>
      <c r="B50" s="5"/>
      <c r="C50" s="26"/>
      <c r="D50" s="5"/>
      <c r="E50" s="115">
        <f>+E47+E49</f>
        <v>-15288</v>
      </c>
      <c r="F50" s="21"/>
      <c r="G50" s="115">
        <f>+G47+G49</f>
        <v>-17368</v>
      </c>
      <c r="H50" s="21"/>
      <c r="I50" s="21"/>
      <c r="J50" s="21"/>
      <c r="K50" s="21"/>
      <c r="L50" s="73"/>
      <c r="M50" s="115"/>
      <c r="N50" s="21"/>
      <c r="O50" s="115"/>
      <c r="P50" s="21"/>
      <c r="Q50" s="21"/>
      <c r="R50" s="21"/>
      <c r="S50" s="21"/>
      <c r="T50" s="73"/>
    </row>
    <row r="51" spans="1:20" s="72" customFormat="1" ht="23.5" thickTop="1">
      <c r="A51" s="84" t="s">
        <v>89</v>
      </c>
      <c r="B51" s="5"/>
      <c r="C51" s="88"/>
      <c r="D51" s="5"/>
      <c r="E51" s="34"/>
      <c r="F51" s="35"/>
      <c r="G51" s="34"/>
      <c r="H51" s="35"/>
      <c r="I51" s="34"/>
      <c r="J51" s="34"/>
      <c r="K51" s="34"/>
      <c r="L51" s="73"/>
      <c r="M51" s="34"/>
      <c r="N51" s="35"/>
      <c r="O51" s="34"/>
      <c r="P51" s="35"/>
      <c r="Q51" s="34"/>
      <c r="R51" s="34"/>
      <c r="S51" s="34"/>
      <c r="T51" s="73"/>
    </row>
    <row r="52" spans="1:20" s="72" customFormat="1" ht="23">
      <c r="A52" s="24" t="s">
        <v>154</v>
      </c>
      <c r="B52" s="1"/>
      <c r="C52" s="88"/>
      <c r="D52" s="5"/>
      <c r="E52" s="34"/>
      <c r="F52" s="35"/>
      <c r="G52" s="34"/>
      <c r="H52" s="34"/>
      <c r="I52" s="34"/>
      <c r="J52" s="34"/>
      <c r="K52" s="34"/>
      <c r="L52" s="73"/>
      <c r="M52" s="34"/>
      <c r="N52" s="35"/>
      <c r="O52" s="34"/>
      <c r="P52" s="34"/>
      <c r="Q52" s="34"/>
      <c r="R52" s="34"/>
      <c r="S52" s="34"/>
      <c r="T52" s="73"/>
    </row>
    <row r="53" spans="1:20" s="72" customFormat="1" ht="23.5" thickBot="1">
      <c r="A53" s="24" t="s">
        <v>147</v>
      </c>
      <c r="B53" s="1"/>
      <c r="C53" s="88"/>
      <c r="D53" s="5"/>
      <c r="E53" s="116">
        <f>+E42/1000000</f>
        <v>-1.5288E-2</v>
      </c>
      <c r="F53" s="35"/>
      <c r="G53" s="116">
        <f>+G42/1000000</f>
        <v>-1.7368000000000001E-2</v>
      </c>
      <c r="H53" s="35"/>
      <c r="I53" s="116">
        <f>+I42/1000000</f>
        <v>-1.5628E-2</v>
      </c>
      <c r="J53" s="34"/>
      <c r="K53" s="116">
        <f>+K42/1000000</f>
        <v>-1.7309999999999999E-2</v>
      </c>
      <c r="L53" s="73"/>
      <c r="M53" s="125"/>
      <c r="N53" s="35"/>
      <c r="O53" s="126"/>
      <c r="P53" s="35"/>
      <c r="Q53" s="128"/>
      <c r="R53" s="34"/>
      <c r="S53" s="129"/>
      <c r="T53" s="73"/>
    </row>
    <row r="54" spans="1:20" s="5" customFormat="1" ht="23.15" customHeight="1" thickTop="1">
      <c r="A54" s="28"/>
      <c r="B54" s="1"/>
      <c r="C54" s="4"/>
      <c r="E54" s="33"/>
      <c r="F54" s="35"/>
      <c r="G54" s="33"/>
      <c r="H54" s="35"/>
      <c r="I54" s="33"/>
      <c r="J54" s="34"/>
      <c r="K54" s="33"/>
      <c r="M54" s="33"/>
      <c r="N54" s="35"/>
      <c r="O54" s="33"/>
      <c r="P54" s="35"/>
      <c r="Q54" s="33"/>
      <c r="R54" s="34"/>
      <c r="S54" s="33"/>
    </row>
    <row r="55" spans="1:20" s="5" customFormat="1" ht="23">
      <c r="A55" s="4" t="s">
        <v>30</v>
      </c>
      <c r="C55" s="18"/>
      <c r="E55" s="31"/>
      <c r="G55" s="31"/>
      <c r="I55" s="31"/>
      <c r="J55" s="32"/>
      <c r="K55" s="31"/>
    </row>
    <row r="56" spans="1:20" s="69" customFormat="1" ht="23.25" customHeight="1">
      <c r="I56" s="71"/>
      <c r="K56" s="117"/>
      <c r="L56" s="42" t="s">
        <v>62</v>
      </c>
    </row>
    <row r="57" spans="1:20" s="70" customFormat="1" ht="23.25" customHeight="1">
      <c r="A57" s="146" t="s">
        <v>0</v>
      </c>
      <c r="B57" s="74"/>
      <c r="C57" s="75"/>
      <c r="D57" s="74"/>
      <c r="E57" s="74"/>
      <c r="F57" s="74"/>
      <c r="G57" s="74"/>
      <c r="H57" s="74"/>
      <c r="I57" s="74"/>
      <c r="J57" s="74"/>
      <c r="K57" s="74"/>
    </row>
    <row r="58" spans="1:20" s="70" customFormat="1" ht="23.25" customHeight="1">
      <c r="A58" s="152" t="s">
        <v>63</v>
      </c>
      <c r="B58" s="74"/>
      <c r="C58" s="75"/>
      <c r="D58" s="74"/>
      <c r="E58" s="76"/>
      <c r="F58" s="74"/>
      <c r="G58" s="74"/>
      <c r="H58" s="74"/>
      <c r="I58" s="74"/>
      <c r="J58" s="74"/>
      <c r="K58" s="74"/>
    </row>
    <row r="59" spans="1:20" s="70" customFormat="1" ht="23.25" customHeight="1">
      <c r="A59" s="152" t="s">
        <v>166</v>
      </c>
      <c r="B59" s="74"/>
      <c r="C59" s="75"/>
      <c r="D59" s="74"/>
      <c r="E59" s="74"/>
      <c r="F59" s="74"/>
      <c r="G59" s="74"/>
      <c r="H59" s="74"/>
      <c r="I59" s="74"/>
      <c r="J59" s="74"/>
      <c r="K59" s="74"/>
    </row>
    <row r="60" spans="1:20" s="70" customFormat="1" ht="23.25" customHeight="1">
      <c r="B60" s="74"/>
      <c r="C60" s="75"/>
      <c r="D60" s="74"/>
      <c r="E60" s="74"/>
      <c r="F60" s="74"/>
      <c r="G60" s="74"/>
      <c r="H60" s="74"/>
      <c r="I60" s="74"/>
      <c r="J60" s="74"/>
      <c r="K60" s="117" t="s">
        <v>64</v>
      </c>
    </row>
    <row r="61" spans="1:20" ht="23">
      <c r="E61" s="77"/>
      <c r="F61" s="77" t="s">
        <v>3</v>
      </c>
      <c r="G61" s="77"/>
      <c r="H61" s="78"/>
      <c r="I61" s="77"/>
      <c r="J61" s="77" t="s">
        <v>4</v>
      </c>
      <c r="K61" s="77"/>
    </row>
    <row r="62" spans="1:20" ht="23">
      <c r="C62" s="79" t="s">
        <v>5</v>
      </c>
      <c r="D62" s="80"/>
      <c r="E62" s="81">
        <v>2565</v>
      </c>
      <c r="F62" s="82"/>
      <c r="G62" s="81">
        <v>2564</v>
      </c>
      <c r="H62" s="83"/>
      <c r="I62" s="81">
        <v>2565</v>
      </c>
      <c r="J62" s="82"/>
      <c r="K62" s="81">
        <v>2564</v>
      </c>
    </row>
    <row r="63" spans="1:20" ht="23">
      <c r="A63" s="84" t="s">
        <v>65</v>
      </c>
      <c r="C63" s="85"/>
      <c r="D63" s="80"/>
      <c r="E63" s="86"/>
      <c r="F63" s="82"/>
      <c r="G63" s="86"/>
      <c r="H63" s="83"/>
      <c r="I63" s="86"/>
      <c r="J63" s="82"/>
      <c r="K63" s="86"/>
    </row>
    <row r="64" spans="1:20" ht="23">
      <c r="A64" s="84" t="s">
        <v>66</v>
      </c>
      <c r="C64" s="87"/>
      <c r="E64" s="164"/>
      <c r="F64" s="5"/>
      <c r="G64" s="164"/>
      <c r="H64" s="5"/>
      <c r="I64" s="164"/>
      <c r="J64" s="5"/>
      <c r="K64" s="164"/>
    </row>
    <row r="65" spans="1:20" ht="23">
      <c r="A65" s="24" t="s">
        <v>67</v>
      </c>
      <c r="B65" s="70"/>
      <c r="C65" s="88">
        <v>13</v>
      </c>
      <c r="E65" s="23">
        <v>234333</v>
      </c>
      <c r="F65" s="23"/>
      <c r="G65" s="23">
        <v>265723</v>
      </c>
      <c r="H65" s="23"/>
      <c r="I65" s="23">
        <v>234333</v>
      </c>
      <c r="J65" s="23"/>
      <c r="K65" s="23">
        <v>265723</v>
      </c>
      <c r="M65" s="23"/>
      <c r="N65" s="23"/>
      <c r="O65" s="118"/>
      <c r="P65" s="23"/>
      <c r="Q65" s="23"/>
      <c r="R65" s="23"/>
      <c r="S65" s="118"/>
    </row>
    <row r="66" spans="1:20" ht="23">
      <c r="A66" s="24" t="s">
        <v>69</v>
      </c>
      <c r="B66" s="70"/>
      <c r="C66" s="88">
        <v>13</v>
      </c>
      <c r="E66" s="23">
        <v>248</v>
      </c>
      <c r="F66" s="23"/>
      <c r="G66" s="23">
        <v>725</v>
      </c>
      <c r="H66" s="23"/>
      <c r="I66" s="23">
        <v>248</v>
      </c>
      <c r="J66" s="23"/>
      <c r="K66" s="23">
        <v>725</v>
      </c>
      <c r="M66" s="23"/>
      <c r="N66" s="23"/>
      <c r="O66" s="118"/>
      <c r="P66" s="23"/>
      <c r="Q66" s="23"/>
      <c r="R66" s="23"/>
      <c r="S66" s="118"/>
      <c r="T66" s="127"/>
    </row>
    <row r="67" spans="1:20" ht="23">
      <c r="A67" s="24" t="s">
        <v>70</v>
      </c>
      <c r="C67" s="88" t="s">
        <v>68</v>
      </c>
      <c r="E67" s="23">
        <v>10929</v>
      </c>
      <c r="F67" s="23"/>
      <c r="G67" s="23">
        <v>10154</v>
      </c>
      <c r="H67" s="23"/>
      <c r="I67" s="23">
        <v>11028</v>
      </c>
      <c r="J67" s="23"/>
      <c r="K67" s="23">
        <v>10234</v>
      </c>
      <c r="M67" s="23"/>
      <c r="N67" s="23"/>
      <c r="O67" s="119"/>
      <c r="P67" s="23"/>
      <c r="Q67" s="23"/>
      <c r="R67" s="23"/>
      <c r="S67" s="118"/>
    </row>
    <row r="68" spans="1:20" ht="23">
      <c r="A68" s="84" t="s">
        <v>71</v>
      </c>
      <c r="B68" s="5"/>
      <c r="C68" s="88"/>
      <c r="D68" s="5"/>
      <c r="E68" s="38">
        <f>SUM(E65:E67)</f>
        <v>245510</v>
      </c>
      <c r="F68" s="89"/>
      <c r="G68" s="38">
        <f>SUM(G65:G67)</f>
        <v>276602</v>
      </c>
      <c r="H68" s="23"/>
      <c r="I68" s="38">
        <f>SUM(I65:I67)</f>
        <v>245609</v>
      </c>
      <c r="J68" s="23"/>
      <c r="K68" s="38">
        <f>SUM(K65:K67)</f>
        <v>276682</v>
      </c>
      <c r="M68" s="38"/>
      <c r="N68" s="89"/>
      <c r="O68" s="38"/>
      <c r="P68" s="23"/>
      <c r="Q68" s="38"/>
      <c r="R68" s="23"/>
      <c r="S68" s="38"/>
    </row>
    <row r="69" spans="1:20" ht="23">
      <c r="A69" s="84" t="s">
        <v>72</v>
      </c>
      <c r="B69" s="5"/>
      <c r="C69" s="88"/>
      <c r="D69" s="5"/>
      <c r="E69" s="23"/>
      <c r="F69" s="23"/>
      <c r="G69" s="23"/>
      <c r="H69" s="23"/>
      <c r="I69" s="23"/>
      <c r="J69" s="23"/>
      <c r="K69" s="23"/>
      <c r="M69" s="23"/>
      <c r="N69" s="23"/>
      <c r="O69" s="23"/>
      <c r="P69" s="23"/>
      <c r="Q69" s="23"/>
      <c r="R69" s="23"/>
      <c r="S69" s="23"/>
    </row>
    <row r="70" spans="1:20" ht="23">
      <c r="A70" s="24" t="s">
        <v>73</v>
      </c>
      <c r="B70" s="1"/>
      <c r="C70" s="88">
        <v>2</v>
      </c>
      <c r="D70" s="5"/>
      <c r="E70" s="23">
        <v>134858</v>
      </c>
      <c r="F70" s="23"/>
      <c r="G70" s="23">
        <v>142553</v>
      </c>
      <c r="H70" s="23"/>
      <c r="I70" s="23">
        <v>135849</v>
      </c>
      <c r="J70" s="23"/>
      <c r="K70" s="23">
        <v>144205</v>
      </c>
      <c r="M70" s="23"/>
      <c r="N70" s="23"/>
      <c r="O70" s="119"/>
      <c r="P70" s="23"/>
      <c r="Q70" s="23"/>
      <c r="R70" s="23"/>
      <c r="S70" s="118"/>
    </row>
    <row r="71" spans="1:20" ht="23">
      <c r="A71" s="24" t="s">
        <v>74</v>
      </c>
      <c r="B71" s="1"/>
      <c r="C71" s="88"/>
      <c r="D71" s="5"/>
      <c r="E71" s="23">
        <v>27</v>
      </c>
      <c r="F71" s="23"/>
      <c r="G71" s="23">
        <v>34</v>
      </c>
      <c r="H71" s="23"/>
      <c r="I71" s="23">
        <v>27</v>
      </c>
      <c r="J71" s="23"/>
      <c r="K71" s="23">
        <v>34</v>
      </c>
      <c r="M71" s="23"/>
      <c r="N71" s="23"/>
      <c r="O71" s="119"/>
      <c r="P71" s="23"/>
      <c r="Q71" s="23"/>
      <c r="R71" s="23"/>
      <c r="S71" s="118"/>
    </row>
    <row r="72" spans="1:20" ht="23">
      <c r="A72" s="24" t="s">
        <v>75</v>
      </c>
      <c r="B72" s="1"/>
      <c r="C72" s="88">
        <v>2</v>
      </c>
      <c r="D72" s="5"/>
      <c r="E72" s="23">
        <v>82400</v>
      </c>
      <c r="F72" s="23"/>
      <c r="G72" s="23">
        <v>104628</v>
      </c>
      <c r="H72" s="23"/>
      <c r="I72" s="23">
        <v>82352</v>
      </c>
      <c r="J72" s="23"/>
      <c r="K72" s="23">
        <v>104504</v>
      </c>
      <c r="M72" s="23"/>
      <c r="N72" s="23"/>
      <c r="O72" s="119"/>
      <c r="P72" s="23"/>
      <c r="Q72" s="23"/>
      <c r="R72" s="23"/>
      <c r="S72" s="118"/>
    </row>
    <row r="73" spans="1:20" ht="23">
      <c r="A73" s="24" t="s">
        <v>76</v>
      </c>
      <c r="B73" s="1"/>
      <c r="C73" s="88">
        <v>2</v>
      </c>
      <c r="D73" s="5"/>
      <c r="E73" s="23">
        <v>62110</v>
      </c>
      <c r="F73" s="23"/>
      <c r="G73" s="23">
        <v>59889</v>
      </c>
      <c r="H73" s="23"/>
      <c r="I73" s="23">
        <v>61764</v>
      </c>
      <c r="J73" s="23"/>
      <c r="K73" s="23">
        <v>59221</v>
      </c>
      <c r="M73" s="23"/>
      <c r="N73" s="23"/>
      <c r="O73" s="119"/>
      <c r="P73" s="23"/>
      <c r="Q73" s="23"/>
      <c r="R73" s="23"/>
      <c r="S73" s="118"/>
    </row>
    <row r="74" spans="1:20" ht="23">
      <c r="A74" s="84" t="s">
        <v>77</v>
      </c>
      <c r="B74" s="5"/>
      <c r="C74" s="26"/>
      <c r="D74" s="5"/>
      <c r="E74" s="38">
        <f>SUM(E70:E73)</f>
        <v>279395</v>
      </c>
      <c r="F74" s="89"/>
      <c r="G74" s="38">
        <f>SUM(G70:G73)</f>
        <v>307104</v>
      </c>
      <c r="H74" s="23"/>
      <c r="I74" s="38">
        <f>SUM(I70:I73)</f>
        <v>279992</v>
      </c>
      <c r="J74" s="23"/>
      <c r="K74" s="38">
        <f>SUM(K70:K73)</f>
        <v>307964</v>
      </c>
      <c r="M74" s="38"/>
      <c r="N74" s="89"/>
      <c r="O74" s="38"/>
      <c r="P74" s="23"/>
      <c r="Q74" s="38"/>
      <c r="R74" s="23"/>
      <c r="S74" s="38"/>
    </row>
    <row r="75" spans="1:20" ht="23">
      <c r="A75" s="84" t="s">
        <v>145</v>
      </c>
      <c r="B75" s="1"/>
      <c r="C75" s="26"/>
      <c r="D75" s="5"/>
      <c r="E75" s="23">
        <f>SUM(E68-E74)</f>
        <v>-33885</v>
      </c>
      <c r="F75" s="23"/>
      <c r="G75" s="23">
        <f>SUM(G68-G74)</f>
        <v>-30502</v>
      </c>
      <c r="H75" s="23"/>
      <c r="I75" s="23">
        <f>SUM(I68-I74)</f>
        <v>-34383</v>
      </c>
      <c r="J75" s="23"/>
      <c r="K75" s="23">
        <f>SUM(K68-K74)</f>
        <v>-31282</v>
      </c>
      <c r="M75" s="23"/>
      <c r="N75" s="23"/>
      <c r="O75" s="23"/>
      <c r="P75" s="23"/>
      <c r="Q75" s="23"/>
      <c r="R75" s="23"/>
      <c r="S75" s="23"/>
    </row>
    <row r="76" spans="1:20" ht="23">
      <c r="A76" s="24" t="s">
        <v>78</v>
      </c>
      <c r="B76" s="1"/>
      <c r="C76" s="26"/>
      <c r="D76" s="5"/>
      <c r="E76" s="23">
        <v>428</v>
      </c>
      <c r="F76" s="23"/>
      <c r="G76" s="23">
        <v>203</v>
      </c>
      <c r="H76" s="23"/>
      <c r="I76" s="23">
        <v>804</v>
      </c>
      <c r="J76" s="23"/>
      <c r="K76" s="23">
        <v>578</v>
      </c>
      <c r="M76" s="23"/>
      <c r="N76" s="23"/>
      <c r="O76" s="23"/>
      <c r="P76" s="23"/>
      <c r="Q76" s="23"/>
      <c r="R76" s="23"/>
      <c r="S76" s="23"/>
    </row>
    <row r="77" spans="1:20" ht="23">
      <c r="A77" s="24" t="s">
        <v>79</v>
      </c>
      <c r="B77" s="1"/>
      <c r="C77" s="26"/>
      <c r="D77" s="5"/>
      <c r="E77" s="30">
        <v>-3752</v>
      </c>
      <c r="F77" s="23"/>
      <c r="G77" s="30">
        <v>-4508</v>
      </c>
      <c r="H77" s="23"/>
      <c r="I77" s="30">
        <v>-3752</v>
      </c>
      <c r="J77" s="23"/>
      <c r="K77" s="30">
        <v>-4508</v>
      </c>
      <c r="M77" s="30"/>
      <c r="N77" s="23"/>
      <c r="O77" s="120"/>
      <c r="P77" s="23"/>
      <c r="Q77" s="30"/>
      <c r="R77" s="23"/>
      <c r="S77" s="120"/>
    </row>
    <row r="78" spans="1:20" ht="23">
      <c r="A78" s="84" t="s">
        <v>173</v>
      </c>
      <c r="B78" s="1"/>
      <c r="C78" s="26"/>
      <c r="D78" s="5"/>
      <c r="E78" s="23">
        <f>+E75+E76+E77</f>
        <v>-37209</v>
      </c>
      <c r="F78" s="23"/>
      <c r="G78" s="23">
        <f>+G75+G76+G77</f>
        <v>-34807</v>
      </c>
      <c r="H78" s="23"/>
      <c r="I78" s="23">
        <f>+I75+I76+I77</f>
        <v>-37331</v>
      </c>
      <c r="J78" s="23"/>
      <c r="K78" s="23">
        <f>+K75+K76+K77</f>
        <v>-35212</v>
      </c>
      <c r="M78" s="23"/>
      <c r="N78" s="23"/>
      <c r="O78" s="23"/>
      <c r="P78" s="23"/>
      <c r="Q78" s="23"/>
      <c r="R78" s="23"/>
      <c r="S78" s="23"/>
    </row>
    <row r="79" spans="1:20" ht="23">
      <c r="A79" s="24" t="s">
        <v>146</v>
      </c>
      <c r="B79" s="1"/>
      <c r="C79" s="88">
        <v>10</v>
      </c>
      <c r="D79" s="5"/>
      <c r="E79" s="30">
        <v>7049</v>
      </c>
      <c r="F79" s="21"/>
      <c r="G79" s="30">
        <v>7338</v>
      </c>
      <c r="H79" s="21"/>
      <c r="I79" s="30">
        <v>7049</v>
      </c>
      <c r="J79" s="21"/>
      <c r="K79" s="30">
        <v>7354</v>
      </c>
      <c r="M79" s="30"/>
      <c r="N79" s="21"/>
      <c r="O79" s="30"/>
      <c r="P79" s="21"/>
      <c r="Q79" s="30"/>
      <c r="R79" s="21"/>
      <c r="S79" s="30"/>
    </row>
    <row r="80" spans="1:20" s="69" customFormat="1" ht="23">
      <c r="A80" s="84" t="s">
        <v>104</v>
      </c>
      <c r="B80" s="5"/>
      <c r="C80" s="26"/>
      <c r="D80" s="5"/>
      <c r="E80" s="38">
        <f>+E78+E79</f>
        <v>-30160</v>
      </c>
      <c r="F80" s="21"/>
      <c r="G80" s="38">
        <f>+G78+G79</f>
        <v>-27469</v>
      </c>
      <c r="H80" s="21"/>
      <c r="I80" s="38">
        <f>+I78+I79</f>
        <v>-30282</v>
      </c>
      <c r="J80" s="21"/>
      <c r="K80" s="38">
        <f>+K78+K79</f>
        <v>-27858</v>
      </c>
      <c r="M80" s="38"/>
      <c r="N80" s="21"/>
      <c r="O80" s="38"/>
      <c r="P80" s="21"/>
      <c r="Q80" s="38"/>
      <c r="R80" s="21"/>
      <c r="S80" s="38"/>
      <c r="T80" s="73"/>
    </row>
    <row r="81" spans="1:20" s="69" customFormat="1" ht="23.25" customHeight="1">
      <c r="A81" s="4"/>
      <c r="B81" s="5"/>
      <c r="C81" s="4"/>
      <c r="D81" s="5"/>
      <c r="E81" s="90"/>
      <c r="F81" s="21"/>
      <c r="G81" s="90"/>
      <c r="H81" s="21"/>
      <c r="I81" s="90"/>
      <c r="J81" s="21"/>
      <c r="K81" s="90"/>
      <c r="M81" s="21"/>
      <c r="N81" s="21"/>
      <c r="O81" s="21"/>
      <c r="P81" s="21"/>
      <c r="Q81" s="21"/>
      <c r="R81" s="21"/>
      <c r="S81" s="21"/>
      <c r="T81" s="73"/>
    </row>
    <row r="82" spans="1:20" s="69" customFormat="1" ht="23.25" customHeight="1">
      <c r="A82" s="91" t="s">
        <v>80</v>
      </c>
      <c r="C82" s="92"/>
      <c r="D82" s="93"/>
      <c r="E82" s="94"/>
      <c r="F82" s="95"/>
      <c r="G82" s="94"/>
      <c r="H82" s="94"/>
      <c r="I82" s="95"/>
      <c r="J82" s="99"/>
      <c r="K82" s="95"/>
      <c r="M82" s="94"/>
      <c r="N82" s="95"/>
      <c r="O82" s="94"/>
      <c r="P82" s="94"/>
      <c r="Q82" s="95"/>
      <c r="R82" s="99"/>
      <c r="S82" s="95"/>
      <c r="T82" s="73"/>
    </row>
    <row r="83" spans="1:20" s="69" customFormat="1" ht="23.25" customHeight="1">
      <c r="A83" s="91" t="s">
        <v>81</v>
      </c>
      <c r="C83" s="96"/>
      <c r="D83" s="93"/>
      <c r="E83" s="97">
        <v>0</v>
      </c>
      <c r="F83" s="98"/>
      <c r="G83" s="97">
        <v>0</v>
      </c>
      <c r="H83" s="99"/>
      <c r="I83" s="97">
        <v>0</v>
      </c>
      <c r="J83" s="99"/>
      <c r="K83" s="97">
        <v>0</v>
      </c>
      <c r="M83" s="97"/>
      <c r="N83" s="98"/>
      <c r="O83" s="97"/>
      <c r="P83" s="99"/>
      <c r="Q83" s="97"/>
      <c r="R83" s="99"/>
      <c r="S83" s="97"/>
      <c r="T83" s="73"/>
    </row>
    <row r="84" spans="1:20" ht="15" customHeight="1">
      <c r="A84" s="100"/>
      <c r="E84" s="101"/>
      <c r="F84" s="101"/>
      <c r="G84" s="101"/>
      <c r="H84" s="101"/>
      <c r="I84" s="101"/>
      <c r="J84" s="101"/>
      <c r="K84" s="101"/>
      <c r="M84" s="101"/>
      <c r="N84" s="101"/>
      <c r="O84" s="101"/>
      <c r="P84" s="101"/>
      <c r="Q84" s="101"/>
      <c r="R84" s="101"/>
      <c r="S84" s="101"/>
    </row>
    <row r="85" spans="1:20" s="69" customFormat="1" ht="23.25" customHeight="1">
      <c r="A85" s="91" t="s">
        <v>82</v>
      </c>
      <c r="C85" s="96"/>
      <c r="D85" s="93"/>
      <c r="E85" s="102">
        <f>SUM(E80,E83)</f>
        <v>-30160</v>
      </c>
      <c r="F85" s="98"/>
      <c r="G85" s="102">
        <f>SUM(G80,G83)</f>
        <v>-27469</v>
      </c>
      <c r="H85" s="99"/>
      <c r="I85" s="102">
        <f>SUM(I80,I83)</f>
        <v>-30282</v>
      </c>
      <c r="J85" s="99"/>
      <c r="K85" s="102">
        <f>SUM(K80,K83)</f>
        <v>-27858</v>
      </c>
      <c r="M85" s="102"/>
      <c r="N85" s="98"/>
      <c r="O85" s="102"/>
      <c r="P85" s="99"/>
      <c r="Q85" s="102"/>
      <c r="R85" s="99"/>
      <c r="S85" s="102"/>
      <c r="T85" s="73"/>
    </row>
    <row r="86" spans="1:20" s="69" customFormat="1" ht="23.25" customHeight="1">
      <c r="A86" s="91"/>
      <c r="C86" s="96"/>
      <c r="D86" s="93"/>
      <c r="E86" s="96"/>
      <c r="F86" s="103"/>
      <c r="G86" s="104"/>
      <c r="H86" s="94"/>
      <c r="I86" s="104"/>
      <c r="J86" s="121"/>
      <c r="K86" s="121"/>
      <c r="T86" s="73"/>
    </row>
    <row r="87" spans="1:20" ht="23.25" customHeight="1">
      <c r="A87" s="4" t="s">
        <v>30</v>
      </c>
      <c r="C87" s="105"/>
      <c r="E87" s="106"/>
      <c r="G87" s="106"/>
      <c r="I87" s="106"/>
      <c r="J87" s="122"/>
      <c r="K87" s="106"/>
    </row>
    <row r="88" spans="1:20" ht="23.25" customHeight="1">
      <c r="C88" s="105"/>
      <c r="E88" s="106"/>
      <c r="G88" s="106"/>
      <c r="I88" s="106"/>
      <c r="J88" s="122"/>
      <c r="K88" s="106"/>
      <c r="L88" s="42" t="s">
        <v>62</v>
      </c>
    </row>
    <row r="89" spans="1:20" s="69" customFormat="1" ht="23.25" customHeight="1">
      <c r="A89" s="146" t="s">
        <v>0</v>
      </c>
      <c r="B89" s="6"/>
      <c r="C89" s="7"/>
      <c r="D89" s="6"/>
      <c r="E89" s="6"/>
      <c r="F89" s="6"/>
      <c r="G89" s="6"/>
      <c r="H89" s="6"/>
      <c r="I89" s="6"/>
      <c r="J89" s="6"/>
      <c r="K89" s="6"/>
      <c r="T89" s="73"/>
    </row>
    <row r="90" spans="1:20" s="69" customFormat="1" ht="23.25" customHeight="1">
      <c r="A90" s="152" t="s">
        <v>83</v>
      </c>
      <c r="B90" s="6"/>
      <c r="C90" s="7"/>
      <c r="D90" s="6"/>
      <c r="E90" s="6"/>
      <c r="F90" s="6"/>
      <c r="G90" s="6"/>
      <c r="H90" s="6"/>
      <c r="I90" s="6"/>
      <c r="J90" s="6"/>
      <c r="K90" s="6"/>
      <c r="T90" s="73"/>
    </row>
    <row r="91" spans="1:20" s="69" customFormat="1" ht="23.25" customHeight="1">
      <c r="A91" s="152" t="s">
        <v>166</v>
      </c>
      <c r="B91" s="6"/>
      <c r="C91" s="7"/>
      <c r="D91" s="6"/>
      <c r="E91" s="6"/>
      <c r="F91" s="6"/>
      <c r="G91" s="6"/>
      <c r="H91" s="6"/>
      <c r="I91" s="6"/>
      <c r="J91" s="6"/>
      <c r="K91" s="6"/>
      <c r="T91" s="73"/>
    </row>
    <row r="92" spans="1:20" s="69" customFormat="1" ht="23.25" customHeight="1">
      <c r="A92" s="1"/>
      <c r="B92" s="6"/>
      <c r="C92" s="7"/>
      <c r="D92" s="6"/>
      <c r="E92" s="6"/>
      <c r="F92" s="6"/>
      <c r="G92" s="6"/>
      <c r="H92" s="6"/>
      <c r="I92" s="6"/>
      <c r="J92" s="6"/>
      <c r="K92" s="117" t="s">
        <v>64</v>
      </c>
      <c r="T92" s="73"/>
    </row>
    <row r="93" spans="1:20" s="71" customFormat="1" ht="23.25" customHeight="1">
      <c r="A93" s="4"/>
      <c r="B93" s="5"/>
      <c r="C93" s="4"/>
      <c r="D93" s="5"/>
      <c r="E93" s="10"/>
      <c r="F93" s="10" t="s">
        <v>3</v>
      </c>
      <c r="G93" s="10"/>
      <c r="H93" s="11"/>
      <c r="I93" s="10"/>
      <c r="J93" s="10" t="s">
        <v>4</v>
      </c>
      <c r="K93" s="10"/>
      <c r="T93" s="73"/>
    </row>
    <row r="94" spans="1:20" ht="23">
      <c r="A94" s="4"/>
      <c r="B94" s="5"/>
      <c r="C94" s="111"/>
      <c r="D94" s="13"/>
      <c r="E94" s="81">
        <v>2565</v>
      </c>
      <c r="F94" s="82"/>
      <c r="G94" s="81">
        <v>2564</v>
      </c>
      <c r="H94" s="16"/>
      <c r="I94" s="81">
        <v>2565</v>
      </c>
      <c r="J94" s="82"/>
      <c r="K94" s="81">
        <v>2564</v>
      </c>
    </row>
    <row r="95" spans="1:20" ht="23">
      <c r="A95" s="4"/>
      <c r="B95" s="5"/>
      <c r="C95" s="12"/>
      <c r="D95" s="13"/>
      <c r="E95" s="107"/>
      <c r="F95" s="15"/>
      <c r="G95" s="108"/>
      <c r="H95" s="16"/>
      <c r="I95" s="107"/>
      <c r="J95" s="15"/>
      <c r="K95" s="108"/>
    </row>
    <row r="96" spans="1:20" ht="23">
      <c r="A96" s="109" t="s">
        <v>84</v>
      </c>
      <c r="B96" s="110"/>
      <c r="C96" s="111"/>
      <c r="D96" s="112"/>
      <c r="E96" s="113"/>
      <c r="F96" s="114"/>
      <c r="G96" s="114"/>
      <c r="H96" s="113"/>
      <c r="I96" s="114"/>
      <c r="J96" s="113"/>
      <c r="K96" s="123"/>
    </row>
    <row r="97" spans="1:20" s="71" customFormat="1" ht="23.25" customHeight="1">
      <c r="A97" s="26" t="s">
        <v>85</v>
      </c>
      <c r="B97" s="110"/>
      <c r="C97" s="111"/>
      <c r="D97" s="112"/>
      <c r="E97" s="33">
        <f>+E80</f>
        <v>-30160</v>
      </c>
      <c r="F97" s="35"/>
      <c r="G97" s="33">
        <f>+G80</f>
        <v>-27469</v>
      </c>
      <c r="H97" s="35"/>
      <c r="I97" s="124">
        <f>+I80</f>
        <v>-30282</v>
      </c>
      <c r="J97" s="34"/>
      <c r="K97" s="124">
        <f>+K80</f>
        <v>-27858</v>
      </c>
      <c r="M97" s="33"/>
      <c r="N97" s="35"/>
      <c r="O97" s="33"/>
      <c r="P97" s="35"/>
      <c r="Q97" s="124"/>
      <c r="R97" s="34"/>
      <c r="S97" s="124"/>
      <c r="T97" s="73"/>
    </row>
    <row r="98" spans="1:20" s="71" customFormat="1" ht="23.25" customHeight="1">
      <c r="A98" s="26" t="s">
        <v>86</v>
      </c>
      <c r="B98" s="110"/>
      <c r="C98" s="111"/>
      <c r="D98" s="112"/>
      <c r="E98" s="33"/>
      <c r="F98" s="35"/>
      <c r="G98" s="33"/>
      <c r="H98" s="35"/>
      <c r="I98" s="33"/>
      <c r="J98" s="34"/>
      <c r="K98" s="33"/>
      <c r="M98" s="33"/>
      <c r="N98" s="35"/>
      <c r="O98" s="33"/>
      <c r="P98" s="35"/>
      <c r="Q98" s="33"/>
      <c r="R98" s="34"/>
      <c r="S98" s="33"/>
      <c r="T98" s="73"/>
    </row>
    <row r="99" spans="1:20" s="71" customFormat="1" ht="23.25" customHeight="1">
      <c r="A99" s="26" t="s">
        <v>87</v>
      </c>
      <c r="B99" s="110"/>
      <c r="C99" s="111"/>
      <c r="D99" s="112"/>
      <c r="E99" s="33">
        <v>0</v>
      </c>
      <c r="F99" s="35"/>
      <c r="G99" s="33">
        <v>0</v>
      </c>
      <c r="H99" s="35"/>
      <c r="I99" s="34"/>
      <c r="J99" s="34"/>
      <c r="K99" s="34"/>
      <c r="M99" s="33"/>
      <c r="N99" s="35"/>
      <c r="O99" s="33"/>
      <c r="P99" s="35"/>
      <c r="Q99" s="34"/>
      <c r="R99" s="34"/>
      <c r="S99" s="34"/>
      <c r="T99" s="73"/>
    </row>
    <row r="100" spans="1:20" s="69" customFormat="1" ht="23.25" customHeight="1">
      <c r="A100" s="57"/>
      <c r="B100" s="110"/>
      <c r="C100" s="111"/>
      <c r="D100" s="112"/>
      <c r="E100" s="115">
        <f>SUM(E80)</f>
        <v>-30160</v>
      </c>
      <c r="F100" s="21"/>
      <c r="G100" s="115">
        <f>SUM(G80)</f>
        <v>-27469</v>
      </c>
      <c r="H100" s="21"/>
      <c r="I100" s="21"/>
      <c r="J100" s="21"/>
      <c r="K100" s="21"/>
      <c r="M100" s="115"/>
      <c r="N100" s="21"/>
      <c r="O100" s="115"/>
      <c r="P100" s="21"/>
      <c r="Q100" s="21"/>
      <c r="R100" s="21"/>
      <c r="S100" s="21"/>
      <c r="T100" s="73"/>
    </row>
    <row r="101" spans="1:20" s="69" customFormat="1" ht="23.25" customHeight="1">
      <c r="A101" s="84" t="s">
        <v>88</v>
      </c>
      <c r="B101" s="5"/>
      <c r="C101" s="88"/>
      <c r="D101" s="5"/>
      <c r="E101" s="34"/>
      <c r="F101" s="35"/>
      <c r="G101" s="34"/>
      <c r="H101" s="35"/>
      <c r="I101" s="34"/>
      <c r="J101" s="34"/>
      <c r="K101" s="34"/>
      <c r="M101" s="34"/>
      <c r="N101" s="35"/>
      <c r="O101" s="34"/>
      <c r="P101" s="35"/>
      <c r="Q101" s="34"/>
      <c r="R101" s="34"/>
      <c r="S101" s="34"/>
      <c r="T101" s="73"/>
    </row>
    <row r="102" spans="1:20" s="69" customFormat="1" ht="23.25" customHeight="1">
      <c r="A102" s="26" t="s">
        <v>85</v>
      </c>
      <c r="B102" s="5"/>
      <c r="C102" s="88"/>
      <c r="D102" s="5"/>
      <c r="E102" s="33">
        <f>+E97+E83</f>
        <v>-30160</v>
      </c>
      <c r="F102" s="35"/>
      <c r="G102" s="33">
        <f>+G97+G83</f>
        <v>-27469</v>
      </c>
      <c r="H102" s="35"/>
      <c r="I102" s="124">
        <f>+I85</f>
        <v>-30282</v>
      </c>
      <c r="J102" s="34"/>
      <c r="K102" s="124">
        <f>+K85</f>
        <v>-27858</v>
      </c>
      <c r="M102" s="33"/>
      <c r="N102" s="35"/>
      <c r="O102" s="33"/>
      <c r="P102" s="35"/>
      <c r="Q102" s="124"/>
      <c r="R102" s="34"/>
      <c r="S102" s="124"/>
      <c r="T102" s="73"/>
    </row>
    <row r="103" spans="1:20" s="69" customFormat="1" ht="23.25" customHeight="1">
      <c r="A103" s="26" t="s">
        <v>86</v>
      </c>
      <c r="B103" s="5"/>
      <c r="C103" s="88"/>
      <c r="D103" s="5"/>
      <c r="E103" s="33"/>
      <c r="F103" s="35"/>
      <c r="G103" s="33"/>
      <c r="H103" s="35"/>
      <c r="I103" s="33"/>
      <c r="J103" s="34"/>
      <c r="K103" s="33"/>
      <c r="M103" s="33"/>
      <c r="N103" s="35"/>
      <c r="O103" s="33"/>
      <c r="P103" s="35"/>
      <c r="Q103" s="33"/>
      <c r="R103" s="34"/>
      <c r="S103" s="33"/>
      <c r="T103" s="73"/>
    </row>
    <row r="104" spans="1:20" s="72" customFormat="1" ht="23">
      <c r="A104" s="26" t="s">
        <v>87</v>
      </c>
      <c r="B104" s="5"/>
      <c r="C104" s="88"/>
      <c r="D104" s="5"/>
      <c r="E104" s="33">
        <v>0</v>
      </c>
      <c r="F104" s="35"/>
      <c r="G104" s="33">
        <v>0</v>
      </c>
      <c r="H104" s="35"/>
      <c r="I104" s="34"/>
      <c r="J104" s="34"/>
      <c r="K104" s="34"/>
      <c r="L104" s="73"/>
      <c r="M104" s="33"/>
      <c r="N104" s="35"/>
      <c r="O104" s="33"/>
      <c r="P104" s="35"/>
      <c r="Q104" s="34"/>
      <c r="R104" s="34"/>
      <c r="S104" s="34"/>
      <c r="T104" s="73"/>
    </row>
    <row r="105" spans="1:20" s="72" customFormat="1" ht="23">
      <c r="A105" s="26"/>
      <c r="B105" s="5"/>
      <c r="C105" s="26"/>
      <c r="D105" s="5"/>
      <c r="E105" s="115">
        <f>+E102+E104</f>
        <v>-30160</v>
      </c>
      <c r="F105" s="21"/>
      <c r="G105" s="115">
        <f>+G102+G104</f>
        <v>-27469</v>
      </c>
      <c r="H105" s="21"/>
      <c r="I105" s="21"/>
      <c r="J105" s="21"/>
      <c r="K105" s="21"/>
      <c r="L105" s="73"/>
      <c r="M105" s="115"/>
      <c r="N105" s="21"/>
      <c r="O105" s="115"/>
      <c r="P105" s="21"/>
      <c r="Q105" s="21"/>
      <c r="R105" s="21"/>
      <c r="S105" s="21"/>
      <c r="T105" s="73"/>
    </row>
    <row r="106" spans="1:20" s="72" customFormat="1" ht="23">
      <c r="A106" s="84" t="s">
        <v>89</v>
      </c>
      <c r="B106" s="5"/>
      <c r="C106" s="88"/>
      <c r="D106" s="5"/>
      <c r="E106" s="34"/>
      <c r="F106" s="35"/>
      <c r="G106" s="34"/>
      <c r="H106" s="35"/>
      <c r="I106" s="34"/>
      <c r="J106" s="34"/>
      <c r="K106" s="34"/>
      <c r="L106" s="73"/>
      <c r="M106" s="34"/>
      <c r="N106" s="35"/>
      <c r="O106" s="34"/>
      <c r="P106" s="35"/>
      <c r="Q106" s="34"/>
      <c r="R106" s="34"/>
      <c r="S106" s="34"/>
      <c r="T106" s="73"/>
    </row>
    <row r="107" spans="1:20" s="72" customFormat="1" ht="23">
      <c r="A107" s="24" t="s">
        <v>154</v>
      </c>
      <c r="B107" s="1"/>
      <c r="C107" s="88"/>
      <c r="D107" s="5"/>
      <c r="E107" s="34"/>
      <c r="F107" s="35"/>
      <c r="G107" s="34"/>
      <c r="H107" s="34"/>
      <c r="I107" s="34"/>
      <c r="J107" s="34"/>
      <c r="K107" s="34"/>
      <c r="L107" s="73"/>
      <c r="M107" s="34"/>
      <c r="N107" s="35"/>
      <c r="O107" s="34"/>
      <c r="P107" s="34"/>
      <c r="Q107" s="34"/>
      <c r="R107" s="34"/>
      <c r="S107" s="34"/>
      <c r="T107" s="73"/>
    </row>
    <row r="108" spans="1:20" s="72" customFormat="1" ht="23">
      <c r="A108" s="24" t="s">
        <v>147</v>
      </c>
      <c r="B108" s="1"/>
      <c r="C108" s="88"/>
      <c r="D108" s="5"/>
      <c r="E108" s="116">
        <f>+E97/1000000</f>
        <v>-3.0159999999999999E-2</v>
      </c>
      <c r="F108" s="35"/>
      <c r="G108" s="116">
        <f>+G97/1000000</f>
        <v>-2.7469E-2</v>
      </c>
      <c r="H108" s="35"/>
      <c r="I108" s="116">
        <f>+I97/1000000</f>
        <v>-3.0282E-2</v>
      </c>
      <c r="J108" s="34"/>
      <c r="K108" s="116">
        <f>+K97/1000000</f>
        <v>-2.7858000000000001E-2</v>
      </c>
      <c r="L108" s="73"/>
      <c r="M108" s="125"/>
      <c r="N108" s="35"/>
      <c r="O108" s="126"/>
      <c r="P108" s="35"/>
      <c r="Q108" s="128"/>
      <c r="R108" s="34"/>
      <c r="S108" s="129"/>
      <c r="T108" s="73"/>
    </row>
    <row r="109" spans="1:20" s="5" customFormat="1" ht="23.15" customHeight="1">
      <c r="A109" s="28"/>
      <c r="B109" s="1"/>
      <c r="C109" s="4"/>
      <c r="E109" s="33"/>
      <c r="F109" s="35"/>
      <c r="G109" s="33"/>
      <c r="H109" s="35"/>
      <c r="I109" s="33"/>
      <c r="J109" s="34"/>
      <c r="K109" s="33"/>
      <c r="M109" s="33"/>
      <c r="N109" s="35"/>
      <c r="O109" s="33"/>
      <c r="P109" s="35"/>
      <c r="Q109" s="33"/>
      <c r="R109" s="34"/>
      <c r="S109" s="33"/>
    </row>
    <row r="110" spans="1:20" s="5" customFormat="1" ht="23">
      <c r="A110" s="4" t="s">
        <v>30</v>
      </c>
      <c r="C110" s="18"/>
      <c r="E110" s="31"/>
      <c r="G110" s="31"/>
      <c r="I110" s="31"/>
      <c r="J110" s="32"/>
      <c r="K110" s="31"/>
    </row>
    <row r="111" spans="1:20" s="72" customFormat="1" ht="23">
      <c r="B111" s="73"/>
      <c r="D111" s="73"/>
      <c r="E111" s="73"/>
      <c r="F111" s="73"/>
      <c r="G111" s="73"/>
      <c r="H111" s="73"/>
      <c r="I111" s="73"/>
      <c r="J111" s="73"/>
      <c r="K111" s="73"/>
      <c r="L111" s="73"/>
    </row>
    <row r="112" spans="1:20" s="72" customFormat="1" ht="23">
      <c r="B112" s="73"/>
      <c r="D112" s="73"/>
      <c r="E112" s="73"/>
      <c r="F112" s="73"/>
      <c r="G112" s="73"/>
      <c r="H112" s="73"/>
      <c r="I112" s="73"/>
      <c r="J112" s="73"/>
      <c r="K112" s="73"/>
      <c r="L112" s="73"/>
    </row>
    <row r="113" spans="2:12" s="72" customFormat="1" ht="23">
      <c r="B113" s="73"/>
      <c r="D113" s="73"/>
      <c r="E113" s="73"/>
      <c r="F113" s="73"/>
      <c r="G113" s="73"/>
      <c r="H113" s="73"/>
      <c r="I113" s="73"/>
      <c r="J113" s="73"/>
      <c r="K113" s="73"/>
      <c r="L113" s="73"/>
    </row>
    <row r="114" spans="2:12" s="72" customFormat="1" ht="23">
      <c r="B114" s="73"/>
      <c r="D114" s="73"/>
      <c r="E114" s="73"/>
      <c r="F114" s="73"/>
      <c r="G114" s="73"/>
      <c r="H114" s="73"/>
      <c r="I114" s="73"/>
      <c r="J114" s="73"/>
      <c r="K114" s="73"/>
      <c r="L114" s="73"/>
    </row>
    <row r="115" spans="2:12" s="72" customFormat="1" ht="23">
      <c r="B115" s="73"/>
      <c r="D115" s="73"/>
      <c r="E115" s="73"/>
      <c r="F115" s="73"/>
      <c r="G115" s="73"/>
      <c r="H115" s="73"/>
      <c r="I115" s="73"/>
      <c r="J115" s="73"/>
      <c r="K115" s="73"/>
      <c r="L115" s="73"/>
    </row>
    <row r="116" spans="2:12" s="72" customFormat="1" ht="23">
      <c r="B116" s="73"/>
      <c r="D116" s="73"/>
      <c r="E116" s="73"/>
      <c r="F116" s="73"/>
      <c r="G116" s="73"/>
      <c r="H116" s="73"/>
      <c r="I116" s="73"/>
      <c r="J116" s="73"/>
      <c r="K116" s="73"/>
      <c r="L116" s="73"/>
    </row>
    <row r="117" spans="2:12" s="72" customFormat="1" ht="23">
      <c r="B117" s="73"/>
      <c r="D117" s="73"/>
      <c r="E117" s="73"/>
      <c r="F117" s="73"/>
      <c r="G117" s="73"/>
      <c r="H117" s="73"/>
      <c r="I117" s="73"/>
      <c r="J117" s="73"/>
      <c r="K117" s="73"/>
      <c r="L117" s="73"/>
    </row>
    <row r="118" spans="2:12" s="72" customFormat="1" ht="23">
      <c r="B118" s="73"/>
      <c r="D118" s="73"/>
      <c r="E118" s="73"/>
      <c r="F118" s="73"/>
      <c r="G118" s="73"/>
      <c r="H118" s="73"/>
      <c r="I118" s="73"/>
      <c r="J118" s="73"/>
      <c r="K118" s="73"/>
      <c r="L118" s="73"/>
    </row>
    <row r="119" spans="2:12" s="72" customFormat="1" ht="23">
      <c r="B119" s="73"/>
      <c r="D119" s="73"/>
      <c r="E119" s="73"/>
      <c r="F119" s="73"/>
      <c r="G119" s="73"/>
      <c r="H119" s="73"/>
      <c r="I119" s="73"/>
      <c r="J119" s="73"/>
      <c r="K119" s="73"/>
      <c r="L119" s="73"/>
    </row>
    <row r="120" spans="2:12" s="72" customFormat="1" ht="23">
      <c r="B120" s="73"/>
      <c r="D120" s="73"/>
      <c r="E120" s="73"/>
      <c r="F120" s="73"/>
      <c r="G120" s="73"/>
      <c r="H120" s="73"/>
      <c r="I120" s="73"/>
      <c r="J120" s="73"/>
      <c r="K120" s="73"/>
      <c r="L120" s="73"/>
    </row>
    <row r="121" spans="2:12" s="72" customFormat="1" ht="23">
      <c r="B121" s="73"/>
      <c r="D121" s="73"/>
      <c r="E121" s="73"/>
      <c r="F121" s="73"/>
      <c r="G121" s="73"/>
      <c r="H121" s="73"/>
      <c r="I121" s="73"/>
      <c r="J121" s="73"/>
      <c r="K121" s="73"/>
      <c r="L121" s="73"/>
    </row>
    <row r="122" spans="2:12" s="72" customFormat="1" ht="23">
      <c r="B122" s="73"/>
      <c r="D122" s="73"/>
      <c r="E122" s="73"/>
      <c r="F122" s="73"/>
      <c r="G122" s="73"/>
      <c r="H122" s="73"/>
      <c r="I122" s="73"/>
      <c r="J122" s="73"/>
      <c r="K122" s="73"/>
      <c r="L122" s="73"/>
    </row>
    <row r="123" spans="2:12" s="72" customFormat="1" ht="23">
      <c r="B123" s="73"/>
      <c r="D123" s="73"/>
      <c r="E123" s="73"/>
      <c r="F123" s="73"/>
      <c r="G123" s="73"/>
      <c r="H123" s="73"/>
      <c r="I123" s="73"/>
      <c r="J123" s="73"/>
      <c r="K123" s="73"/>
      <c r="L123" s="73"/>
    </row>
    <row r="124" spans="2:12" s="72" customFormat="1" ht="23">
      <c r="B124" s="73"/>
      <c r="D124" s="73"/>
      <c r="E124" s="73"/>
      <c r="F124" s="73"/>
      <c r="G124" s="73"/>
      <c r="H124" s="73"/>
      <c r="I124" s="73"/>
      <c r="J124" s="73"/>
      <c r="K124" s="73"/>
      <c r="L124" s="73"/>
    </row>
    <row r="125" spans="2:12" s="72" customFormat="1" ht="23">
      <c r="B125" s="73"/>
      <c r="D125" s="73"/>
      <c r="E125" s="73"/>
      <c r="F125" s="73"/>
      <c r="G125" s="73"/>
      <c r="H125" s="73"/>
      <c r="I125" s="73"/>
      <c r="J125" s="73"/>
      <c r="K125" s="73"/>
      <c r="L125" s="73"/>
    </row>
    <row r="126" spans="2:12" s="72" customFormat="1" ht="23">
      <c r="B126" s="73"/>
      <c r="D126" s="73"/>
      <c r="E126" s="73"/>
      <c r="F126" s="73"/>
      <c r="G126" s="73"/>
      <c r="H126" s="73"/>
      <c r="I126" s="73"/>
      <c r="J126" s="73"/>
      <c r="K126" s="73"/>
      <c r="L126" s="73"/>
    </row>
    <row r="127" spans="2:12" s="72" customFormat="1" ht="23">
      <c r="B127" s="73"/>
      <c r="D127" s="73"/>
      <c r="E127" s="73"/>
      <c r="F127" s="73"/>
      <c r="G127" s="73"/>
      <c r="H127" s="73"/>
      <c r="I127" s="73"/>
      <c r="J127" s="73"/>
      <c r="K127" s="73"/>
      <c r="L127" s="73"/>
    </row>
    <row r="128" spans="2:12" s="72" customFormat="1" ht="23">
      <c r="B128" s="73"/>
      <c r="D128" s="73"/>
      <c r="E128" s="73"/>
      <c r="F128" s="73"/>
      <c r="G128" s="73"/>
      <c r="H128" s="73"/>
      <c r="I128" s="73"/>
      <c r="J128" s="73"/>
      <c r="K128" s="73"/>
      <c r="L128" s="73"/>
    </row>
    <row r="129" spans="2:12" s="72" customFormat="1" ht="23">
      <c r="B129" s="73"/>
      <c r="D129" s="73"/>
      <c r="E129" s="73"/>
      <c r="F129" s="73"/>
      <c r="G129" s="73"/>
      <c r="H129" s="73"/>
      <c r="I129" s="73"/>
      <c r="J129" s="73"/>
      <c r="K129" s="73"/>
      <c r="L129" s="73"/>
    </row>
    <row r="130" spans="2:12" s="72" customFormat="1" ht="23">
      <c r="B130" s="73"/>
      <c r="D130" s="73"/>
      <c r="E130" s="73"/>
      <c r="F130" s="73"/>
      <c r="G130" s="73"/>
      <c r="H130" s="73"/>
      <c r="I130" s="73"/>
      <c r="J130" s="73"/>
      <c r="K130" s="73"/>
      <c r="L130" s="73"/>
    </row>
    <row r="131" spans="2:12" s="72" customFormat="1" ht="23">
      <c r="B131" s="73"/>
      <c r="D131" s="73"/>
      <c r="E131" s="73"/>
      <c r="F131" s="73"/>
      <c r="G131" s="73"/>
      <c r="H131" s="73"/>
      <c r="I131" s="73"/>
      <c r="J131" s="73"/>
      <c r="K131" s="73"/>
      <c r="L131" s="73"/>
    </row>
    <row r="132" spans="2:12" s="72" customFormat="1" ht="23">
      <c r="B132" s="73"/>
      <c r="D132" s="73"/>
      <c r="E132" s="73"/>
      <c r="F132" s="73"/>
      <c r="G132" s="73"/>
      <c r="H132" s="73"/>
      <c r="I132" s="73"/>
      <c r="J132" s="73"/>
      <c r="K132" s="73"/>
      <c r="L132" s="73"/>
    </row>
    <row r="133" spans="2:12" s="72" customFormat="1" ht="23">
      <c r="B133" s="73"/>
      <c r="D133" s="73"/>
      <c r="E133" s="73"/>
      <c r="F133" s="73"/>
      <c r="G133" s="73"/>
      <c r="H133" s="73"/>
      <c r="I133" s="73"/>
      <c r="J133" s="73"/>
      <c r="K133" s="73"/>
      <c r="L133" s="73"/>
    </row>
    <row r="134" spans="2:12" s="72" customFormat="1" ht="23">
      <c r="B134" s="73"/>
      <c r="D134" s="73"/>
      <c r="E134" s="73"/>
      <c r="F134" s="73"/>
      <c r="G134" s="73"/>
      <c r="H134" s="73"/>
      <c r="I134" s="73"/>
      <c r="J134" s="73"/>
      <c r="K134" s="73"/>
      <c r="L134" s="73"/>
    </row>
    <row r="135" spans="2:12" s="72" customFormat="1" ht="23">
      <c r="B135" s="73"/>
      <c r="D135" s="73"/>
      <c r="E135" s="73"/>
      <c r="F135" s="73"/>
      <c r="G135" s="73"/>
      <c r="H135" s="73"/>
      <c r="I135" s="73"/>
      <c r="J135" s="73"/>
      <c r="K135" s="73"/>
      <c r="L135" s="73"/>
    </row>
    <row r="136" spans="2:12" s="72" customFormat="1" ht="23">
      <c r="B136" s="73"/>
      <c r="D136" s="73"/>
      <c r="E136" s="73"/>
      <c r="F136" s="73"/>
      <c r="G136" s="73"/>
      <c r="H136" s="73"/>
      <c r="I136" s="73"/>
      <c r="J136" s="73"/>
      <c r="K136" s="73"/>
      <c r="L136" s="73"/>
    </row>
    <row r="137" spans="2:12" s="72" customFormat="1" ht="23">
      <c r="B137" s="73"/>
      <c r="D137" s="73"/>
      <c r="E137" s="73"/>
      <c r="F137" s="73"/>
      <c r="G137" s="73"/>
      <c r="H137" s="73"/>
      <c r="I137" s="73"/>
      <c r="J137" s="73"/>
      <c r="K137" s="73"/>
      <c r="L137" s="73"/>
    </row>
    <row r="138" spans="2:12" s="72" customFormat="1" ht="23">
      <c r="B138" s="73"/>
      <c r="D138" s="73"/>
      <c r="E138" s="73"/>
      <c r="F138" s="73"/>
      <c r="G138" s="73"/>
      <c r="H138" s="73"/>
      <c r="I138" s="73"/>
      <c r="J138" s="73"/>
      <c r="K138" s="73"/>
      <c r="L138" s="73"/>
    </row>
    <row r="139" spans="2:12" s="72" customFormat="1" ht="23">
      <c r="B139" s="73"/>
      <c r="D139" s="73"/>
      <c r="E139" s="73"/>
      <c r="F139" s="73"/>
      <c r="G139" s="73"/>
      <c r="H139" s="73"/>
      <c r="I139" s="73"/>
      <c r="J139" s="73"/>
      <c r="K139" s="73"/>
      <c r="L139" s="73"/>
    </row>
    <row r="140" spans="2:12" s="72" customFormat="1" ht="23">
      <c r="B140" s="73"/>
      <c r="D140" s="73"/>
      <c r="E140" s="73"/>
      <c r="F140" s="73"/>
      <c r="G140" s="73"/>
      <c r="H140" s="73"/>
      <c r="I140" s="73"/>
      <c r="J140" s="73"/>
      <c r="K140" s="73"/>
      <c r="L140" s="73"/>
    </row>
    <row r="141" spans="2:12" s="72" customFormat="1" ht="23">
      <c r="B141" s="73"/>
      <c r="D141" s="73"/>
      <c r="E141" s="73"/>
      <c r="F141" s="73"/>
      <c r="G141" s="73"/>
      <c r="H141" s="73"/>
      <c r="I141" s="73"/>
      <c r="J141" s="73"/>
      <c r="K141" s="73"/>
      <c r="L141" s="73"/>
    </row>
  </sheetData>
  <conditionalFormatting sqref="T66">
    <cfRule type="colorScale" priority="2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8740157480314998" right="0.39370078740157499" top="0.78740157480314998" bottom="0.39370078740157499" header="0.196850393700787" footer="0.196850393700787"/>
  <pageSetup paperSize="9" scale="72" fitToHeight="7" orientation="portrait" r:id="rId1"/>
  <headerFooter>
    <evenHeader>&amp;R&amp;"Arial,Italic"&amp;12For internal use only</evenHeader>
  </headerFooter>
  <rowBreaks count="3" manualBreakCount="3">
    <brk id="32" max="16383" man="1"/>
    <brk id="55" max="16383" man="1"/>
    <brk id="8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26"/>
  <sheetViews>
    <sheetView showGridLines="0" view="pageBreakPreview" topLeftCell="A4" zoomScale="50" zoomScaleNormal="55" zoomScaleSheetLayoutView="50" workbookViewId="0">
      <selection activeCell="J26" sqref="J26"/>
    </sheetView>
  </sheetViews>
  <sheetFormatPr defaultColWidth="9.1796875" defaultRowHeight="23"/>
  <cols>
    <col min="1" max="1" width="12.81640625" style="5" customWidth="1"/>
    <col min="2" max="2" width="28.1796875" style="5" customWidth="1"/>
    <col min="3" max="3" width="1.1796875" style="37" customWidth="1"/>
    <col min="4" max="4" width="16.453125" style="5" customWidth="1"/>
    <col min="5" max="5" width="1.81640625" style="5" customWidth="1"/>
    <col min="6" max="6" width="15.54296875" style="5" customWidth="1"/>
    <col min="7" max="7" width="1.81640625" style="5" customWidth="1"/>
    <col min="8" max="8" width="15.54296875" style="5" customWidth="1"/>
    <col min="9" max="9" width="1.54296875" style="5" customWidth="1"/>
    <col min="10" max="10" width="15.54296875" style="5" customWidth="1"/>
    <col min="11" max="11" width="1.81640625" style="5" customWidth="1"/>
    <col min="12" max="12" width="15.81640625" style="5" customWidth="1"/>
    <col min="13" max="13" width="1.81640625" style="5" customWidth="1"/>
    <col min="14" max="14" width="16.1796875" style="5" customWidth="1"/>
    <col min="15" max="15" width="1.81640625" style="5" customWidth="1"/>
    <col min="16" max="16" width="15.54296875" style="5" customWidth="1"/>
    <col min="17" max="17" width="0.81640625" style="5" customWidth="1"/>
    <col min="18" max="16384" width="9.1796875" style="5"/>
  </cols>
  <sheetData>
    <row r="1" spans="1:16" ht="22.5" customHeight="1">
      <c r="B1" s="48"/>
      <c r="C1" s="49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60" t="s">
        <v>62</v>
      </c>
    </row>
    <row r="2" spans="1:16" ht="22.5" customHeight="1">
      <c r="A2" s="8" t="s">
        <v>0</v>
      </c>
      <c r="B2" s="9"/>
      <c r="C2" s="50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22.5" customHeight="1">
      <c r="A3" s="9" t="s">
        <v>90</v>
      </c>
      <c r="B3" s="9"/>
      <c r="C3" s="50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</row>
    <row r="4" spans="1:16" ht="22.5" customHeight="1">
      <c r="A4" s="9" t="s">
        <v>166</v>
      </c>
      <c r="B4" s="9"/>
      <c r="C4" s="50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</row>
    <row r="5" spans="1:16" ht="22.5" customHeight="1">
      <c r="B5" s="51"/>
      <c r="C5" s="52"/>
      <c r="D5" s="51"/>
      <c r="E5" s="51"/>
      <c r="F5" s="51"/>
      <c r="G5" s="51"/>
      <c r="H5" s="51"/>
      <c r="I5" s="51"/>
      <c r="J5" s="51"/>
      <c r="K5" s="51"/>
      <c r="L5" s="61"/>
      <c r="M5" s="51"/>
      <c r="N5" s="51"/>
      <c r="O5" s="51"/>
      <c r="P5" s="61" t="s">
        <v>91</v>
      </c>
    </row>
    <row r="6" spans="1:16" ht="22.5" customHeight="1">
      <c r="A6" s="19"/>
      <c r="B6" s="19"/>
      <c r="C6" s="53"/>
      <c r="D6" s="169" t="s">
        <v>3</v>
      </c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</row>
    <row r="7" spans="1:16" ht="22.5" customHeight="1">
      <c r="A7" s="19"/>
      <c r="B7" s="19"/>
      <c r="C7" s="64"/>
      <c r="D7" s="170" t="s">
        <v>57</v>
      </c>
      <c r="E7" s="170"/>
      <c r="F7" s="170"/>
      <c r="G7" s="170"/>
      <c r="H7" s="170"/>
      <c r="I7" s="170"/>
      <c r="J7" s="170"/>
      <c r="K7" s="170"/>
      <c r="L7" s="170"/>
      <c r="M7" s="68"/>
      <c r="N7" s="19"/>
      <c r="O7" s="68"/>
      <c r="P7" s="68"/>
    </row>
    <row r="8" spans="1:16" ht="22.5" customHeight="1">
      <c r="A8" s="19"/>
      <c r="B8" s="19"/>
      <c r="C8" s="64"/>
      <c r="D8" s="54"/>
      <c r="E8" s="54"/>
      <c r="F8" s="54"/>
      <c r="G8" s="54"/>
      <c r="H8" s="54"/>
      <c r="I8" s="54"/>
      <c r="J8" s="54"/>
      <c r="K8" s="54"/>
      <c r="L8" s="54"/>
      <c r="M8" s="68"/>
      <c r="N8" s="19" t="s">
        <v>92</v>
      </c>
      <c r="O8" s="68"/>
      <c r="P8" s="68"/>
    </row>
    <row r="9" spans="1:16" s="19" customFormat="1" ht="22.5" customHeight="1">
      <c r="C9" s="54"/>
      <c r="K9" s="54"/>
      <c r="L9" s="19" t="s">
        <v>93</v>
      </c>
      <c r="M9" s="54"/>
      <c r="N9" s="19" t="s">
        <v>94</v>
      </c>
      <c r="O9" s="54"/>
    </row>
    <row r="10" spans="1:16" s="19" customFormat="1" ht="22.5" customHeight="1">
      <c r="C10" s="171" t="s">
        <v>49</v>
      </c>
      <c r="D10" s="171"/>
      <c r="F10" s="19" t="s">
        <v>95</v>
      </c>
      <c r="H10" s="172" t="s">
        <v>54</v>
      </c>
      <c r="I10" s="172"/>
      <c r="J10" s="172"/>
      <c r="K10" s="54"/>
      <c r="L10" s="19" t="s">
        <v>48</v>
      </c>
      <c r="M10" s="54"/>
      <c r="N10" s="19" t="s">
        <v>96</v>
      </c>
      <c r="O10" s="54"/>
      <c r="P10" s="19" t="s">
        <v>93</v>
      </c>
    </row>
    <row r="11" spans="1:16" s="19" customFormat="1" ht="22.5" customHeight="1">
      <c r="C11" s="54"/>
      <c r="D11" s="55" t="s">
        <v>97</v>
      </c>
      <c r="F11" s="55" t="s">
        <v>98</v>
      </c>
      <c r="H11" s="55" t="s">
        <v>99</v>
      </c>
      <c r="J11" s="55" t="s">
        <v>100</v>
      </c>
      <c r="L11" s="55" t="s">
        <v>101</v>
      </c>
      <c r="N11" s="55" t="s">
        <v>102</v>
      </c>
      <c r="P11" s="55" t="s">
        <v>48</v>
      </c>
    </row>
    <row r="12" spans="1:16" ht="22.5" customHeight="1">
      <c r="A12" s="17" t="s">
        <v>103</v>
      </c>
      <c r="C12" s="66"/>
      <c r="D12" s="20">
        <v>500000</v>
      </c>
      <c r="E12" s="20"/>
      <c r="F12" s="20">
        <v>806883</v>
      </c>
      <c r="G12" s="20"/>
      <c r="H12" s="20">
        <v>26366</v>
      </c>
      <c r="I12" s="20"/>
      <c r="J12" s="20">
        <v>105406</v>
      </c>
      <c r="K12" s="20"/>
      <c r="L12" s="20">
        <v>1438655</v>
      </c>
      <c r="M12" s="20"/>
      <c r="N12" s="20">
        <v>-9</v>
      </c>
      <c r="O12" s="20"/>
      <c r="P12" s="20">
        <f>L12+N12</f>
        <v>1438646</v>
      </c>
    </row>
    <row r="13" spans="1:16" ht="22.5" customHeight="1">
      <c r="A13" s="4" t="s">
        <v>104</v>
      </c>
      <c r="C13" s="66"/>
      <c r="D13" s="20">
        <v>0</v>
      </c>
      <c r="E13" s="20"/>
      <c r="F13" s="20">
        <v>0</v>
      </c>
      <c r="G13" s="20"/>
      <c r="H13" s="20">
        <v>0</v>
      </c>
      <c r="I13" s="20"/>
      <c r="J13" s="20">
        <f>+PL!G97</f>
        <v>-27469</v>
      </c>
      <c r="K13" s="20"/>
      <c r="L13" s="20">
        <f t="shared" ref="L13:L16" si="0">SUM(D13:J13)</f>
        <v>-27469</v>
      </c>
      <c r="M13" s="20"/>
      <c r="N13" s="20">
        <f>+PL!G99</f>
        <v>0</v>
      </c>
      <c r="O13" s="20"/>
      <c r="P13" s="20">
        <f>L13+N13</f>
        <v>-27469</v>
      </c>
    </row>
    <row r="14" spans="1:16" ht="22.5" customHeight="1">
      <c r="A14" s="4" t="s">
        <v>81</v>
      </c>
      <c r="C14" s="66"/>
      <c r="D14" s="20">
        <v>0</v>
      </c>
      <c r="E14" s="20"/>
      <c r="F14" s="20">
        <v>0</v>
      </c>
      <c r="G14" s="20"/>
      <c r="H14" s="20">
        <v>0</v>
      </c>
      <c r="I14" s="20"/>
      <c r="J14" s="20">
        <v>0</v>
      </c>
      <c r="K14" s="20"/>
      <c r="L14" s="20">
        <f t="shared" si="0"/>
        <v>0</v>
      </c>
      <c r="M14" s="20"/>
      <c r="N14" s="20">
        <v>0</v>
      </c>
      <c r="O14" s="20"/>
      <c r="P14" s="20">
        <f>L14+N14</f>
        <v>0</v>
      </c>
    </row>
    <row r="15" spans="1:16" ht="22.5" customHeight="1">
      <c r="A15" s="4" t="s">
        <v>82</v>
      </c>
      <c r="C15" s="66"/>
      <c r="D15" s="159">
        <f>SUM(D13:D14)</f>
        <v>0</v>
      </c>
      <c r="E15" s="20"/>
      <c r="F15" s="159">
        <f>SUM(F13:F14)</f>
        <v>0</v>
      </c>
      <c r="G15" s="20"/>
      <c r="H15" s="159">
        <f>SUM(H13:H14)</f>
        <v>0</v>
      </c>
      <c r="I15" s="20"/>
      <c r="J15" s="159">
        <f>SUM(J13:J14)</f>
        <v>-27469</v>
      </c>
      <c r="K15" s="20"/>
      <c r="L15" s="159">
        <f t="shared" si="0"/>
        <v>-27469</v>
      </c>
      <c r="M15" s="20"/>
      <c r="N15" s="159">
        <f>SUM(N13:N14)</f>
        <v>0</v>
      </c>
      <c r="O15" s="20"/>
      <c r="P15" s="159">
        <f>SUM(P13:P14)</f>
        <v>-27469</v>
      </c>
    </row>
    <row r="16" spans="1:16" ht="22.5" customHeight="1">
      <c r="A16" s="4" t="s">
        <v>169</v>
      </c>
      <c r="C16" s="66"/>
      <c r="D16" s="160">
        <v>0</v>
      </c>
      <c r="E16" s="20"/>
      <c r="F16" s="160">
        <v>0</v>
      </c>
      <c r="G16" s="20"/>
      <c r="H16" s="160">
        <v>0</v>
      </c>
      <c r="I16" s="20"/>
      <c r="J16" s="160">
        <v>-3699</v>
      </c>
      <c r="K16" s="20"/>
      <c r="L16" s="160">
        <f t="shared" si="0"/>
        <v>-3699</v>
      </c>
      <c r="M16" s="20"/>
      <c r="N16" s="160">
        <v>0</v>
      </c>
      <c r="O16" s="20"/>
      <c r="P16" s="160">
        <f>L16+N16</f>
        <v>-3699</v>
      </c>
    </row>
    <row r="17" spans="1:17" ht="22.5" customHeight="1">
      <c r="A17" s="17" t="s">
        <v>164</v>
      </c>
      <c r="C17" s="54"/>
      <c r="D17" s="59">
        <f>SUM(D12,D15:D16)</f>
        <v>500000</v>
      </c>
      <c r="E17" s="20"/>
      <c r="F17" s="59">
        <f>SUM(F12,F15:F16)</f>
        <v>806883</v>
      </c>
      <c r="G17" s="20"/>
      <c r="H17" s="59">
        <f>SUM(H12,H15:H16)</f>
        <v>26366</v>
      </c>
      <c r="I17" s="20"/>
      <c r="J17" s="59">
        <f>SUM(J12,J15:J16)</f>
        <v>74238</v>
      </c>
      <c r="K17" s="20"/>
      <c r="L17" s="59">
        <f>SUM(L12,L15:L16)</f>
        <v>1407487</v>
      </c>
      <c r="M17" s="20"/>
      <c r="N17" s="59">
        <f>SUM(N12,N15:N16)</f>
        <v>-9</v>
      </c>
      <c r="O17" s="20"/>
      <c r="P17" s="59">
        <f>SUM(P12,P15:P16)</f>
        <v>1407478</v>
      </c>
    </row>
    <row r="18" spans="1:17" ht="22.5" customHeight="1">
      <c r="A18" s="17"/>
      <c r="C18" s="54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</row>
    <row r="19" spans="1:17" ht="22.5" customHeight="1">
      <c r="A19" s="17" t="s">
        <v>105</v>
      </c>
      <c r="C19" s="66"/>
      <c r="D19" s="20">
        <v>500000</v>
      </c>
      <c r="E19" s="20"/>
      <c r="F19" s="20">
        <v>806883</v>
      </c>
      <c r="G19" s="20"/>
      <c r="H19" s="20">
        <v>26366</v>
      </c>
      <c r="I19" s="20"/>
      <c r="J19" s="20">
        <v>37758</v>
      </c>
      <c r="K19" s="20"/>
      <c r="L19" s="20">
        <f t="shared" ref="L19:L24" si="1">SUM(D19:J19)</f>
        <v>1371007</v>
      </c>
      <c r="M19" s="20"/>
      <c r="N19" s="20">
        <v>-6</v>
      </c>
      <c r="O19" s="20"/>
      <c r="P19" s="20">
        <f>L19+N19</f>
        <v>1371001</v>
      </c>
    </row>
    <row r="20" spans="1:17" ht="22.5" customHeight="1">
      <c r="A20" s="4" t="s">
        <v>104</v>
      </c>
      <c r="C20" s="66"/>
      <c r="D20" s="20">
        <v>0</v>
      </c>
      <c r="E20" s="20"/>
      <c r="F20" s="20">
        <v>0</v>
      </c>
      <c r="G20" s="20"/>
      <c r="H20" s="20">
        <v>0</v>
      </c>
      <c r="I20" s="20"/>
      <c r="J20" s="20">
        <f>SUM(PL!E97)</f>
        <v>-30160</v>
      </c>
      <c r="K20" s="20"/>
      <c r="L20" s="20">
        <f t="shared" si="1"/>
        <v>-30160</v>
      </c>
      <c r="M20" s="20"/>
      <c r="N20" s="20">
        <f>+PL!E99</f>
        <v>0</v>
      </c>
      <c r="O20" s="20"/>
      <c r="P20" s="20">
        <f>L20+N20</f>
        <v>-30160</v>
      </c>
    </row>
    <row r="21" spans="1:17" ht="22.4" customHeight="1">
      <c r="A21" s="57" t="s">
        <v>81</v>
      </c>
      <c r="C21" s="66"/>
      <c r="D21" s="58">
        <v>0</v>
      </c>
      <c r="E21" s="20"/>
      <c r="F21" s="58">
        <v>0</v>
      </c>
      <c r="G21" s="20"/>
      <c r="H21" s="58">
        <v>0</v>
      </c>
      <c r="I21" s="20"/>
      <c r="J21" s="58">
        <v>0</v>
      </c>
      <c r="K21" s="20"/>
      <c r="L21" s="58">
        <f t="shared" si="1"/>
        <v>0</v>
      </c>
      <c r="M21" s="20"/>
      <c r="N21" s="58">
        <v>0</v>
      </c>
      <c r="O21" s="20"/>
      <c r="P21" s="58">
        <f>L21+N21</f>
        <v>0</v>
      </c>
    </row>
    <row r="22" spans="1:17" ht="22.5" customHeight="1">
      <c r="A22" s="4" t="s">
        <v>82</v>
      </c>
      <c r="C22" s="66"/>
      <c r="D22" s="159">
        <f>SUM(D20:D21)</f>
        <v>0</v>
      </c>
      <c r="E22" s="20"/>
      <c r="F22" s="159">
        <f>SUM(F20:F21)</f>
        <v>0</v>
      </c>
      <c r="G22" s="20"/>
      <c r="H22" s="159">
        <f>SUM(H20:H21)</f>
        <v>0</v>
      </c>
      <c r="I22" s="20"/>
      <c r="J22" s="159">
        <f>SUM(J20:J21)</f>
        <v>-30160</v>
      </c>
      <c r="K22" s="20"/>
      <c r="L22" s="159">
        <f t="shared" si="1"/>
        <v>-30160</v>
      </c>
      <c r="M22" s="20"/>
      <c r="N22" s="159">
        <f>SUM(N20:N21)</f>
        <v>0</v>
      </c>
      <c r="O22" s="20"/>
      <c r="P22" s="159">
        <f>SUM(P20:P21)</f>
        <v>-30160</v>
      </c>
      <c r="Q22" s="37"/>
    </row>
    <row r="23" spans="1:17" ht="22.5" customHeight="1">
      <c r="A23" s="4" t="s">
        <v>169</v>
      </c>
      <c r="C23" s="66"/>
      <c r="D23" s="160">
        <v>0</v>
      </c>
      <c r="E23" s="20"/>
      <c r="F23" s="160">
        <v>0</v>
      </c>
      <c r="G23" s="20"/>
      <c r="H23" s="160">
        <v>0</v>
      </c>
      <c r="I23" s="20"/>
      <c r="J23" s="160">
        <v>-3700</v>
      </c>
      <c r="K23" s="20"/>
      <c r="L23" s="58">
        <f t="shared" si="1"/>
        <v>-3700</v>
      </c>
      <c r="M23" s="20"/>
      <c r="N23" s="160">
        <v>0</v>
      </c>
      <c r="O23" s="20"/>
      <c r="P23" s="58">
        <f>L23+N23</f>
        <v>-3700</v>
      </c>
      <c r="Q23" s="37"/>
    </row>
    <row r="24" spans="1:17" ht="22.5" customHeight="1" thickBot="1">
      <c r="A24" s="17" t="s">
        <v>165</v>
      </c>
      <c r="C24" s="54"/>
      <c r="D24" s="59">
        <f>SUM(D19,D22:D22)</f>
        <v>500000</v>
      </c>
      <c r="E24" s="20"/>
      <c r="F24" s="59">
        <f>SUM(F19,F22:F22)</f>
        <v>806883</v>
      </c>
      <c r="G24" s="20"/>
      <c r="H24" s="59">
        <f>SUM(H19,H22:H22)</f>
        <v>26366</v>
      </c>
      <c r="I24" s="20"/>
      <c r="J24" s="59">
        <f>SUM(J19,J22:J23)</f>
        <v>3898</v>
      </c>
      <c r="K24" s="20"/>
      <c r="L24" s="59">
        <f t="shared" si="1"/>
        <v>1337147</v>
      </c>
      <c r="M24" s="20"/>
      <c r="N24" s="59">
        <f>SUM(N19,N22:N22)</f>
        <v>-6</v>
      </c>
      <c r="O24" s="20"/>
      <c r="P24" s="59">
        <f>SUM(P19,P22:P23)</f>
        <v>1337141</v>
      </c>
    </row>
    <row r="25" spans="1:17" ht="22.5" customHeight="1" thickTop="1">
      <c r="A25" s="17"/>
      <c r="C25" s="54"/>
      <c r="D25" s="21"/>
      <c r="E25" s="21"/>
      <c r="F25" s="21"/>
      <c r="G25" s="21"/>
      <c r="H25" s="21"/>
      <c r="I25" s="21"/>
      <c r="J25" s="21"/>
      <c r="K25" s="23"/>
      <c r="L25" s="21"/>
      <c r="M25" s="23"/>
      <c r="N25" s="21"/>
      <c r="O25" s="23"/>
      <c r="P25" s="21"/>
    </row>
    <row r="26" spans="1:17" ht="22.5" customHeight="1">
      <c r="A26" s="4" t="s">
        <v>30</v>
      </c>
      <c r="E26" s="67"/>
    </row>
  </sheetData>
  <mergeCells count="4">
    <mergeCell ref="D6:P6"/>
    <mergeCell ref="D7:L7"/>
    <mergeCell ref="C10:D10"/>
    <mergeCell ref="H10:J10"/>
  </mergeCells>
  <pageMargins left="0.39370078740157499" right="0.39370078740157499" top="0.78740157480314998" bottom="0.39370078740157499" header="0.31496062992126" footer="0.31496062992126"/>
  <pageSetup paperSize="9" scale="85" fitToHeight="0" orientation="landscape" r:id="rId1"/>
  <ignoredErrors>
    <ignoredError sqref="D15:H15" formula="1" formulaRange="1"/>
    <ignoredError sqref="M15:P15 M20:P21 I15:K15 M22:O22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23"/>
  <sheetViews>
    <sheetView showGridLines="0" view="pageBreakPreview" topLeftCell="A4" zoomScale="60" zoomScaleNormal="60" workbookViewId="0">
      <selection activeCell="L23" sqref="L23"/>
    </sheetView>
  </sheetViews>
  <sheetFormatPr defaultColWidth="9.1796875" defaultRowHeight="23"/>
  <cols>
    <col min="1" max="1" width="12.81640625" style="5" customWidth="1"/>
    <col min="2" max="2" width="26.81640625" style="5" customWidth="1"/>
    <col min="3" max="3" width="1.54296875" style="37" customWidth="1"/>
    <col min="4" max="4" width="17" style="5" customWidth="1"/>
    <col min="5" max="5" width="1.81640625" style="5" customWidth="1"/>
    <col min="6" max="6" width="17" style="5" customWidth="1"/>
    <col min="7" max="7" width="1.81640625" style="5" customWidth="1"/>
    <col min="8" max="8" width="17" style="5" customWidth="1"/>
    <col min="9" max="9" width="1.81640625" style="5" customWidth="1"/>
    <col min="10" max="10" width="17" style="5" customWidth="1"/>
    <col min="11" max="11" width="1.54296875" style="5" customWidth="1"/>
    <col min="12" max="12" width="17" style="5" customWidth="1"/>
    <col min="13" max="13" width="0.81640625" style="5" customWidth="1"/>
    <col min="14" max="16384" width="9.1796875" style="5"/>
  </cols>
  <sheetData>
    <row r="1" spans="1:13" ht="22.5" customHeight="1">
      <c r="B1" s="48"/>
      <c r="C1" s="49"/>
      <c r="D1" s="48"/>
      <c r="E1" s="48"/>
      <c r="F1" s="48"/>
      <c r="G1" s="48"/>
      <c r="H1" s="48"/>
      <c r="I1" s="48"/>
      <c r="J1" s="48"/>
      <c r="K1" s="48"/>
      <c r="L1" s="60" t="s">
        <v>62</v>
      </c>
    </row>
    <row r="2" spans="1:13" ht="22.5" customHeight="1">
      <c r="A2" s="8" t="s">
        <v>0</v>
      </c>
      <c r="B2" s="9"/>
      <c r="C2" s="50"/>
      <c r="D2" s="9"/>
      <c r="E2" s="9"/>
      <c r="F2" s="9"/>
      <c r="G2" s="9"/>
      <c r="H2" s="9"/>
      <c r="I2" s="9"/>
      <c r="J2" s="9"/>
      <c r="K2" s="9"/>
      <c r="L2" s="9"/>
    </row>
    <row r="3" spans="1:13" ht="22.5" customHeight="1">
      <c r="A3" s="9" t="s">
        <v>106</v>
      </c>
      <c r="B3" s="9"/>
      <c r="C3" s="50"/>
      <c r="D3" s="9"/>
      <c r="E3" s="9"/>
      <c r="F3" s="9"/>
      <c r="G3" s="9"/>
      <c r="H3" s="9"/>
      <c r="I3" s="9"/>
      <c r="J3" s="9"/>
      <c r="K3" s="9"/>
      <c r="L3" s="9"/>
    </row>
    <row r="4" spans="1:13" ht="22.5" customHeight="1">
      <c r="A4" s="9" t="s">
        <v>166</v>
      </c>
      <c r="B4" s="9"/>
      <c r="C4" s="50"/>
      <c r="D4" s="9"/>
      <c r="E4" s="9"/>
      <c r="F4" s="9"/>
      <c r="G4" s="9"/>
      <c r="H4" s="9"/>
      <c r="I4" s="9"/>
      <c r="J4" s="9"/>
      <c r="K4" s="9"/>
      <c r="L4" s="9"/>
    </row>
    <row r="5" spans="1:13" ht="22.5" customHeight="1">
      <c r="B5" s="51"/>
      <c r="C5" s="52"/>
      <c r="D5" s="51"/>
      <c r="E5" s="51"/>
      <c r="F5" s="51"/>
      <c r="G5" s="51"/>
      <c r="H5" s="51"/>
      <c r="I5" s="51"/>
      <c r="J5" s="51"/>
      <c r="K5" s="51"/>
      <c r="L5" s="61" t="s">
        <v>91</v>
      </c>
    </row>
    <row r="6" spans="1:13" ht="22.5" customHeight="1">
      <c r="A6" s="19"/>
      <c r="B6" s="19"/>
      <c r="C6" s="53"/>
      <c r="D6" s="169" t="s">
        <v>4</v>
      </c>
      <c r="E6" s="169"/>
      <c r="F6" s="169"/>
      <c r="G6" s="169"/>
      <c r="H6" s="169"/>
      <c r="I6" s="169"/>
      <c r="J6" s="169"/>
      <c r="K6" s="169"/>
      <c r="L6" s="169"/>
    </row>
    <row r="7" spans="1:13" s="19" customFormat="1" ht="22.5" customHeight="1">
      <c r="D7" s="54" t="s">
        <v>49</v>
      </c>
      <c r="F7" s="19" t="s">
        <v>95</v>
      </c>
      <c r="H7" s="172" t="s">
        <v>54</v>
      </c>
      <c r="I7" s="172"/>
      <c r="J7" s="172"/>
      <c r="K7" s="54"/>
      <c r="L7" s="19" t="s">
        <v>93</v>
      </c>
    </row>
    <row r="8" spans="1:13" s="19" customFormat="1" ht="22.5" customHeight="1">
      <c r="C8" s="54"/>
      <c r="D8" s="55" t="s">
        <v>97</v>
      </c>
      <c r="F8" s="55" t="s">
        <v>98</v>
      </c>
      <c r="H8" s="55" t="s">
        <v>99</v>
      </c>
      <c r="J8" s="55" t="s">
        <v>100</v>
      </c>
      <c r="L8" s="55" t="s">
        <v>48</v>
      </c>
    </row>
    <row r="9" spans="1:13" ht="22.5" customHeight="1">
      <c r="A9" s="17" t="s">
        <v>103</v>
      </c>
      <c r="C9" s="54"/>
      <c r="D9" s="23">
        <v>500000</v>
      </c>
      <c r="E9" s="23"/>
      <c r="F9" s="23">
        <v>806883</v>
      </c>
      <c r="G9" s="23"/>
      <c r="H9" s="23">
        <v>26366</v>
      </c>
      <c r="I9" s="62"/>
      <c r="J9" s="23">
        <v>125852</v>
      </c>
      <c r="K9" s="23"/>
      <c r="L9" s="20">
        <f>SUM(D9:J9)</f>
        <v>1459101</v>
      </c>
    </row>
    <row r="10" spans="1:13" ht="22.5" customHeight="1">
      <c r="A10" s="4" t="s">
        <v>104</v>
      </c>
      <c r="C10" s="56"/>
      <c r="D10" s="20">
        <v>0</v>
      </c>
      <c r="E10" s="20"/>
      <c r="F10" s="20">
        <v>0</v>
      </c>
      <c r="G10" s="20"/>
      <c r="H10" s="20">
        <v>0</v>
      </c>
      <c r="I10" s="20"/>
      <c r="J10" s="20">
        <f>SUM(PL!K80)</f>
        <v>-27858</v>
      </c>
      <c r="K10" s="20"/>
      <c r="L10" s="20">
        <f t="shared" ref="L10:L12" si="0">SUM(D10:J10)</f>
        <v>-27858</v>
      </c>
      <c r="M10" s="19"/>
    </row>
    <row r="11" spans="1:13" ht="22.5" customHeight="1">
      <c r="A11" s="57" t="s">
        <v>81</v>
      </c>
      <c r="C11" s="56"/>
      <c r="D11" s="58">
        <v>0</v>
      </c>
      <c r="E11" s="20"/>
      <c r="F11" s="58">
        <v>0</v>
      </c>
      <c r="G11" s="20"/>
      <c r="H11" s="58">
        <v>0</v>
      </c>
      <c r="I11" s="20"/>
      <c r="J11" s="58">
        <v>0</v>
      </c>
      <c r="K11" s="20"/>
      <c r="L11" s="58">
        <f t="shared" si="0"/>
        <v>0</v>
      </c>
      <c r="M11" s="19"/>
    </row>
    <row r="12" spans="1:13" ht="22.5" customHeight="1">
      <c r="A12" s="4" t="s">
        <v>82</v>
      </c>
      <c r="C12" s="56"/>
      <c r="D12" s="159">
        <f>SUM(D10:D11)</f>
        <v>0</v>
      </c>
      <c r="E12" s="20"/>
      <c r="F12" s="159">
        <f>SUM(F10:F11)</f>
        <v>0</v>
      </c>
      <c r="G12" s="20"/>
      <c r="H12" s="159">
        <f>SUM(H10:H11)</f>
        <v>0</v>
      </c>
      <c r="I12" s="20"/>
      <c r="J12" s="159">
        <f>SUM(J10:J11)</f>
        <v>-27858</v>
      </c>
      <c r="K12" s="20"/>
      <c r="L12" s="159">
        <f t="shared" si="0"/>
        <v>-27858</v>
      </c>
      <c r="M12" s="19"/>
    </row>
    <row r="13" spans="1:13" ht="22.5" customHeight="1">
      <c r="A13" s="4" t="s">
        <v>169</v>
      </c>
      <c r="C13" s="56"/>
      <c r="D13" s="160">
        <v>0</v>
      </c>
      <c r="E13" s="20"/>
      <c r="F13" s="160">
        <v>0</v>
      </c>
      <c r="G13" s="20"/>
      <c r="H13" s="160">
        <v>0</v>
      </c>
      <c r="I13" s="20"/>
      <c r="J13" s="160">
        <v>-3699</v>
      </c>
      <c r="K13" s="20"/>
      <c r="L13" s="58">
        <f>SUM(D13:J13)</f>
        <v>-3699</v>
      </c>
      <c r="M13" s="19"/>
    </row>
    <row r="14" spans="1:13" ht="22.5" customHeight="1">
      <c r="A14" s="17" t="s">
        <v>164</v>
      </c>
      <c r="C14" s="54"/>
      <c r="D14" s="59">
        <f>SUM(D9,D12:D13)</f>
        <v>500000</v>
      </c>
      <c r="E14" s="20"/>
      <c r="F14" s="59">
        <f>SUM(F9,F12:F13)</f>
        <v>806883</v>
      </c>
      <c r="G14" s="20"/>
      <c r="H14" s="59">
        <f>SUM(H9,H12:H13)</f>
        <v>26366</v>
      </c>
      <c r="I14" s="20"/>
      <c r="J14" s="59">
        <f>SUM(J9,J12:J13)</f>
        <v>94295</v>
      </c>
      <c r="K14" s="20"/>
      <c r="L14" s="59">
        <f>SUM(L9,L12:L13)</f>
        <v>1427544</v>
      </c>
    </row>
    <row r="15" spans="1:13" ht="22.5" customHeight="1">
      <c r="A15" s="17"/>
      <c r="C15" s="54"/>
      <c r="D15" s="20"/>
      <c r="E15" s="20"/>
      <c r="F15" s="20"/>
      <c r="G15" s="20"/>
      <c r="H15" s="20"/>
      <c r="I15" s="20"/>
      <c r="J15" s="20"/>
      <c r="K15" s="20"/>
      <c r="L15" s="20"/>
    </row>
    <row r="16" spans="1:13" ht="22.5" customHeight="1">
      <c r="A16" s="17" t="s">
        <v>105</v>
      </c>
      <c r="C16" s="54"/>
      <c r="D16" s="23">
        <v>500000</v>
      </c>
      <c r="E16" s="23"/>
      <c r="F16" s="23">
        <v>806883</v>
      </c>
      <c r="G16" s="23"/>
      <c r="H16" s="23">
        <v>26366</v>
      </c>
      <c r="I16" s="62"/>
      <c r="J16" s="23">
        <v>59138</v>
      </c>
      <c r="K16" s="20"/>
      <c r="L16" s="20">
        <f t="shared" ref="L16:L20" si="1">SUM(D16:J16)</f>
        <v>1392387</v>
      </c>
    </row>
    <row r="17" spans="1:13" ht="22.5" customHeight="1">
      <c r="A17" s="4" t="s">
        <v>104</v>
      </c>
      <c r="C17" s="56"/>
      <c r="D17" s="20">
        <v>0</v>
      </c>
      <c r="E17" s="20"/>
      <c r="F17" s="20">
        <v>0</v>
      </c>
      <c r="G17" s="20"/>
      <c r="H17" s="20">
        <v>0</v>
      </c>
      <c r="I17" s="20"/>
      <c r="J17" s="20">
        <f>SUM(PL!I97)</f>
        <v>-30282</v>
      </c>
      <c r="K17" s="20"/>
      <c r="L17" s="20">
        <f t="shared" si="1"/>
        <v>-30282</v>
      </c>
      <c r="M17" s="19"/>
    </row>
    <row r="18" spans="1:13" ht="22.5" customHeight="1">
      <c r="A18" s="57" t="s">
        <v>81</v>
      </c>
      <c r="C18" s="56"/>
      <c r="D18" s="58">
        <v>0</v>
      </c>
      <c r="E18" s="20"/>
      <c r="F18" s="58">
        <v>0</v>
      </c>
      <c r="G18" s="20"/>
      <c r="H18" s="58">
        <v>0</v>
      </c>
      <c r="I18" s="20"/>
      <c r="J18" s="58">
        <v>0</v>
      </c>
      <c r="K18" s="20"/>
      <c r="L18" s="58">
        <f t="shared" si="1"/>
        <v>0</v>
      </c>
      <c r="M18" s="19"/>
    </row>
    <row r="19" spans="1:13" ht="22.5" customHeight="1">
      <c r="A19" s="4" t="s">
        <v>82</v>
      </c>
      <c r="C19" s="56"/>
      <c r="D19" s="159">
        <f>SUM(D17:D18)</f>
        <v>0</v>
      </c>
      <c r="E19" s="20"/>
      <c r="F19" s="159">
        <f>SUM(F17:F18)</f>
        <v>0</v>
      </c>
      <c r="G19" s="20"/>
      <c r="H19" s="159">
        <f>SUM(H17:H18)</f>
        <v>0</v>
      </c>
      <c r="I19" s="20"/>
      <c r="J19" s="159">
        <f>SUM(J17:J18)</f>
        <v>-30282</v>
      </c>
      <c r="K19" s="20"/>
      <c r="L19" s="159">
        <f t="shared" si="1"/>
        <v>-30282</v>
      </c>
      <c r="M19" s="19"/>
    </row>
    <row r="20" spans="1:13" ht="22.5" customHeight="1">
      <c r="A20" s="4" t="s">
        <v>169</v>
      </c>
      <c r="C20" s="56"/>
      <c r="D20" s="160">
        <v>0</v>
      </c>
      <c r="E20" s="20"/>
      <c r="F20" s="160">
        <v>0</v>
      </c>
      <c r="G20" s="20"/>
      <c r="H20" s="160">
        <v>0</v>
      </c>
      <c r="I20" s="20"/>
      <c r="J20" s="160">
        <v>-3700</v>
      </c>
      <c r="K20" s="20"/>
      <c r="L20" s="58">
        <f t="shared" si="1"/>
        <v>-3700</v>
      </c>
      <c r="M20" s="19"/>
    </row>
    <row r="21" spans="1:13" ht="22.5" customHeight="1">
      <c r="A21" s="17" t="s">
        <v>165</v>
      </c>
      <c r="C21" s="54"/>
      <c r="D21" s="59">
        <f>SUM(D16,D19:D19)</f>
        <v>500000</v>
      </c>
      <c r="E21" s="20"/>
      <c r="F21" s="59">
        <f>SUM(F16,F19:F19)</f>
        <v>806883</v>
      </c>
      <c r="G21" s="20"/>
      <c r="H21" s="59">
        <f>SUM(H16,H19:H19)</f>
        <v>26366</v>
      </c>
      <c r="I21" s="20"/>
      <c r="J21" s="59">
        <f>SUM(J16,J19:J20)</f>
        <v>25156</v>
      </c>
      <c r="K21" s="20"/>
      <c r="L21" s="59">
        <f>SUM(L16,L19:L20)</f>
        <v>1358405</v>
      </c>
    </row>
    <row r="22" spans="1:13" ht="22.5" customHeight="1">
      <c r="A22" s="17"/>
      <c r="C22" s="54"/>
      <c r="D22" s="21"/>
      <c r="E22" s="21"/>
      <c r="F22" s="21"/>
      <c r="G22" s="21"/>
      <c r="H22" s="21"/>
      <c r="I22" s="21"/>
      <c r="J22" s="21"/>
      <c r="K22" s="23"/>
      <c r="L22" s="63"/>
    </row>
    <row r="23" spans="1:13" ht="22.5" customHeight="1">
      <c r="A23" s="4" t="s">
        <v>30</v>
      </c>
    </row>
  </sheetData>
  <mergeCells count="2">
    <mergeCell ref="D6:L6"/>
    <mergeCell ref="H7:J7"/>
  </mergeCells>
  <printOptions horizontalCentered="1"/>
  <pageMargins left="0.39370078740157499" right="0.39370078740157499" top="0.78740157480314998" bottom="0.39370078740157499" header="0.196850393700787" footer="0.196850393700787"/>
  <pageSetup paperSize="9" scale="98" orientation="landscape" r:id="rId1"/>
  <ignoredErrors>
    <ignoredError sqref="K12 D12:J1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28"/>
  <sheetViews>
    <sheetView showGridLines="0" view="pageBreakPreview" zoomScale="60" zoomScaleNormal="50" workbookViewId="0">
      <selection activeCell="K71" sqref="K71"/>
    </sheetView>
  </sheetViews>
  <sheetFormatPr defaultColWidth="10.81640625" defaultRowHeight="23"/>
  <cols>
    <col min="1" max="1" width="52.1796875" style="4" customWidth="1"/>
    <col min="2" max="2" width="1.453125" style="5" hidden="1" customWidth="1"/>
    <col min="3" max="3" width="8.81640625" style="4" hidden="1" customWidth="1"/>
    <col min="4" max="4" width="1.453125" style="5" customWidth="1"/>
    <col min="5" max="5" width="15.81640625" style="5" customWidth="1"/>
    <col min="6" max="6" width="1.453125" style="5" customWidth="1"/>
    <col min="7" max="7" width="15.81640625" style="5" customWidth="1"/>
    <col min="8" max="8" width="1.453125" style="5" customWidth="1"/>
    <col min="9" max="9" width="15.81640625" style="5" customWidth="1"/>
    <col min="10" max="10" width="1.453125" style="5" customWidth="1"/>
    <col min="11" max="11" width="15.81640625" style="5" customWidth="1"/>
    <col min="12" max="12" width="1.81640625" style="5" customWidth="1"/>
    <col min="13" max="16" width="10.81640625" style="5" customWidth="1"/>
    <col min="17" max="16384" width="10.81640625" style="5"/>
  </cols>
  <sheetData>
    <row r="1" spans="1:14" s="1" customFormat="1">
      <c r="B1" s="6"/>
      <c r="C1" s="7"/>
      <c r="D1" s="6"/>
      <c r="E1" s="6"/>
      <c r="F1" s="6"/>
      <c r="G1" s="6"/>
      <c r="H1" s="6"/>
      <c r="I1" s="6"/>
      <c r="J1" s="6"/>
      <c r="K1" s="41"/>
      <c r="L1" s="42" t="s">
        <v>62</v>
      </c>
    </row>
    <row r="2" spans="1:14" s="1" customFormat="1">
      <c r="A2" s="146" t="s">
        <v>0</v>
      </c>
      <c r="B2" s="6"/>
      <c r="C2" s="7"/>
      <c r="D2" s="6"/>
      <c r="E2" s="6"/>
      <c r="F2" s="6"/>
      <c r="G2" s="6"/>
      <c r="H2" s="6"/>
      <c r="I2" s="6"/>
      <c r="J2" s="6"/>
      <c r="K2" s="6"/>
    </row>
    <row r="3" spans="1:14" s="1" customFormat="1">
      <c r="A3" s="8" t="s">
        <v>107</v>
      </c>
      <c r="B3" s="6"/>
      <c r="C3" s="7"/>
      <c r="D3" s="6"/>
      <c r="E3" s="6"/>
      <c r="F3" s="6"/>
      <c r="G3" s="6"/>
      <c r="H3" s="6"/>
      <c r="I3" s="6"/>
      <c r="J3" s="6"/>
      <c r="K3" s="6"/>
    </row>
    <row r="4" spans="1:14" s="1" customFormat="1">
      <c r="A4" s="9" t="s">
        <v>166</v>
      </c>
      <c r="B4" s="6"/>
      <c r="C4" s="7"/>
      <c r="D4" s="6"/>
      <c r="E4" s="6"/>
      <c r="F4" s="6"/>
      <c r="G4" s="6"/>
      <c r="H4" s="6"/>
      <c r="I4" s="6"/>
      <c r="J4" s="6"/>
      <c r="K4" s="6"/>
    </row>
    <row r="5" spans="1:14" s="1" customFormat="1">
      <c r="B5" s="6"/>
      <c r="C5" s="7"/>
      <c r="D5" s="6"/>
      <c r="E5" s="6"/>
      <c r="F5" s="6"/>
      <c r="G5" s="6"/>
      <c r="H5" s="6"/>
      <c r="I5" s="6"/>
      <c r="J5" s="6"/>
      <c r="K5" s="41" t="s">
        <v>2</v>
      </c>
    </row>
    <row r="6" spans="1:14">
      <c r="E6" s="10"/>
      <c r="F6" s="10" t="s">
        <v>3</v>
      </c>
      <c r="G6" s="10"/>
      <c r="H6" s="11"/>
      <c r="I6" s="10"/>
      <c r="J6" s="10" t="s">
        <v>4</v>
      </c>
      <c r="K6" s="10"/>
    </row>
    <row r="7" spans="1:14">
      <c r="C7" s="12"/>
      <c r="D7" s="13"/>
      <c r="E7" s="14">
        <v>2565</v>
      </c>
      <c r="F7" s="15"/>
      <c r="G7" s="14">
        <v>2564</v>
      </c>
      <c r="H7" s="16"/>
      <c r="I7" s="14">
        <v>2565</v>
      </c>
      <c r="J7" s="15"/>
      <c r="K7" s="14">
        <v>2564</v>
      </c>
    </row>
    <row r="8" spans="1:14">
      <c r="A8" s="17" t="s">
        <v>108</v>
      </c>
      <c r="B8" s="11"/>
      <c r="C8" s="18"/>
      <c r="E8" s="19"/>
      <c r="F8" s="19"/>
      <c r="G8" s="19"/>
      <c r="I8" s="19"/>
      <c r="J8" s="19"/>
      <c r="K8" s="19"/>
    </row>
    <row r="9" spans="1:14">
      <c r="A9" s="4" t="s">
        <v>173</v>
      </c>
      <c r="B9" s="11"/>
      <c r="C9" s="18"/>
      <c r="E9" s="20">
        <f>SUM(PL!E78)</f>
        <v>-37209</v>
      </c>
      <c r="F9" s="21"/>
      <c r="G9" s="20">
        <f>SUM(PL!G78)</f>
        <v>-34807</v>
      </c>
      <c r="H9" s="22"/>
      <c r="I9" s="20">
        <f>SUM(PL!I78)</f>
        <v>-37331</v>
      </c>
      <c r="J9" s="21"/>
      <c r="K9" s="20">
        <f>SUM(PL!K78)</f>
        <v>-35212</v>
      </c>
    </row>
    <row r="10" spans="1:14">
      <c r="A10" s="4" t="s">
        <v>158</v>
      </c>
      <c r="C10" s="18"/>
      <c r="E10" s="23"/>
      <c r="F10" s="23"/>
      <c r="G10" s="23"/>
      <c r="H10" s="23"/>
      <c r="I10" s="23"/>
      <c r="J10" s="23"/>
      <c r="K10" s="23"/>
    </row>
    <row r="11" spans="1:14">
      <c r="A11" s="4" t="s">
        <v>109</v>
      </c>
      <c r="C11" s="18"/>
      <c r="E11" s="23"/>
      <c r="F11" s="23"/>
      <c r="G11" s="23"/>
      <c r="H11" s="23"/>
      <c r="I11" s="23"/>
      <c r="J11" s="23"/>
      <c r="K11" s="23"/>
    </row>
    <row r="12" spans="1:14">
      <c r="A12" s="24" t="s">
        <v>110</v>
      </c>
      <c r="C12" s="18"/>
      <c r="E12" s="20">
        <v>38925</v>
      </c>
      <c r="F12" s="23"/>
      <c r="G12" s="20">
        <v>45581</v>
      </c>
      <c r="H12" s="23"/>
      <c r="I12" s="20">
        <v>38885</v>
      </c>
      <c r="J12" s="23"/>
      <c r="K12" s="20">
        <v>45512</v>
      </c>
      <c r="M12" s="43"/>
      <c r="N12" s="43"/>
    </row>
    <row r="13" spans="1:14">
      <c r="A13" s="24" t="s">
        <v>156</v>
      </c>
      <c r="C13" s="18"/>
      <c r="E13" s="25">
        <v>0</v>
      </c>
      <c r="F13" s="20"/>
      <c r="G13" s="20">
        <v>-1178</v>
      </c>
      <c r="H13" s="20"/>
      <c r="I13" s="20">
        <v>0</v>
      </c>
      <c r="J13" s="20"/>
      <c r="K13" s="20">
        <v>-1100</v>
      </c>
      <c r="M13" s="44"/>
      <c r="N13" s="44"/>
    </row>
    <row r="14" spans="1:14">
      <c r="A14" s="24" t="s">
        <v>171</v>
      </c>
      <c r="C14" s="18"/>
      <c r="E14" s="25">
        <v>147</v>
      </c>
      <c r="F14" s="20"/>
      <c r="G14" s="20">
        <v>0</v>
      </c>
      <c r="H14" s="20"/>
      <c r="I14" s="20">
        <v>0</v>
      </c>
      <c r="J14" s="20"/>
      <c r="K14" s="20">
        <v>0</v>
      </c>
      <c r="M14" s="44"/>
      <c r="N14" s="44"/>
    </row>
    <row r="15" spans="1:14">
      <c r="A15" s="24" t="s">
        <v>170</v>
      </c>
      <c r="C15" s="18"/>
      <c r="E15" s="20">
        <v>-16</v>
      </c>
      <c r="F15" s="20"/>
      <c r="G15" s="20">
        <v>-112</v>
      </c>
      <c r="H15" s="20"/>
      <c r="I15" s="20">
        <v>-16</v>
      </c>
      <c r="J15" s="20"/>
      <c r="K15" s="20">
        <v>-112</v>
      </c>
      <c r="M15" s="44"/>
      <c r="N15" s="44"/>
    </row>
    <row r="16" spans="1:14">
      <c r="A16" s="24" t="s">
        <v>172</v>
      </c>
      <c r="C16" s="18"/>
      <c r="E16" s="25">
        <v>0</v>
      </c>
      <c r="F16" s="20"/>
      <c r="G16" s="20">
        <v>-692</v>
      </c>
      <c r="H16" s="20"/>
      <c r="I16" s="20">
        <v>0</v>
      </c>
      <c r="J16" s="20"/>
      <c r="K16" s="20">
        <v>-692</v>
      </c>
    </row>
    <row r="17" spans="1:11">
      <c r="A17" s="24" t="s">
        <v>157</v>
      </c>
      <c r="C17" s="18"/>
      <c r="E17" s="20">
        <v>96</v>
      </c>
      <c r="F17" s="20"/>
      <c r="G17" s="20">
        <v>35</v>
      </c>
      <c r="H17" s="20"/>
      <c r="I17" s="20">
        <v>96</v>
      </c>
      <c r="J17" s="20"/>
      <c r="K17" s="20">
        <v>35</v>
      </c>
    </row>
    <row r="18" spans="1:11">
      <c r="A18" s="24" t="s">
        <v>148</v>
      </c>
      <c r="C18" s="18"/>
      <c r="E18" s="20">
        <v>-119</v>
      </c>
      <c r="F18" s="20"/>
      <c r="G18" s="20">
        <v>751</v>
      </c>
      <c r="H18" s="20"/>
      <c r="I18" s="20">
        <v>-119</v>
      </c>
      <c r="J18" s="20"/>
      <c r="K18" s="20">
        <v>751</v>
      </c>
    </row>
    <row r="19" spans="1:11">
      <c r="A19" s="26" t="s">
        <v>111</v>
      </c>
      <c r="C19" s="18"/>
      <c r="E19" s="20">
        <v>498</v>
      </c>
      <c r="F19" s="20"/>
      <c r="G19" s="20">
        <v>519</v>
      </c>
      <c r="H19" s="20"/>
      <c r="I19" s="20">
        <v>498</v>
      </c>
      <c r="J19" s="20"/>
      <c r="K19" s="20">
        <v>519</v>
      </c>
    </row>
    <row r="20" spans="1:11">
      <c r="A20" s="26" t="s">
        <v>112</v>
      </c>
      <c r="C20" s="18"/>
      <c r="E20" s="20">
        <v>30</v>
      </c>
      <c r="F20" s="20"/>
      <c r="G20" s="20">
        <v>45</v>
      </c>
      <c r="H20" s="20"/>
      <c r="I20" s="20">
        <v>30</v>
      </c>
      <c r="J20" s="20"/>
      <c r="K20" s="20">
        <v>45</v>
      </c>
    </row>
    <row r="21" spans="1:11">
      <c r="A21" s="26" t="s">
        <v>113</v>
      </c>
      <c r="B21" s="1"/>
      <c r="C21" s="18"/>
      <c r="E21" s="20">
        <v>-428</v>
      </c>
      <c r="F21" s="23"/>
      <c r="G21" s="20">
        <v>-203</v>
      </c>
      <c r="H21" s="23"/>
      <c r="I21" s="20">
        <v>-804</v>
      </c>
      <c r="J21" s="23"/>
      <c r="K21" s="20">
        <v>-578</v>
      </c>
    </row>
    <row r="22" spans="1:11">
      <c r="A22" s="26" t="s">
        <v>114</v>
      </c>
      <c r="B22" s="1"/>
      <c r="C22" s="18"/>
      <c r="E22" s="27">
        <v>3752</v>
      </c>
      <c r="F22" s="23"/>
      <c r="G22" s="27">
        <v>4508</v>
      </c>
      <c r="H22" s="23"/>
      <c r="I22" s="27">
        <v>3752</v>
      </c>
      <c r="J22" s="23"/>
      <c r="K22" s="27">
        <v>4508</v>
      </c>
    </row>
    <row r="23" spans="1:11">
      <c r="A23" s="4" t="s">
        <v>115</v>
      </c>
      <c r="C23" s="18"/>
      <c r="E23" s="23"/>
      <c r="F23" s="23"/>
      <c r="G23" s="23"/>
      <c r="H23" s="23"/>
      <c r="I23" s="153" t="s">
        <v>116</v>
      </c>
      <c r="J23" s="23"/>
      <c r="K23" s="153" t="s">
        <v>116</v>
      </c>
    </row>
    <row r="24" spans="1:11">
      <c r="A24" s="4" t="s">
        <v>117</v>
      </c>
      <c r="C24" s="18"/>
      <c r="E24" s="23">
        <f>SUM(E9:E22)</f>
        <v>5676</v>
      </c>
      <c r="F24" s="23"/>
      <c r="G24" s="23">
        <f>SUM(G9:G22)</f>
        <v>14447</v>
      </c>
      <c r="H24" s="23"/>
      <c r="I24" s="23">
        <f>SUM(I9:I22)</f>
        <v>4991</v>
      </c>
      <c r="J24" s="23"/>
      <c r="K24" s="23">
        <f>SUM(K9:K22)</f>
        <v>13676</v>
      </c>
    </row>
    <row r="25" spans="1:11">
      <c r="A25" s="4" t="s">
        <v>118</v>
      </c>
      <c r="C25" s="18"/>
      <c r="E25" s="23"/>
      <c r="F25" s="23"/>
      <c r="G25" s="23"/>
      <c r="H25" s="23"/>
      <c r="I25" s="23"/>
      <c r="J25" s="23"/>
      <c r="K25" s="23"/>
    </row>
    <row r="26" spans="1:11">
      <c r="A26" s="4" t="s">
        <v>119</v>
      </c>
      <c r="C26" s="18"/>
      <c r="E26" s="23">
        <v>-3925</v>
      </c>
      <c r="F26" s="23"/>
      <c r="G26" s="23">
        <v>-2195</v>
      </c>
      <c r="H26" s="23"/>
      <c r="I26" s="23">
        <v>-2716</v>
      </c>
      <c r="J26" s="23"/>
      <c r="K26" s="23">
        <v>1208</v>
      </c>
    </row>
    <row r="27" spans="1:11">
      <c r="A27" s="4" t="s">
        <v>120</v>
      </c>
      <c r="C27" s="18"/>
      <c r="E27" s="23">
        <v>18464</v>
      </c>
      <c r="F27" s="23"/>
      <c r="G27" s="23">
        <v>15110</v>
      </c>
      <c r="H27" s="23"/>
      <c r="I27" s="23">
        <v>18569</v>
      </c>
      <c r="J27" s="20"/>
      <c r="K27" s="23">
        <v>7975</v>
      </c>
    </row>
    <row r="28" spans="1:11">
      <c r="A28" s="28" t="s">
        <v>121</v>
      </c>
      <c r="B28" s="1"/>
      <c r="C28" s="18"/>
      <c r="E28" s="23">
        <v>-3511</v>
      </c>
      <c r="F28" s="23"/>
      <c r="G28" s="23">
        <v>5890</v>
      </c>
      <c r="H28" s="23"/>
      <c r="I28" s="23">
        <v>-3626</v>
      </c>
      <c r="J28" s="20"/>
      <c r="K28" s="23">
        <v>6007</v>
      </c>
    </row>
    <row r="29" spans="1:11">
      <c r="A29" s="4" t="s">
        <v>122</v>
      </c>
      <c r="C29" s="18"/>
      <c r="E29" s="23">
        <v>1185</v>
      </c>
      <c r="F29" s="23"/>
      <c r="G29" s="23">
        <v>-35</v>
      </c>
      <c r="H29" s="23"/>
      <c r="I29" s="23">
        <v>1185</v>
      </c>
      <c r="J29" s="20"/>
      <c r="K29" s="23">
        <v>-35</v>
      </c>
    </row>
    <row r="30" spans="1:11">
      <c r="A30" s="4" t="s">
        <v>123</v>
      </c>
      <c r="C30" s="18"/>
      <c r="E30" s="23"/>
      <c r="F30" s="23"/>
      <c r="G30" s="23"/>
      <c r="H30" s="23"/>
      <c r="I30" s="23"/>
      <c r="J30" s="20"/>
      <c r="K30" s="23"/>
    </row>
    <row r="31" spans="1:11">
      <c r="A31" s="28" t="s">
        <v>124</v>
      </c>
      <c r="B31" s="1"/>
      <c r="C31" s="18"/>
      <c r="E31" s="23">
        <v>-25123</v>
      </c>
      <c r="F31" s="23"/>
      <c r="G31" s="23">
        <v>-30285</v>
      </c>
      <c r="H31" s="23"/>
      <c r="I31" s="23">
        <v>-26021</v>
      </c>
      <c r="J31" s="20"/>
      <c r="K31" s="23">
        <v>-29155</v>
      </c>
    </row>
    <row r="32" spans="1:11">
      <c r="A32" s="28" t="s">
        <v>125</v>
      </c>
      <c r="B32" s="1"/>
      <c r="C32" s="18"/>
      <c r="E32" s="23">
        <v>-3114</v>
      </c>
      <c r="F32" s="155"/>
      <c r="G32" s="23">
        <v>-398</v>
      </c>
      <c r="H32" s="155"/>
      <c r="I32" s="23">
        <v>-3185</v>
      </c>
      <c r="J32" s="20"/>
      <c r="K32" s="23">
        <v>-397</v>
      </c>
    </row>
    <row r="33" spans="1:21">
      <c r="A33" s="4" t="s">
        <v>126</v>
      </c>
      <c r="B33" s="1"/>
      <c r="C33" s="18"/>
      <c r="E33" s="30">
        <v>734</v>
      </c>
      <c r="F33" s="29"/>
      <c r="G33" s="30">
        <v>-8268</v>
      </c>
      <c r="H33" s="29"/>
      <c r="I33" s="30">
        <v>734</v>
      </c>
      <c r="J33" s="23"/>
      <c r="K33" s="30">
        <v>-8268</v>
      </c>
    </row>
    <row r="34" spans="1:21">
      <c r="A34" s="28" t="s">
        <v>153</v>
      </c>
      <c r="B34" s="1"/>
      <c r="C34" s="18"/>
      <c r="E34" s="23">
        <f>SUM(E24:E33)</f>
        <v>-9614</v>
      </c>
      <c r="F34" s="23"/>
      <c r="G34" s="23">
        <f>SUM(G24:G33)</f>
        <v>-5734</v>
      </c>
      <c r="H34" s="23"/>
      <c r="I34" s="23">
        <f>SUM(I24:I33)</f>
        <v>-10069</v>
      </c>
      <c r="J34" s="23"/>
      <c r="K34" s="23">
        <f>SUM(K24:K33)</f>
        <v>-8989</v>
      </c>
    </row>
    <row r="35" spans="1:21">
      <c r="A35" s="28" t="s">
        <v>149</v>
      </c>
      <c r="B35" s="1"/>
      <c r="C35" s="18"/>
      <c r="E35" s="23">
        <v>939</v>
      </c>
      <c r="F35" s="23"/>
      <c r="G35" s="23">
        <v>0</v>
      </c>
      <c r="H35" s="23"/>
      <c r="I35" s="23">
        <v>939</v>
      </c>
      <c r="J35" s="23"/>
      <c r="K35" s="23">
        <v>0</v>
      </c>
    </row>
    <row r="36" spans="1:21">
      <c r="A36" s="28" t="s">
        <v>155</v>
      </c>
      <c r="B36" s="1"/>
      <c r="C36" s="18"/>
      <c r="E36" s="30">
        <v>-321</v>
      </c>
      <c r="F36" s="23"/>
      <c r="G36" s="30">
        <v>-211</v>
      </c>
      <c r="H36" s="23"/>
      <c r="I36" s="45">
        <v>-321</v>
      </c>
      <c r="J36" s="23"/>
      <c r="K36" s="45">
        <v>-257</v>
      </c>
    </row>
    <row r="37" spans="1:21">
      <c r="A37" s="8" t="s">
        <v>150</v>
      </c>
      <c r="B37" s="1"/>
      <c r="C37" s="18"/>
      <c r="E37" s="30">
        <f>SUM(E34:E36)</f>
        <v>-8996</v>
      </c>
      <c r="F37" s="23"/>
      <c r="G37" s="30">
        <f>SUM(G34:G36)</f>
        <v>-5945</v>
      </c>
      <c r="H37" s="23"/>
      <c r="I37" s="30">
        <f>SUM(I34:I36)</f>
        <v>-9451</v>
      </c>
      <c r="J37" s="23"/>
      <c r="K37" s="30">
        <f>SUM(K34:K36)</f>
        <v>-9246</v>
      </c>
    </row>
    <row r="38" spans="1:21">
      <c r="C38" s="18"/>
      <c r="E38" s="31"/>
      <c r="F38" s="32"/>
      <c r="G38" s="31"/>
      <c r="I38" s="31"/>
      <c r="J38" s="32"/>
      <c r="K38" s="31"/>
    </row>
    <row r="39" spans="1:21">
      <c r="A39" s="4" t="s">
        <v>30</v>
      </c>
      <c r="B39" s="1"/>
      <c r="C39" s="18"/>
      <c r="F39" s="32"/>
    </row>
    <row r="40" spans="1:21" s="2" customFormat="1">
      <c r="I40" s="46"/>
      <c r="K40" s="41"/>
      <c r="L40" s="42" t="s">
        <v>62</v>
      </c>
      <c r="M40" s="46"/>
      <c r="O40" s="46"/>
      <c r="Q40" s="46"/>
      <c r="S40" s="46"/>
      <c r="U40" s="46"/>
    </row>
    <row r="41" spans="1:21" s="1" customFormat="1">
      <c r="A41" s="146" t="s">
        <v>0</v>
      </c>
      <c r="B41" s="6"/>
      <c r="C41" s="7"/>
      <c r="D41" s="6"/>
      <c r="E41" s="6"/>
      <c r="F41" s="6"/>
      <c r="G41" s="6"/>
      <c r="H41" s="6"/>
      <c r="I41" s="6"/>
      <c r="J41" s="6"/>
      <c r="K41" s="6"/>
    </row>
    <row r="42" spans="1:21" s="1" customFormat="1">
      <c r="A42" s="8" t="s">
        <v>127</v>
      </c>
      <c r="B42" s="6"/>
      <c r="C42" s="7"/>
      <c r="D42" s="6"/>
      <c r="E42" s="6"/>
      <c r="F42" s="6"/>
      <c r="G42" s="6"/>
      <c r="H42" s="6"/>
      <c r="I42" s="6"/>
      <c r="J42" s="6"/>
      <c r="K42" s="6"/>
    </row>
    <row r="43" spans="1:21" s="1" customFormat="1">
      <c r="A43" s="9" t="s">
        <v>166</v>
      </c>
      <c r="B43" s="6"/>
      <c r="C43" s="7"/>
      <c r="D43" s="6"/>
      <c r="E43" s="6"/>
      <c r="F43" s="6"/>
      <c r="G43" s="6"/>
      <c r="H43" s="6"/>
      <c r="I43" s="6"/>
      <c r="J43" s="6"/>
      <c r="K43" s="6"/>
    </row>
    <row r="44" spans="1:21" s="1" customFormat="1">
      <c r="B44" s="6"/>
      <c r="C44" s="7"/>
      <c r="D44" s="6"/>
      <c r="E44" s="6"/>
      <c r="F44" s="6"/>
      <c r="G44" s="6"/>
      <c r="H44" s="6"/>
      <c r="I44" s="6"/>
      <c r="J44" s="6"/>
      <c r="K44" s="41" t="s">
        <v>2</v>
      </c>
    </row>
    <row r="45" spans="1:21">
      <c r="E45" s="10"/>
      <c r="F45" s="10" t="s">
        <v>3</v>
      </c>
      <c r="G45" s="10"/>
      <c r="H45" s="11"/>
      <c r="I45" s="10"/>
      <c r="J45" s="10" t="s">
        <v>4</v>
      </c>
      <c r="K45" s="10"/>
    </row>
    <row r="46" spans="1:21">
      <c r="C46" s="12"/>
      <c r="D46" s="13"/>
      <c r="E46" s="14">
        <v>2565</v>
      </c>
      <c r="F46" s="15"/>
      <c r="G46" s="14">
        <v>2564</v>
      </c>
      <c r="H46" s="16"/>
      <c r="I46" s="14">
        <v>2565</v>
      </c>
      <c r="J46" s="15"/>
      <c r="K46" s="14">
        <v>2564</v>
      </c>
    </row>
    <row r="47" spans="1:21">
      <c r="A47" s="17" t="s">
        <v>128</v>
      </c>
      <c r="B47" s="11"/>
      <c r="C47" s="18"/>
      <c r="E47" s="33"/>
      <c r="F47" s="34"/>
      <c r="G47" s="33"/>
      <c r="H47" s="35"/>
      <c r="I47" s="33"/>
      <c r="J47" s="34"/>
      <c r="K47" s="33"/>
    </row>
    <row r="48" spans="1:21">
      <c r="A48" s="4" t="s">
        <v>129</v>
      </c>
      <c r="C48" s="18"/>
      <c r="E48" s="23">
        <v>269232</v>
      </c>
      <c r="F48" s="23"/>
      <c r="G48" s="23">
        <v>233752</v>
      </c>
      <c r="H48" s="23"/>
      <c r="I48" s="23">
        <v>269232</v>
      </c>
      <c r="J48" s="23"/>
      <c r="K48" s="23">
        <v>233752</v>
      </c>
    </row>
    <row r="49" spans="1:11">
      <c r="A49" s="4" t="s">
        <v>130</v>
      </c>
      <c r="C49" s="18"/>
      <c r="E49" s="23">
        <v>-269570</v>
      </c>
      <c r="F49" s="23"/>
      <c r="G49" s="23">
        <v>-115121</v>
      </c>
      <c r="H49" s="23"/>
      <c r="I49" s="23">
        <v>-269570</v>
      </c>
      <c r="J49" s="23"/>
      <c r="K49" s="23">
        <v>-115121</v>
      </c>
    </row>
    <row r="50" spans="1:11">
      <c r="A50" s="4" t="s">
        <v>131</v>
      </c>
      <c r="C50" s="18"/>
      <c r="E50" s="23">
        <v>-13238</v>
      </c>
      <c r="F50" s="23"/>
      <c r="G50" s="23">
        <v>-3049</v>
      </c>
      <c r="H50" s="23"/>
      <c r="I50" s="23">
        <v>-13238</v>
      </c>
      <c r="J50" s="23"/>
      <c r="K50" s="23">
        <v>-3049</v>
      </c>
    </row>
    <row r="51" spans="1:11" s="3" customFormat="1">
      <c r="A51" s="4" t="s">
        <v>132</v>
      </c>
      <c r="E51" s="23">
        <v>-3181</v>
      </c>
      <c r="F51" s="23"/>
      <c r="G51" s="23">
        <v>-2712</v>
      </c>
      <c r="H51" s="23"/>
      <c r="I51" s="23">
        <v>-3181</v>
      </c>
      <c r="J51" s="23"/>
      <c r="K51" s="23">
        <v>-2712</v>
      </c>
    </row>
    <row r="52" spans="1:11" s="3" customFormat="1">
      <c r="A52" s="157" t="s">
        <v>167</v>
      </c>
      <c r="E52" s="23">
        <v>0</v>
      </c>
      <c r="F52" s="23"/>
      <c r="G52" s="23">
        <v>-648</v>
      </c>
      <c r="H52" s="23"/>
      <c r="I52" s="23">
        <v>0</v>
      </c>
      <c r="J52" s="23"/>
      <c r="K52" s="23">
        <v>-648</v>
      </c>
    </row>
    <row r="53" spans="1:11">
      <c r="A53" s="36" t="s">
        <v>133</v>
      </c>
      <c r="C53" s="18"/>
      <c r="E53" s="23">
        <v>427</v>
      </c>
      <c r="F53" s="23"/>
      <c r="G53" s="23">
        <v>203</v>
      </c>
      <c r="H53" s="23"/>
      <c r="I53" s="23">
        <v>1230</v>
      </c>
      <c r="J53" s="23"/>
      <c r="K53" s="23">
        <v>1189</v>
      </c>
    </row>
    <row r="54" spans="1:11">
      <c r="A54" s="17" t="s">
        <v>151</v>
      </c>
      <c r="C54" s="18"/>
      <c r="E54" s="38">
        <f>SUM(E48:E53)</f>
        <v>-16330</v>
      </c>
      <c r="F54" s="23"/>
      <c r="G54" s="38">
        <f>SUM(G48:G53)</f>
        <v>112425</v>
      </c>
      <c r="H54" s="23"/>
      <c r="I54" s="38">
        <f>SUM(I48:I53)</f>
        <v>-15527</v>
      </c>
      <c r="J54" s="23"/>
      <c r="K54" s="38">
        <f>SUM(K48:K53)</f>
        <v>113411</v>
      </c>
    </row>
    <row r="55" spans="1:11">
      <c r="A55" s="17" t="s">
        <v>134</v>
      </c>
      <c r="B55" s="11"/>
      <c r="C55" s="18"/>
      <c r="E55" s="23"/>
      <c r="F55" s="23"/>
      <c r="G55" s="23"/>
      <c r="H55" s="23"/>
      <c r="I55" s="23"/>
      <c r="J55" s="23"/>
      <c r="K55" s="23"/>
    </row>
    <row r="56" spans="1:11">
      <c r="A56" s="39" t="s">
        <v>135</v>
      </c>
      <c r="C56" s="18"/>
      <c r="E56" s="20">
        <v>-17627</v>
      </c>
      <c r="F56" s="23"/>
      <c r="G56" s="20">
        <v>-17095</v>
      </c>
      <c r="H56" s="23"/>
      <c r="I56" s="23">
        <v>-17627</v>
      </c>
      <c r="J56" s="23"/>
      <c r="K56" s="23">
        <v>-17095</v>
      </c>
    </row>
    <row r="57" spans="1:11" ht="22" customHeight="1">
      <c r="A57" s="39" t="s">
        <v>136</v>
      </c>
      <c r="C57" s="18"/>
      <c r="E57" s="23">
        <v>-10548</v>
      </c>
      <c r="F57" s="23"/>
      <c r="G57" s="23">
        <v>-7573</v>
      </c>
      <c r="H57" s="23"/>
      <c r="I57" s="23">
        <v>-10548</v>
      </c>
      <c r="J57" s="23"/>
      <c r="K57" s="23">
        <v>-7573</v>
      </c>
    </row>
    <row r="58" spans="1:11">
      <c r="A58" s="39" t="s">
        <v>137</v>
      </c>
      <c r="C58" s="18"/>
      <c r="E58" s="23">
        <v>-677</v>
      </c>
      <c r="F58" s="23"/>
      <c r="G58" s="23">
        <v>-4499</v>
      </c>
      <c r="H58" s="23"/>
      <c r="I58" s="23">
        <v>-677</v>
      </c>
      <c r="J58" s="23"/>
      <c r="K58" s="23">
        <v>-4499</v>
      </c>
    </row>
    <row r="59" spans="1:11">
      <c r="A59" s="158" t="s">
        <v>168</v>
      </c>
      <c r="C59" s="18"/>
      <c r="E59" s="23">
        <v>-3698</v>
      </c>
      <c r="F59" s="23"/>
      <c r="G59" s="23">
        <v>-3632</v>
      </c>
      <c r="H59" s="23"/>
      <c r="I59" s="23">
        <v>-3698</v>
      </c>
      <c r="J59" s="23"/>
      <c r="K59" s="23">
        <v>-3632</v>
      </c>
    </row>
    <row r="60" spans="1:11">
      <c r="A60" s="17" t="s">
        <v>138</v>
      </c>
      <c r="C60" s="18"/>
      <c r="E60" s="38">
        <f>SUM(E56:E59)</f>
        <v>-32550</v>
      </c>
      <c r="F60" s="23"/>
      <c r="G60" s="38">
        <f>SUM(G56:G59)</f>
        <v>-32799</v>
      </c>
      <c r="H60" s="23"/>
      <c r="I60" s="38">
        <f>SUM(I56:I59)</f>
        <v>-32550</v>
      </c>
      <c r="J60" s="23"/>
      <c r="K60" s="38">
        <f>SUM(K56:K59)</f>
        <v>-32799</v>
      </c>
    </row>
    <row r="61" spans="1:11">
      <c r="A61" s="17" t="s">
        <v>152</v>
      </c>
      <c r="C61" s="18"/>
      <c r="E61" s="21">
        <f>E37+E54+E60</f>
        <v>-57876</v>
      </c>
      <c r="F61" s="23"/>
      <c r="G61" s="21">
        <f>G37+G54+G60</f>
        <v>73681</v>
      </c>
      <c r="H61" s="23"/>
      <c r="I61" s="21">
        <f>I37+I54+I60</f>
        <v>-57528</v>
      </c>
      <c r="J61" s="23"/>
      <c r="K61" s="21">
        <f>K37+K54+K60</f>
        <v>71366</v>
      </c>
    </row>
    <row r="62" spans="1:11">
      <c r="A62" s="28" t="s">
        <v>139</v>
      </c>
      <c r="B62" s="1"/>
      <c r="C62" s="18"/>
      <c r="E62" s="30">
        <v>208364</v>
      </c>
      <c r="F62" s="23"/>
      <c r="G62" s="30">
        <v>94368</v>
      </c>
      <c r="H62" s="23"/>
      <c r="I62" s="30">
        <v>206475</v>
      </c>
      <c r="J62" s="23"/>
      <c r="K62" s="30">
        <v>92316</v>
      </c>
    </row>
    <row r="63" spans="1:11" ht="23.5" thickBot="1">
      <c r="A63" s="146" t="s">
        <v>140</v>
      </c>
      <c r="B63" s="1"/>
      <c r="C63" s="18"/>
      <c r="E63" s="40">
        <f>SUM(E61:E62)</f>
        <v>150488</v>
      </c>
      <c r="F63" s="23"/>
      <c r="G63" s="40">
        <f>SUM(G61:G62)</f>
        <v>168049</v>
      </c>
      <c r="H63" s="23"/>
      <c r="I63" s="40">
        <f>SUM(I61:I62)</f>
        <v>148947</v>
      </c>
      <c r="J63" s="23"/>
      <c r="K63" s="40">
        <f>SUM(K61:K62)</f>
        <v>163682</v>
      </c>
    </row>
    <row r="64" spans="1:11">
      <c r="C64" s="18"/>
      <c r="D64" s="19"/>
      <c r="E64" s="20"/>
      <c r="F64" s="20"/>
      <c r="G64" s="20"/>
      <c r="H64" s="20"/>
      <c r="I64" s="20"/>
      <c r="J64" s="20"/>
      <c r="K64" s="20"/>
    </row>
    <row r="65" spans="1:21">
      <c r="A65" s="146" t="s">
        <v>141</v>
      </c>
      <c r="B65" s="1"/>
      <c r="C65" s="18"/>
      <c r="E65" s="20"/>
      <c r="F65" s="20"/>
      <c r="G65" s="20"/>
      <c r="H65" s="20"/>
      <c r="I65" s="20"/>
      <c r="J65" s="20"/>
      <c r="K65" s="20"/>
    </row>
    <row r="66" spans="1:21">
      <c r="A66" s="154" t="s">
        <v>142</v>
      </c>
      <c r="B66" s="1"/>
      <c r="C66" s="18"/>
      <c r="E66" s="20"/>
      <c r="F66" s="20"/>
      <c r="G66" s="20"/>
      <c r="H66" s="20"/>
      <c r="I66" s="20"/>
      <c r="J66" s="20"/>
      <c r="K66" s="20"/>
    </row>
    <row r="67" spans="1:21">
      <c r="A67" s="151" t="s">
        <v>143</v>
      </c>
      <c r="B67" s="1"/>
      <c r="C67" s="18"/>
      <c r="E67" s="20"/>
      <c r="F67" s="20"/>
      <c r="G67" s="20"/>
      <c r="H67" s="20"/>
      <c r="I67" s="20"/>
      <c r="J67" s="20"/>
      <c r="K67" s="20"/>
    </row>
    <row r="68" spans="1:21">
      <c r="A68" s="26" t="s">
        <v>159</v>
      </c>
      <c r="C68" s="18"/>
      <c r="D68" s="19"/>
      <c r="E68" s="47">
        <v>169</v>
      </c>
      <c r="F68" s="47"/>
      <c r="G68" s="47">
        <v>473</v>
      </c>
      <c r="H68" s="47"/>
      <c r="I68" s="47">
        <v>169</v>
      </c>
      <c r="J68" s="47"/>
      <c r="K68" s="47">
        <v>473</v>
      </c>
    </row>
    <row r="69" spans="1:21">
      <c r="A69" s="26" t="s">
        <v>144</v>
      </c>
      <c r="C69" s="18"/>
      <c r="D69" s="19"/>
      <c r="E69" s="47">
        <v>20602</v>
      </c>
      <c r="F69" s="47"/>
      <c r="G69" s="47">
        <v>5209</v>
      </c>
      <c r="H69" s="47"/>
      <c r="I69" s="47">
        <v>20602</v>
      </c>
      <c r="J69" s="47"/>
      <c r="K69" s="47">
        <v>5209</v>
      </c>
    </row>
    <row r="70" spans="1:21">
      <c r="A70" s="1"/>
      <c r="C70" s="5"/>
      <c r="E70" s="34"/>
      <c r="F70" s="19"/>
      <c r="G70" s="47"/>
      <c r="H70" s="47"/>
      <c r="I70" s="47"/>
      <c r="J70" s="47"/>
      <c r="K70" s="47"/>
    </row>
    <row r="71" spans="1:21">
      <c r="A71" s="4" t="s">
        <v>30</v>
      </c>
      <c r="B71" s="1"/>
      <c r="C71" s="18"/>
      <c r="E71" s="32"/>
      <c r="F71" s="32"/>
      <c r="G71" s="32"/>
    </row>
    <row r="77" spans="1:21" s="4" customFormat="1">
      <c r="B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</row>
    <row r="78" spans="1:21" s="4" customFormat="1">
      <c r="B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</row>
    <row r="79" spans="1:21" s="4" customFormat="1">
      <c r="B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</row>
    <row r="80" spans="1:21" s="4" customFormat="1">
      <c r="B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</row>
    <row r="81" spans="2:21" s="4" customFormat="1">
      <c r="B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</row>
    <row r="82" spans="2:21" s="4" customFormat="1">
      <c r="B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</row>
    <row r="83" spans="2:21" s="4" customFormat="1">
      <c r="B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</row>
    <row r="84" spans="2:21" s="4" customFormat="1">
      <c r="B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</row>
    <row r="85" spans="2:21" s="4" customFormat="1">
      <c r="B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</row>
    <row r="86" spans="2:21" s="4" customFormat="1">
      <c r="B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</row>
    <row r="87" spans="2:21" s="4" customFormat="1">
      <c r="B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</row>
    <row r="88" spans="2:21" s="4" customFormat="1">
      <c r="B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</row>
    <row r="89" spans="2:21" s="4" customFormat="1">
      <c r="B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</row>
    <row r="90" spans="2:21" s="4" customFormat="1">
      <c r="B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</row>
    <row r="91" spans="2:21" s="4" customFormat="1">
      <c r="B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</row>
    <row r="92" spans="2:21" s="4" customFormat="1">
      <c r="B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</row>
    <row r="93" spans="2:21" s="4" customFormat="1">
      <c r="B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</row>
    <row r="94" spans="2:21" s="4" customFormat="1">
      <c r="B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</row>
    <row r="95" spans="2:21" s="4" customFormat="1">
      <c r="B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</row>
    <row r="96" spans="2:21" s="4" customFormat="1">
      <c r="B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</row>
    <row r="97" spans="2:21" s="4" customFormat="1">
      <c r="B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</row>
    <row r="98" spans="2:21" s="4" customFormat="1">
      <c r="B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</row>
    <row r="99" spans="2:21" s="4" customFormat="1">
      <c r="B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</row>
    <row r="100" spans="2:21" s="4" customFormat="1">
      <c r="B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</row>
    <row r="101" spans="2:21" s="4" customFormat="1">
      <c r="B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</row>
    <row r="102" spans="2:21" s="4" customFormat="1">
      <c r="B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</row>
    <row r="103" spans="2:21" s="4" customFormat="1">
      <c r="B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</row>
    <row r="104" spans="2:21" s="4" customFormat="1">
      <c r="B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</row>
    <row r="105" spans="2:21" s="4" customFormat="1">
      <c r="B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</row>
    <row r="106" spans="2:21" s="4" customFormat="1">
      <c r="B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</row>
    <row r="107" spans="2:21" s="4" customFormat="1">
      <c r="B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</row>
    <row r="108" spans="2:21" s="4" customFormat="1">
      <c r="B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</row>
    <row r="109" spans="2:21" s="4" customFormat="1">
      <c r="B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</row>
    <row r="110" spans="2:21" s="4" customFormat="1">
      <c r="B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</row>
    <row r="111" spans="2:21" s="4" customFormat="1">
      <c r="B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</row>
    <row r="112" spans="2:21" s="4" customFormat="1">
      <c r="B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</row>
    <row r="113" spans="2:21" s="4" customFormat="1">
      <c r="B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2:21" s="4" customFormat="1">
      <c r="B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</row>
    <row r="115" spans="2:21" s="4" customFormat="1">
      <c r="B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</row>
    <row r="116" spans="2:21" s="4" customFormat="1">
      <c r="B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</row>
    <row r="117" spans="2:21" s="4" customFormat="1">
      <c r="B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</row>
    <row r="118" spans="2:21" s="4" customFormat="1">
      <c r="B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</row>
    <row r="119" spans="2:21" s="4" customFormat="1">
      <c r="B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</row>
    <row r="120" spans="2:21" s="4" customFormat="1">
      <c r="B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</row>
    <row r="121" spans="2:21" s="4" customFormat="1">
      <c r="B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</row>
    <row r="122" spans="2:21" s="4" customFormat="1">
      <c r="B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</row>
    <row r="123" spans="2:21" s="4" customFormat="1">
      <c r="B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</row>
    <row r="124" spans="2:21" s="4" customFormat="1">
      <c r="B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</row>
    <row r="125" spans="2:21" s="4" customFormat="1">
      <c r="B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</row>
    <row r="126" spans="2:21" s="4" customFormat="1">
      <c r="B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</row>
    <row r="127" spans="2:21" s="4" customFormat="1">
      <c r="B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</row>
    <row r="128" spans="2:21" s="4" customFormat="1">
      <c r="B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</row>
  </sheetData>
  <pageMargins left="0.78740157480314998" right="0.39370078740157499" top="0.78740157480314998" bottom="0.39370078740157499" header="0.196850393700787" footer="0.196850393700787"/>
  <pageSetup paperSize="9" scale="74" fitToHeight="7" orientation="portrait" r:id="rId1"/>
  <headerFooter>
    <evenHeader>&amp;R&amp;"Arial,Italic"&amp;12For internal use only</evenHeader>
  </headerFooter>
  <rowBreaks count="1" manualBreakCount="1">
    <brk id="3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9687440A3CECF4C9FA268D289787C17" ma:contentTypeVersion="10" ma:contentTypeDescription="สร้างเอกสารใหม่" ma:contentTypeScope="" ma:versionID="f61ada5deee3b180fdadd8c47053d46a">
  <xsd:schema xmlns:xsd="http://www.w3.org/2001/XMLSchema" xmlns:xs="http://www.w3.org/2001/XMLSchema" xmlns:p="http://schemas.microsoft.com/office/2006/metadata/properties" xmlns:ns2="c6b06fc1-5fc6-4ffd-b812-5ff85025795e" targetNamespace="http://schemas.microsoft.com/office/2006/metadata/properties" ma:root="true" ma:fieldsID="c1e3506ea15c1a727b44e0151a108cbf" ns2:_="">
    <xsd:import namespace="c6b06fc1-5fc6-4ffd-b812-5ff85025795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b06fc1-5fc6-4ffd-b812-5ff8502579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228DBB0-8241-4DD1-83D3-30FCD225592A}">
  <ds:schemaRefs/>
</ds:datastoreItem>
</file>

<file path=customXml/itemProps2.xml><?xml version="1.0" encoding="utf-8"?>
<ds:datastoreItem xmlns:ds="http://schemas.openxmlformats.org/officeDocument/2006/customXml" ds:itemID="{A0B6AFE1-8C9E-406B-BBE2-3E592955C33D}">
  <ds:schemaRefs/>
</ds:datastoreItem>
</file>

<file path=customXml/itemProps3.xml><?xml version="1.0" encoding="utf-8"?>
<ds:datastoreItem xmlns:ds="http://schemas.openxmlformats.org/officeDocument/2006/customXml" ds:itemID="{703655C1-D7E7-4E1A-B808-249ACEBD13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b06fc1-5fc6-4ffd-b812-5ff8502579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Consolidated</vt:lpstr>
      <vt:lpstr>The Company</vt:lpstr>
      <vt:lpstr>CF</vt:lpstr>
      <vt:lpstr>BS!Print_Area</vt:lpstr>
      <vt:lpstr>Consolidated!Print_Area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Naiyarat Gueapai</cp:lastModifiedBy>
  <cp:lastPrinted>2022-08-01T14:41:57Z</cp:lastPrinted>
  <dcterms:created xsi:type="dcterms:W3CDTF">2011-03-08T09:02:00Z</dcterms:created>
  <dcterms:modified xsi:type="dcterms:W3CDTF">2022-08-10T04:41:51Z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0x01010089687440A3CECF4C9FA268D289787C17</vt:lpwstr>
  </property>
  <property fmtid="{D5CDD505-2E9C-101B-9397-08002B2CF9AE}" pid="3" name="ICV">
    <vt:lpwstr>45FBBE7F7C044ECC9867829B062312AD</vt:lpwstr>
  </property>
  <property fmtid="{D5CDD505-2E9C-101B-9397-08002B2CF9AE}" pid="4" name="KSOProductBuildVer">
    <vt:lpwstr>1033-11.2.0.11074</vt:lpwstr>
  </property>
</Properties>
</file>