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C2411B5E-B6AB-419E-BCA0-0E0BBB26EEBB}" xr6:coauthVersionLast="47" xr6:coauthVersionMax="47" xr10:uidLastSave="{00000000-0000-0000-0000-000000000000}"/>
  <bookViews>
    <workbookView xWindow="-110" yWindow="-110" windowWidth="19420" windowHeight="9800" tabRatio="772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CF!$E$12:$E$22</definedName>
    <definedName name="_xlnm.Print_Area" localSheetId="0">BS!$A$1:$L$73</definedName>
    <definedName name="_xlnm.Print_Area" localSheetId="4">CF!$A$1:$K$72</definedName>
    <definedName name="_xlnm.Print_Area" localSheetId="1">'PL '!$A$1:$K$114</definedName>
    <definedName name="_xlnm.Print_Area" localSheetId="3">'The Company Only'!$A$1:$M$24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1" l="1"/>
  <c r="I51" i="1"/>
  <c r="E51" i="1"/>
  <c r="E50" i="1"/>
  <c r="I18" i="1"/>
  <c r="G18" i="1"/>
  <c r="Q23" i="2" l="1"/>
  <c r="I44" i="1"/>
  <c r="G26" i="1"/>
  <c r="Q17" i="2"/>
  <c r="Q16" i="2"/>
  <c r="O17" i="2"/>
  <c r="M17" i="2"/>
  <c r="I17" i="2"/>
  <c r="G17" i="2"/>
  <c r="E17" i="2"/>
  <c r="K17" i="2"/>
  <c r="M16" i="2"/>
  <c r="M23" i="2"/>
  <c r="M21" i="3"/>
  <c r="M14" i="3"/>
  <c r="M15" i="3" s="1"/>
  <c r="K15" i="3"/>
  <c r="I15" i="3"/>
  <c r="G15" i="3"/>
  <c r="I22" i="3"/>
  <c r="G22" i="3"/>
  <c r="E22" i="3"/>
  <c r="E15" i="3"/>
  <c r="E61" i="7" l="1"/>
  <c r="K61" i="7"/>
  <c r="I61" i="7"/>
  <c r="G61" i="7"/>
  <c r="K54" i="7"/>
  <c r="I54" i="7"/>
  <c r="E54" i="7"/>
  <c r="G54" i="7"/>
  <c r="K19" i="5"/>
  <c r="I19" i="5"/>
  <c r="G19" i="5"/>
  <c r="E19" i="5"/>
  <c r="K13" i="5"/>
  <c r="I13" i="5"/>
  <c r="I20" i="5" s="1"/>
  <c r="I23" i="5" s="1"/>
  <c r="I25" i="5" s="1"/>
  <c r="G13" i="5"/>
  <c r="E13" i="5"/>
  <c r="E44" i="1"/>
  <c r="E20" i="5" l="1"/>
  <c r="E23" i="5" s="1"/>
  <c r="E25" i="5" s="1"/>
  <c r="E42" i="5" s="1"/>
  <c r="K20" i="5"/>
  <c r="K23" i="5" s="1"/>
  <c r="K25" i="5" s="1"/>
  <c r="G20" i="5"/>
  <c r="G23" i="5" s="1"/>
  <c r="G25" i="5" s="1"/>
  <c r="G42" i="5" s="1"/>
  <c r="I42" i="5"/>
  <c r="I54" i="5" s="1"/>
  <c r="I30" i="5"/>
  <c r="I47" i="5" s="1"/>
  <c r="K42" i="5"/>
  <c r="K54" i="5" s="1"/>
  <c r="K30" i="5"/>
  <c r="K47" i="5" s="1"/>
  <c r="E30" i="5"/>
  <c r="M19" i="2"/>
  <c r="M12" i="2"/>
  <c r="M17" i="3"/>
  <c r="M10" i="3"/>
  <c r="G30" i="5" l="1"/>
  <c r="G47" i="5"/>
  <c r="G49" i="5" s="1"/>
  <c r="G54" i="5"/>
  <c r="G44" i="5"/>
  <c r="E54" i="5"/>
  <c r="E44" i="5"/>
  <c r="E47" i="5"/>
  <c r="E49" i="5" s="1"/>
  <c r="O20" i="2"/>
  <c r="H15" i="3" l="1"/>
  <c r="K76" i="5" l="1"/>
  <c r="K70" i="5"/>
  <c r="G76" i="5"/>
  <c r="G70" i="5"/>
  <c r="K77" i="5" l="1"/>
  <c r="K80" i="5" s="1"/>
  <c r="G77" i="5"/>
  <c r="G80" i="5" s="1"/>
  <c r="Q12" i="2" l="1"/>
  <c r="K82" i="5"/>
  <c r="K9" i="7"/>
  <c r="K24" i="7" s="1"/>
  <c r="K34" i="7" s="1"/>
  <c r="K37" i="7" s="1"/>
  <c r="K62" i="7" s="1"/>
  <c r="K64" i="7" s="1"/>
  <c r="G82" i="5"/>
  <c r="G9" i="7"/>
  <c r="G24" i="7" s="1"/>
  <c r="G34" i="7" s="1"/>
  <c r="G37" i="7" s="1"/>
  <c r="G62" i="7" s="1"/>
  <c r="G64" i="7" s="1"/>
  <c r="K99" i="5" l="1"/>
  <c r="K111" i="5" s="1"/>
  <c r="K87" i="5"/>
  <c r="K104" i="5" s="1"/>
  <c r="G99" i="5"/>
  <c r="G104" i="5" s="1"/>
  <c r="G106" i="5" s="1"/>
  <c r="G87" i="5"/>
  <c r="G111" i="5" l="1"/>
  <c r="G101" i="5"/>
  <c r="E22" i="2" l="1"/>
  <c r="E24" i="2" l="1"/>
  <c r="M19" i="3"/>
  <c r="M12" i="3"/>
  <c r="M21" i="2"/>
  <c r="M14" i="2" l="1"/>
  <c r="O13" i="2" l="1"/>
  <c r="I76" i="5" l="1"/>
  <c r="E76" i="5"/>
  <c r="I70" i="5"/>
  <c r="I77" i="5" l="1"/>
  <c r="I80" i="5" s="1"/>
  <c r="I82" i="5" s="1"/>
  <c r="I99" i="5" s="1"/>
  <c r="I111" i="5" s="1"/>
  <c r="K13" i="2" l="1"/>
  <c r="K11" i="3"/>
  <c r="M11" i="3" s="1"/>
  <c r="I9" i="7"/>
  <c r="I24" i="7" s="1"/>
  <c r="I87" i="5"/>
  <c r="I104" i="5" s="1"/>
  <c r="K18" i="3"/>
  <c r="E18" i="1"/>
  <c r="K18" i="1"/>
  <c r="E26" i="1"/>
  <c r="I26" i="1"/>
  <c r="K26" i="1"/>
  <c r="G44" i="1"/>
  <c r="K44" i="1"/>
  <c r="G50" i="1"/>
  <c r="K50" i="1"/>
  <c r="G62" i="1"/>
  <c r="G64" i="1" s="1"/>
  <c r="K62" i="1"/>
  <c r="K64" i="1" s="1"/>
  <c r="K15" i="2" l="1"/>
  <c r="M13" i="2"/>
  <c r="K20" i="3"/>
  <c r="K22" i="3" s="1"/>
  <c r="M18" i="3"/>
  <c r="K51" i="1"/>
  <c r="K65" i="1" s="1"/>
  <c r="G51" i="1"/>
  <c r="G65" i="1" s="1"/>
  <c r="K27" i="1"/>
  <c r="G27" i="1"/>
  <c r="I27" i="1"/>
  <c r="E27" i="1"/>
  <c r="E13" i="3" l="1"/>
  <c r="I15" i="2"/>
  <c r="I20" i="3"/>
  <c r="G20" i="3"/>
  <c r="E20" i="3"/>
  <c r="I13" i="3"/>
  <c r="G13" i="3"/>
  <c r="I22" i="2"/>
  <c r="I24" i="2" s="1"/>
  <c r="G22" i="2"/>
  <c r="G15" i="2"/>
  <c r="E15" i="2"/>
  <c r="K13" i="3"/>
  <c r="I34" i="7"/>
  <c r="I37" i="7" s="1"/>
  <c r="I62" i="7" s="1"/>
  <c r="I64" i="7" s="1"/>
  <c r="M15" i="2" l="1"/>
  <c r="G24" i="2"/>
  <c r="M13" i="3"/>
  <c r="M20" i="3"/>
  <c r="M22" i="3" s="1"/>
  <c r="Q19" i="2"/>
  <c r="Q14" i="2"/>
  <c r="O15" i="2"/>
  <c r="Q13" i="2" l="1"/>
  <c r="Q15" i="2" s="1"/>
  <c r="O22" i="2"/>
  <c r="O24" i="2" s="1"/>
  <c r="I62" i="1"/>
  <c r="I64" i="1" s="1"/>
  <c r="I65" i="1" l="1"/>
  <c r="E62" i="1" l="1"/>
  <c r="E64" i="1" s="1"/>
  <c r="Q21" i="2"/>
  <c r="E65" i="1" l="1"/>
  <c r="E70" i="5" l="1"/>
  <c r="E77" i="5" s="1"/>
  <c r="E80" i="5" s="1"/>
  <c r="E9" i="7" l="1"/>
  <c r="E24" i="7" s="1"/>
  <c r="E34" i="7" s="1"/>
  <c r="E82" i="5"/>
  <c r="E99" i="5" l="1"/>
  <c r="E104" i="5" s="1"/>
  <c r="E106" i="5" s="1"/>
  <c r="E87" i="5"/>
  <c r="E111" i="5" l="1"/>
  <c r="E101" i="5"/>
  <c r="K20" i="2"/>
  <c r="M20" i="2" l="1"/>
  <c r="Q20" i="2" s="1"/>
  <c r="K22" i="2"/>
  <c r="K24" i="2" s="1"/>
  <c r="M22" i="2" l="1"/>
  <c r="Q22" i="2"/>
  <c r="Q24" i="2" s="1"/>
  <c r="M24" i="2" l="1"/>
  <c r="E37" i="7"/>
  <c r="E62" i="7" s="1"/>
  <c r="E64" i="7" s="1"/>
</calcChain>
</file>

<file path=xl/sharedStrings.xml><?xml version="1.0" encoding="utf-8"?>
<sst xmlns="http://schemas.openxmlformats.org/spreadsheetml/2006/main" count="322" uniqueCount="176">
  <si>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</si>
  <si>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</si>
  <si>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</si>
  <si>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</si>
  <si>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</si>
  <si>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</si>
  <si>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</si>
  <si>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</si>
  <si>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</si>
  <si>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</si>
  <si>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</si>
  <si>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</si>
  <si>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</si>
  <si>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</si>
  <si>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</si>
  <si>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</si>
  <si>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</si>
  <si>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</si>
  <si>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</si>
  <si>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</si>
  <si>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</si>
  <si>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</si>
  <si>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</si>
  <si>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</si>
  <si>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</si>
  <si>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</si>
  <si>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</si>
  <si>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</si>
  <si>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</si>
  <si>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</si>
  <si>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</si>
  <si>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</si>
  <si>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</si>
  <si>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</si>
  <si>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</si>
  <si>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</si>
  <si>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</si>
  <si>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</si>
  <si>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Long-term loans,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</si>
  <si>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</si>
  <si>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</si>
  <si>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</si>
  <si>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</si>
  <si>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</si>
  <si>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</si>
  <si>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</si>
  <si>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</si>
  <si>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</si>
  <si>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</si>
  <si>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</si>
  <si>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</si>
  <si>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</si>
  <si>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</si>
  <si>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</si>
  <si>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</si>
  <si>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</si>
  <si>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</si>
  <si>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</si>
  <si>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</si>
  <si>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</si>
  <si>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</si>
  <si>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</si>
  <si>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</si>
  <si>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</si>
  <si>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</si>
  <si>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</si>
  <si>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</si>
  <si>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</si>
  <si>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</si>
  <si>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</si>
  <si>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</si>
  <si>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</si>
  <si>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</si>
  <si>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</si>
  <si>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</si>
  <si>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</si>
  <si>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</si>
  <si>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</si>
  <si>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</si>
  <si>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</si>
  <si>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</si>
  <si>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</si>
  <si>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</si>
  <si>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</si>
  <si>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</si>
  <si>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</si>
  <si>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</si>
  <si>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</si>
  <si>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</si>
  <si>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</si>
  <si>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</si>
  <si>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</si>
  <si>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</si>
  <si>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</si>
  <si>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</si>
  <si>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</si>
  <si>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</si>
  <si>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</si>
  <si>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</si>
  <si>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</si>
  <si>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</si>
  <si>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</si>
  <si>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Balance as at 1 January 2021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</si>
  <si>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</si>
  <si>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</si>
  <si>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</si>
  <si>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</si>
  <si>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</si>
  <si>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</si>
  <si>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</si>
  <si>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</si>
  <si>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</si>
  <si>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 xml:space="preserve">Profit from operating activities before  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</si>
  <si>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</si>
  <si>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</si>
  <si>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</si>
  <si>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</si>
  <si>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</si>
  <si>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</si>
  <si>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</si>
  <si>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</si>
  <si>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</si>
  <si>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</si>
  <si>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</si>
  <si>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</si>
  <si>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</si>
  <si>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</si>
  <si>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</si>
  <si>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</si>
  <si>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</si>
  <si>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</si>
  <si>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</si>
  <si>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</si>
  <si>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</si>
  <si>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</si>
  <si>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</si>
  <si>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</si>
  <si>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</si>
  <si>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</si>
  <si>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</si>
  <si>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</si>
  <si>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   and equipment and intangible assets</t>
  </si>
  <si>
    <t xml:space="preserve">   Increase in lease liabilities</t>
  </si>
  <si>
    <t>Net cash flows used in financing activities</t>
  </si>
  <si>
    <t>Balance as at 1 January 2022</t>
  </si>
  <si>
    <t>31 December 2021</t>
  </si>
  <si>
    <t>2, 13</t>
  </si>
  <si>
    <t>2, 3</t>
  </si>
  <si>
    <t xml:space="preserve">   Cash received from refund of corporate income tax</t>
  </si>
  <si>
    <t>Net cash flows used in operating activities</t>
  </si>
  <si>
    <t>Cash flows used in operating activities</t>
  </si>
  <si>
    <t>Net cash flows from (used in) investing activities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</si>
  <si>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</si>
  <si>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>Tax income</t>
  </si>
  <si>
    <t>Operating loss</t>
  </si>
  <si>
    <t xml:space="preserve">   Loss attributable to equity holders of the Company</t>
  </si>
  <si>
    <t>Basic loss per share</t>
  </si>
  <si>
    <t xml:space="preserve">   Loss on write-off of assets</t>
  </si>
  <si>
    <t xml:space="preserve">   Increase in liabilities from acquisition of property, plant </t>
  </si>
  <si>
    <t xml:space="preserve">Adjustments to reconcile loss before tax to </t>
  </si>
  <si>
    <t xml:space="preserve">   Reversal of allowance for diminution in value of inventories</t>
  </si>
  <si>
    <t xml:space="preserve">   Loss (gain) on fair value adjustments of financial assets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</si>
  <si>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</si>
  <si>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</si>
  <si>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</si>
  <si>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</si>
  <si>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</si>
  <si>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</si>
  <si>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Cash paid for acquisition of intangible assets</t>
  </si>
  <si>
    <t>Cash paid for dividend</t>
  </si>
  <si>
    <t>Dividend paid (Note 14)</t>
  </si>
  <si>
    <t xml:space="preserve">   Unrealised gain on exchange rate</t>
  </si>
  <si>
    <t xml:space="preserve">   Loss on write off inventories</t>
  </si>
  <si>
    <t xml:space="preserve">   Gain on sales of debt investments</t>
  </si>
  <si>
    <t>Loss before income tax expenses</t>
  </si>
  <si>
    <t>Advance payment for purchase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</si>
</sst>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showGridLines="0" tabSelected="1" view="pageBreakPreview" topLeftCell="A25" zoomScale="85" zoomScaleNormal="64" zoomScaleSheetLayoutView="85" workbookViewId="0">
      <selection activeCell="C67" sqref="C67"/>
    </sheetView>
  </sheetViews>
  <sheetFormatPr defaultColWidth="10.81640625" defaultRowHeight="21.75" customHeight="1"/>
  <cols>
    <col min="1" max="1" width="46.1796875" style="7" customWidth="1"/>
    <col min="2" max="2" width="1.81640625" style="8" customWidth="1"/>
    <col min="3" max="3" width="7" style="7" customWidth="1"/>
    <col min="4" max="4" width="1.54296875" style="8" customWidth="1"/>
    <col min="5" max="5" width="20.81640625" style="8" customWidth="1"/>
    <col min="6" max="6" width="1.54296875" style="8" customWidth="1"/>
    <col min="7" max="7" width="20.81640625" style="8" customWidth="1"/>
    <col min="8" max="8" width="0.54296875" style="8" customWidth="1"/>
    <col min="9" max="9" width="20.81640625" style="8" customWidth="1"/>
    <col min="10" max="10" width="1.54296875" style="8" customWidth="1"/>
    <col min="11" max="11" width="20.81640625" style="8" customWidth="1"/>
    <col min="12" max="13" width="1.54296875" style="8" customWidth="1"/>
    <col min="14" max="16384" width="10.8164062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162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00" t="s">
        <v>3</v>
      </c>
      <c r="F5" s="100"/>
      <c r="G5" s="100"/>
      <c r="H5" s="100"/>
      <c r="I5" s="100" t="s">
        <v>4</v>
      </c>
      <c r="J5" s="100"/>
      <c r="K5" s="100"/>
      <c r="L5" s="100"/>
    </row>
    <row r="6" spans="1:12" ht="21.75" customHeight="1">
      <c r="C6" s="79" t="s">
        <v>5</v>
      </c>
      <c r="E6" s="87" t="s">
        <v>163</v>
      </c>
      <c r="F6" s="9"/>
      <c r="G6" s="87" t="s">
        <v>145</v>
      </c>
      <c r="H6" s="9"/>
      <c r="I6" s="87" t="s">
        <v>163</v>
      </c>
      <c r="J6" s="9"/>
      <c r="K6" s="87" t="s">
        <v>145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150488</v>
      </c>
      <c r="F11" s="14"/>
      <c r="G11" s="14">
        <v>208364</v>
      </c>
      <c r="H11" s="14"/>
      <c r="I11" s="14">
        <v>148947</v>
      </c>
      <c r="J11" s="14"/>
      <c r="K11" s="14">
        <v>206475</v>
      </c>
      <c r="L11" s="15"/>
    </row>
    <row r="12" spans="1:12" ht="21.75" customHeight="1">
      <c r="A12" s="12" t="s">
        <v>12</v>
      </c>
      <c r="C12" s="41" t="s">
        <v>147</v>
      </c>
      <c r="D12" s="16"/>
      <c r="E12" s="24">
        <v>20058</v>
      </c>
      <c r="F12" s="14"/>
      <c r="G12" s="14">
        <v>16133</v>
      </c>
      <c r="H12" s="14"/>
      <c r="I12" s="14">
        <v>31643</v>
      </c>
      <c r="J12" s="14"/>
      <c r="K12" s="14">
        <v>28927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14">
        <v>0</v>
      </c>
      <c r="H13" s="14"/>
      <c r="I13" s="14">
        <v>21134</v>
      </c>
      <c r="J13" s="14"/>
      <c r="K13" s="14">
        <v>21560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335342</v>
      </c>
      <c r="F14" s="14"/>
      <c r="G14" s="14">
        <v>353953</v>
      </c>
      <c r="H14" s="14"/>
      <c r="I14" s="14">
        <v>328491</v>
      </c>
      <c r="J14" s="14"/>
      <c r="K14" s="14">
        <v>347060</v>
      </c>
      <c r="L14" s="15"/>
    </row>
    <row r="15" spans="1:12" ht="21.75" customHeight="1">
      <c r="A15" s="12" t="s">
        <v>15</v>
      </c>
      <c r="B15" s="4"/>
      <c r="C15" s="41">
        <v>5</v>
      </c>
      <c r="E15" s="14">
        <v>60112</v>
      </c>
      <c r="F15" s="14"/>
      <c r="G15" s="14">
        <v>74655</v>
      </c>
      <c r="H15" s="14"/>
      <c r="I15" s="14">
        <v>60112</v>
      </c>
      <c r="J15" s="14"/>
      <c r="K15" s="14">
        <v>74655</v>
      </c>
      <c r="L15" s="15"/>
    </row>
    <row r="16" spans="1:12" ht="21.75" customHeight="1">
      <c r="A16" s="12" t="s">
        <v>175</v>
      </c>
      <c r="B16" s="4"/>
      <c r="C16" s="41"/>
      <c r="E16" s="14">
        <v>15000</v>
      </c>
      <c r="F16" s="14"/>
      <c r="G16" s="14">
        <v>0</v>
      </c>
      <c r="H16" s="14"/>
      <c r="I16" s="14">
        <v>15000</v>
      </c>
      <c r="J16" s="14"/>
      <c r="K16" s="14">
        <v>0</v>
      </c>
      <c r="L16" s="15"/>
    </row>
    <row r="17" spans="1:12" ht="21.75" customHeight="1">
      <c r="A17" s="12" t="s">
        <v>16</v>
      </c>
      <c r="C17" s="41"/>
      <c r="E17" s="24">
        <v>22375</v>
      </c>
      <c r="F17" s="14"/>
      <c r="G17" s="14">
        <v>19483</v>
      </c>
      <c r="H17" s="14"/>
      <c r="I17" s="14">
        <v>21860</v>
      </c>
      <c r="J17" s="14"/>
      <c r="K17" s="14">
        <v>18854</v>
      </c>
      <c r="L17" s="15"/>
    </row>
    <row r="18" spans="1:12" ht="21.75" customHeight="1">
      <c r="A18" s="1" t="s">
        <v>17</v>
      </c>
      <c r="C18" s="41"/>
      <c r="E18" s="18">
        <f>SUM(E11:E17)</f>
        <v>603375</v>
      </c>
      <c r="F18" s="14"/>
      <c r="G18" s="18">
        <f>SUM(G11:G17)</f>
        <v>672588</v>
      </c>
      <c r="H18" s="14"/>
      <c r="I18" s="18">
        <f>SUM(I11:I17)</f>
        <v>627187</v>
      </c>
      <c r="J18" s="14"/>
      <c r="K18" s="18">
        <f>SUM(K11:K17)</f>
        <v>697531</v>
      </c>
      <c r="L18" s="15"/>
    </row>
    <row r="19" spans="1:12" ht="21.75" customHeight="1">
      <c r="A19" s="1" t="s">
        <v>18</v>
      </c>
      <c r="C19" s="41"/>
      <c r="E19" s="14"/>
      <c r="F19" s="14"/>
      <c r="G19" s="14"/>
      <c r="H19" s="14"/>
      <c r="I19" s="14"/>
      <c r="J19" s="14"/>
      <c r="K19" s="14"/>
      <c r="L19" s="15"/>
    </row>
    <row r="20" spans="1:12" ht="21.75" customHeight="1">
      <c r="A20" s="12" t="s">
        <v>19</v>
      </c>
      <c r="C20" s="41">
        <v>6</v>
      </c>
      <c r="E20" s="14">
        <v>0</v>
      </c>
      <c r="F20" s="14"/>
      <c r="G20" s="14">
        <v>0</v>
      </c>
      <c r="H20" s="14"/>
      <c r="I20" s="14">
        <v>0</v>
      </c>
      <c r="J20" s="14"/>
      <c r="K20" s="14">
        <v>0</v>
      </c>
      <c r="L20" s="15"/>
    </row>
    <row r="21" spans="1:12" ht="21.75" customHeight="1">
      <c r="A21" s="12" t="s">
        <v>20</v>
      </c>
      <c r="B21" s="4"/>
      <c r="C21" s="41">
        <v>7</v>
      </c>
      <c r="E21" s="24">
        <v>789489</v>
      </c>
      <c r="F21" s="14"/>
      <c r="G21" s="14">
        <v>803252</v>
      </c>
      <c r="H21" s="14"/>
      <c r="I21" s="14">
        <v>789489</v>
      </c>
      <c r="J21" s="14"/>
      <c r="K21" s="14">
        <v>803212</v>
      </c>
      <c r="L21" s="15"/>
    </row>
    <row r="22" spans="1:12" ht="21.75" customHeight="1">
      <c r="A22" s="12" t="s">
        <v>21</v>
      </c>
      <c r="B22" s="4"/>
      <c r="C22" s="41">
        <v>8</v>
      </c>
      <c r="E22" s="24">
        <v>151256</v>
      </c>
      <c r="F22" s="14"/>
      <c r="G22" s="14">
        <v>138073</v>
      </c>
      <c r="H22" s="14"/>
      <c r="I22" s="14">
        <v>151256</v>
      </c>
      <c r="J22" s="14"/>
      <c r="K22" s="14">
        <v>138073</v>
      </c>
      <c r="L22" s="15"/>
    </row>
    <row r="23" spans="1:12" ht="21.75" customHeight="1">
      <c r="A23" s="12" t="s">
        <v>22</v>
      </c>
      <c r="B23" s="4"/>
      <c r="C23" s="41"/>
      <c r="E23" s="24">
        <v>16922</v>
      </c>
      <c r="F23" s="14"/>
      <c r="G23" s="14">
        <v>18173</v>
      </c>
      <c r="H23" s="14"/>
      <c r="I23" s="14">
        <v>16922</v>
      </c>
      <c r="J23" s="14"/>
      <c r="K23" s="14">
        <v>18173</v>
      </c>
      <c r="L23" s="15"/>
    </row>
    <row r="24" spans="1:12" ht="21.75" customHeight="1">
      <c r="A24" s="12" t="s">
        <v>23</v>
      </c>
      <c r="B24" s="4"/>
      <c r="C24" s="41"/>
      <c r="E24" s="24">
        <v>38441</v>
      </c>
      <c r="F24" s="14"/>
      <c r="G24" s="14">
        <v>31392</v>
      </c>
      <c r="H24" s="14"/>
      <c r="I24" s="14">
        <v>38418</v>
      </c>
      <c r="J24" s="14"/>
      <c r="K24" s="14">
        <v>31369</v>
      </c>
      <c r="L24" s="15"/>
    </row>
    <row r="25" spans="1:12" ht="21.75" customHeight="1">
      <c r="A25" s="12" t="s">
        <v>24</v>
      </c>
      <c r="B25" s="4"/>
      <c r="C25" s="41">
        <v>2</v>
      </c>
      <c r="E25" s="95">
        <v>1147</v>
      </c>
      <c r="F25" s="14"/>
      <c r="G25" s="19">
        <v>2332</v>
      </c>
      <c r="H25" s="14"/>
      <c r="I25" s="19">
        <v>1147</v>
      </c>
      <c r="J25" s="14"/>
      <c r="K25" s="19">
        <v>2332</v>
      </c>
      <c r="L25" s="15"/>
    </row>
    <row r="26" spans="1:12" ht="21.75" customHeight="1">
      <c r="A26" s="1" t="s">
        <v>25</v>
      </c>
      <c r="C26" s="41"/>
      <c r="E26" s="14">
        <f>SUM(E20:E25)</f>
        <v>997255</v>
      </c>
      <c r="F26" s="14"/>
      <c r="G26" s="14">
        <f>SUM(G20:G25)</f>
        <v>993222</v>
      </c>
      <c r="H26" s="14"/>
      <c r="I26" s="14">
        <f>SUM(I20:I25)</f>
        <v>997232</v>
      </c>
      <c r="J26" s="14"/>
      <c r="K26" s="14">
        <f>SUM(K20:K25)</f>
        <v>993159</v>
      </c>
      <c r="L26" s="15"/>
    </row>
    <row r="27" spans="1:12" ht="21.75" customHeight="1" thickBot="1">
      <c r="A27" s="1" t="s">
        <v>26</v>
      </c>
      <c r="E27" s="20">
        <f>E26+E18</f>
        <v>1600630</v>
      </c>
      <c r="F27" s="14"/>
      <c r="G27" s="20">
        <f>G26+G18</f>
        <v>1665810</v>
      </c>
      <c r="H27" s="14"/>
      <c r="I27" s="20">
        <f>I26+I18</f>
        <v>1624419</v>
      </c>
      <c r="J27" s="14"/>
      <c r="K27" s="20">
        <f>K26+K18</f>
        <v>1690690</v>
      </c>
      <c r="L27" s="17"/>
    </row>
    <row r="28" spans="1:12" ht="21.75" customHeight="1" thickTop="1">
      <c r="L28" s="21"/>
    </row>
    <row r="29" spans="1:12" ht="21.75" customHeight="1">
      <c r="A29" s="22" t="s">
        <v>27</v>
      </c>
      <c r="B29" s="13"/>
      <c r="L29" s="21"/>
    </row>
    <row r="30" spans="1:12" s="4" customFormat="1" ht="21.75" customHeight="1">
      <c r="A30" s="1" t="s">
        <v>0</v>
      </c>
      <c r="B30" s="2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1" t="s">
        <v>28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A32" s="5" t="s">
        <v>162</v>
      </c>
      <c r="B32" s="3"/>
      <c r="C32" s="34"/>
      <c r="D32" s="3"/>
      <c r="E32" s="3"/>
      <c r="F32" s="3"/>
      <c r="G32" s="3"/>
      <c r="H32" s="3"/>
      <c r="I32" s="3"/>
      <c r="J32" s="3"/>
      <c r="K32" s="3"/>
      <c r="L32" s="3"/>
    </row>
    <row r="33" spans="1:12" s="4" customFormat="1" ht="21.75" customHeight="1">
      <c r="B33" s="3"/>
      <c r="C33" s="34"/>
      <c r="D33" s="3"/>
      <c r="E33" s="3"/>
      <c r="F33" s="3"/>
      <c r="G33" s="3"/>
      <c r="H33" s="3"/>
      <c r="I33" s="3"/>
      <c r="J33" s="3"/>
      <c r="K33" s="6" t="s">
        <v>2</v>
      </c>
      <c r="L33" s="3"/>
    </row>
    <row r="34" spans="1:12" ht="21.75" customHeight="1">
      <c r="E34" s="100" t="s">
        <v>3</v>
      </c>
      <c r="F34" s="100"/>
      <c r="G34" s="100"/>
      <c r="H34" s="100"/>
      <c r="I34" s="100" t="s">
        <v>4</v>
      </c>
      <c r="J34" s="100"/>
      <c r="K34" s="100"/>
      <c r="L34" s="100"/>
    </row>
    <row r="35" spans="1:12" ht="21.75" customHeight="1">
      <c r="C35" s="79" t="s">
        <v>5</v>
      </c>
      <c r="E35" s="87" t="s">
        <v>163</v>
      </c>
      <c r="F35" s="9"/>
      <c r="G35" s="87" t="s">
        <v>145</v>
      </c>
      <c r="H35" s="9"/>
      <c r="I35" s="87" t="s">
        <v>163</v>
      </c>
      <c r="J35" s="9"/>
      <c r="K35" s="87" t="s">
        <v>145</v>
      </c>
      <c r="L35" s="9"/>
    </row>
    <row r="36" spans="1:12" ht="21.75" customHeight="1">
      <c r="C36" s="79"/>
      <c r="E36" s="10" t="s">
        <v>6</v>
      </c>
      <c r="F36" s="9"/>
      <c r="G36" s="11" t="s">
        <v>7</v>
      </c>
      <c r="H36" s="9"/>
      <c r="I36" s="10" t="s">
        <v>6</v>
      </c>
      <c r="J36" s="9"/>
      <c r="K36" s="11" t="s">
        <v>7</v>
      </c>
      <c r="L36" s="9"/>
    </row>
    <row r="37" spans="1:12" ht="21.75" customHeight="1">
      <c r="C37" s="79"/>
      <c r="E37" s="10" t="s">
        <v>8</v>
      </c>
      <c r="F37" s="9"/>
      <c r="G37" s="11"/>
      <c r="H37" s="9"/>
      <c r="I37" s="10" t="s">
        <v>8</v>
      </c>
      <c r="J37" s="9"/>
      <c r="K37" s="11"/>
      <c r="L37" s="9"/>
    </row>
    <row r="38" spans="1:12" ht="21.75" customHeight="1">
      <c r="A38" s="1" t="s">
        <v>29</v>
      </c>
      <c r="C38" s="76"/>
    </row>
    <row r="39" spans="1:12" ht="21.75" customHeight="1">
      <c r="A39" s="1" t="s">
        <v>30</v>
      </c>
      <c r="C39" s="76"/>
    </row>
    <row r="40" spans="1:12" ht="21.75" customHeight="1">
      <c r="A40" s="12" t="s">
        <v>31</v>
      </c>
      <c r="C40" s="41">
        <v>2</v>
      </c>
      <c r="E40" s="63">
        <v>44705</v>
      </c>
      <c r="F40" s="14"/>
      <c r="G40" s="14">
        <v>69645</v>
      </c>
      <c r="H40" s="14"/>
      <c r="I40" s="15">
        <v>47303</v>
      </c>
      <c r="J40" s="14"/>
      <c r="K40" s="14">
        <v>73141</v>
      </c>
      <c r="L40" s="15"/>
    </row>
    <row r="41" spans="1:12" ht="21.75" customHeight="1">
      <c r="A41" s="12" t="s">
        <v>32</v>
      </c>
      <c r="C41" s="41">
        <v>8</v>
      </c>
      <c r="E41" s="63">
        <v>12473</v>
      </c>
      <c r="F41" s="14"/>
      <c r="G41" s="14">
        <v>12727</v>
      </c>
      <c r="H41" s="14"/>
      <c r="I41" s="14">
        <v>12473</v>
      </c>
      <c r="J41" s="14"/>
      <c r="K41" s="14">
        <v>12727</v>
      </c>
      <c r="L41" s="15"/>
    </row>
    <row r="42" spans="1:12" ht="21.75" customHeight="1">
      <c r="A42" s="12" t="s">
        <v>33</v>
      </c>
      <c r="C42" s="41">
        <v>9</v>
      </c>
      <c r="E42" s="63">
        <v>33499</v>
      </c>
      <c r="F42" s="14"/>
      <c r="G42" s="14">
        <v>36600</v>
      </c>
      <c r="H42" s="14"/>
      <c r="I42" s="15">
        <v>33499</v>
      </c>
      <c r="J42" s="14"/>
      <c r="K42" s="14">
        <v>36600</v>
      </c>
      <c r="L42" s="15"/>
    </row>
    <row r="43" spans="1:12" ht="21.75" customHeight="1">
      <c r="A43" s="12" t="s">
        <v>34</v>
      </c>
      <c r="C43" s="41"/>
      <c r="E43" s="93">
        <v>3469</v>
      </c>
      <c r="F43" s="14"/>
      <c r="G43" s="14">
        <v>6583</v>
      </c>
      <c r="H43" s="14"/>
      <c r="I43" s="93">
        <v>3396</v>
      </c>
      <c r="J43" s="14"/>
      <c r="K43" s="14">
        <v>6581</v>
      </c>
      <c r="L43" s="15"/>
    </row>
    <row r="44" spans="1:12" ht="21.75" customHeight="1">
      <c r="A44" s="1" t="s">
        <v>35</v>
      </c>
      <c r="C44" s="41"/>
      <c r="E44" s="23">
        <f>SUM(E40:E43)</f>
        <v>94146</v>
      </c>
      <c r="F44" s="17"/>
      <c r="G44" s="23">
        <f>SUM(G40:G43)</f>
        <v>125555</v>
      </c>
      <c r="H44" s="15"/>
      <c r="I44" s="23">
        <f>SUM(I40:I43)</f>
        <v>96671</v>
      </c>
      <c r="J44" s="15"/>
      <c r="K44" s="23">
        <f>SUM(K40:K43)</f>
        <v>129049</v>
      </c>
      <c r="L44" s="17"/>
    </row>
    <row r="45" spans="1:12" ht="21.75" customHeight="1">
      <c r="A45" s="1" t="s">
        <v>36</v>
      </c>
      <c r="C45" s="41"/>
      <c r="E45" s="17"/>
      <c r="F45" s="17"/>
      <c r="G45" s="17"/>
      <c r="H45" s="15"/>
      <c r="I45" s="15"/>
      <c r="J45" s="15"/>
      <c r="K45" s="17"/>
      <c r="L45" s="17"/>
    </row>
    <row r="46" spans="1:12" ht="21.75" customHeight="1">
      <c r="A46" s="12" t="s">
        <v>37</v>
      </c>
      <c r="C46" s="41">
        <v>8</v>
      </c>
      <c r="E46" s="63">
        <v>153332</v>
      </c>
      <c r="F46" s="14"/>
      <c r="G46" s="14">
        <v>139948</v>
      </c>
      <c r="H46" s="14"/>
      <c r="I46" s="15">
        <v>153332</v>
      </c>
      <c r="J46" s="14"/>
      <c r="K46" s="14">
        <v>139948</v>
      </c>
      <c r="L46" s="17"/>
    </row>
    <row r="47" spans="1:12" ht="21.75" customHeight="1">
      <c r="A47" s="85" t="s">
        <v>38</v>
      </c>
      <c r="C47" s="41">
        <v>9</v>
      </c>
      <c r="E47" s="15">
        <v>0</v>
      </c>
      <c r="F47" s="14"/>
      <c r="G47" s="14">
        <v>14526</v>
      </c>
      <c r="H47" s="14"/>
      <c r="I47" s="15">
        <v>0</v>
      </c>
      <c r="J47" s="14"/>
      <c r="K47" s="14">
        <v>14526</v>
      </c>
      <c r="L47" s="17"/>
    </row>
    <row r="48" spans="1:12" ht="21.75" customHeight="1">
      <c r="A48" s="12" t="s">
        <v>39</v>
      </c>
      <c r="C48" s="41"/>
      <c r="E48" s="63">
        <v>7534</v>
      </c>
      <c r="F48" s="14"/>
      <c r="G48" s="14">
        <v>7037</v>
      </c>
      <c r="H48" s="14"/>
      <c r="I48" s="15">
        <v>7534</v>
      </c>
      <c r="J48" s="14"/>
      <c r="K48" s="14">
        <v>7037</v>
      </c>
      <c r="L48" s="17"/>
    </row>
    <row r="49" spans="1:12" ht="21.75" customHeight="1">
      <c r="A49" s="12" t="s">
        <v>40</v>
      </c>
      <c r="C49" s="41">
        <v>2</v>
      </c>
      <c r="E49" s="93">
        <v>8477</v>
      </c>
      <c r="F49" s="14"/>
      <c r="G49" s="14">
        <v>7743</v>
      </c>
      <c r="H49" s="14"/>
      <c r="I49" s="61">
        <v>8477</v>
      </c>
      <c r="J49" s="14"/>
      <c r="K49" s="14">
        <v>7743</v>
      </c>
      <c r="L49" s="17"/>
    </row>
    <row r="50" spans="1:12" ht="21.75" customHeight="1">
      <c r="A50" s="1" t="s">
        <v>41</v>
      </c>
      <c r="C50" s="41"/>
      <c r="E50" s="23">
        <f>SUM(E46:E49)</f>
        <v>169343</v>
      </c>
      <c r="F50" s="17"/>
      <c r="G50" s="23">
        <f>SUM(G46:G49)</f>
        <v>169254</v>
      </c>
      <c r="H50" s="15"/>
      <c r="I50" s="23">
        <f>SUM(I46:I49)</f>
        <v>169343</v>
      </c>
      <c r="J50" s="15"/>
      <c r="K50" s="23">
        <f>SUM(K46:K49)</f>
        <v>169254</v>
      </c>
      <c r="L50" s="17"/>
    </row>
    <row r="51" spans="1:12" ht="21.75" customHeight="1">
      <c r="A51" s="1" t="s">
        <v>42</v>
      </c>
      <c r="E51" s="23">
        <f>E50+E44</f>
        <v>263489</v>
      </c>
      <c r="F51" s="17"/>
      <c r="G51" s="23">
        <f>G50+G44</f>
        <v>294809</v>
      </c>
      <c r="H51" s="15"/>
      <c r="I51" s="23">
        <f>I50+I44</f>
        <v>266014</v>
      </c>
      <c r="J51" s="15"/>
      <c r="K51" s="23">
        <f>K50+K44</f>
        <v>298303</v>
      </c>
      <c r="L51" s="17"/>
    </row>
    <row r="52" spans="1:12" ht="21.75" customHeight="1">
      <c r="A52" s="1" t="s">
        <v>43</v>
      </c>
      <c r="E52" s="24"/>
      <c r="F52" s="24"/>
      <c r="G52" s="24"/>
      <c r="H52" s="24"/>
      <c r="I52" s="24"/>
      <c r="J52" s="24"/>
      <c r="K52" s="24"/>
      <c r="L52" s="24"/>
    </row>
    <row r="53" spans="1:12" ht="21.75" customHeight="1">
      <c r="A53" s="12" t="s">
        <v>44</v>
      </c>
      <c r="C53" s="41"/>
      <c r="E53" s="24"/>
      <c r="F53" s="24"/>
      <c r="G53" s="24"/>
      <c r="H53" s="24"/>
      <c r="I53" s="24"/>
      <c r="J53" s="24"/>
      <c r="K53" s="24"/>
      <c r="L53" s="24"/>
    </row>
    <row r="54" spans="1:12" ht="21.75" customHeight="1">
      <c r="A54" s="12" t="s">
        <v>45</v>
      </c>
      <c r="B54" s="13"/>
      <c r="C54" s="76"/>
      <c r="E54" s="24"/>
      <c r="F54" s="24"/>
      <c r="G54" s="24"/>
      <c r="H54" s="24"/>
      <c r="I54" s="24"/>
      <c r="J54" s="24"/>
      <c r="K54" s="24"/>
      <c r="L54" s="24"/>
    </row>
    <row r="55" spans="1:12" ht="21.75" customHeight="1" thickBot="1">
      <c r="A55" s="12" t="s">
        <v>46</v>
      </c>
      <c r="B55" s="4"/>
      <c r="C55" s="76"/>
      <c r="E55" s="25">
        <v>500000</v>
      </c>
      <c r="F55" s="26"/>
      <c r="G55" s="25">
        <v>500000</v>
      </c>
      <c r="H55" s="27"/>
      <c r="I55" s="25">
        <v>500000</v>
      </c>
      <c r="J55" s="27"/>
      <c r="K55" s="25">
        <v>500000</v>
      </c>
    </row>
    <row r="56" spans="1:12" ht="21.75" customHeight="1" thickTop="1">
      <c r="A56" s="12" t="s">
        <v>47</v>
      </c>
      <c r="B56" s="13"/>
      <c r="C56" s="76"/>
      <c r="E56" s="14"/>
      <c r="F56" s="14"/>
      <c r="G56" s="14"/>
      <c r="H56" s="28"/>
      <c r="I56" s="14"/>
      <c r="J56" s="28"/>
      <c r="K56" s="14"/>
    </row>
    <row r="57" spans="1:12" ht="21.75" customHeight="1">
      <c r="A57" s="12" t="s">
        <v>46</v>
      </c>
      <c r="B57" s="13"/>
      <c r="C57" s="76"/>
      <c r="E57" s="24">
        <v>500000</v>
      </c>
      <c r="F57" s="14"/>
      <c r="G57" s="14">
        <v>500000</v>
      </c>
      <c r="H57" s="28"/>
      <c r="I57" s="26">
        <v>500000</v>
      </c>
      <c r="J57" s="28"/>
      <c r="K57" s="14">
        <v>500000</v>
      </c>
    </row>
    <row r="58" spans="1:12" ht="21.75" customHeight="1">
      <c r="A58" s="12" t="s">
        <v>48</v>
      </c>
      <c r="E58" s="8">
        <v>806883</v>
      </c>
      <c r="F58" s="14"/>
      <c r="G58" s="14">
        <v>806883</v>
      </c>
      <c r="H58" s="28"/>
      <c r="I58" s="28">
        <v>806883</v>
      </c>
      <c r="J58" s="28"/>
      <c r="K58" s="14">
        <v>806883</v>
      </c>
      <c r="L58" s="24"/>
    </row>
    <row r="59" spans="1:12" ht="21.75" customHeight="1">
      <c r="A59" s="12" t="s">
        <v>49</v>
      </c>
      <c r="B59" s="13"/>
      <c r="C59" s="41"/>
      <c r="E59" s="14"/>
      <c r="F59" s="14"/>
      <c r="G59" s="14"/>
      <c r="H59" s="28"/>
      <c r="I59" s="14"/>
      <c r="J59" s="28"/>
      <c r="K59" s="14"/>
      <c r="L59" s="24"/>
    </row>
    <row r="60" spans="1:12" ht="21.75" customHeight="1">
      <c r="A60" s="12" t="s">
        <v>50</v>
      </c>
      <c r="B60" s="4"/>
      <c r="C60" s="41"/>
      <c r="E60" s="24">
        <v>26366</v>
      </c>
      <c r="F60" s="14"/>
      <c r="G60" s="14">
        <v>26366</v>
      </c>
      <c r="H60" s="28"/>
      <c r="I60" s="14">
        <v>26366</v>
      </c>
      <c r="J60" s="28"/>
      <c r="K60" s="14">
        <v>26366</v>
      </c>
      <c r="L60" s="24"/>
    </row>
    <row r="61" spans="1:12" ht="21.75" customHeight="1">
      <c r="A61" s="12" t="s">
        <v>51</v>
      </c>
      <c r="B61" s="4"/>
      <c r="E61" s="24">
        <v>3898</v>
      </c>
      <c r="F61" s="14"/>
      <c r="G61" s="14">
        <v>37758</v>
      </c>
      <c r="H61" s="28"/>
      <c r="I61" s="14">
        <v>25156</v>
      </c>
      <c r="J61" s="28"/>
      <c r="K61" s="14">
        <v>59138</v>
      </c>
      <c r="L61" s="24"/>
    </row>
    <row r="62" spans="1:12" ht="21.75" customHeight="1">
      <c r="A62" s="12" t="s">
        <v>52</v>
      </c>
      <c r="B62" s="4"/>
      <c r="E62" s="29">
        <f>SUM(E57:E61)</f>
        <v>1337147</v>
      </c>
      <c r="F62" s="14"/>
      <c r="G62" s="29">
        <f>SUM(G57:G61)</f>
        <v>1371007</v>
      </c>
      <c r="H62" s="28"/>
      <c r="I62" s="29">
        <f>SUM(I57:I61)</f>
        <v>1358405</v>
      </c>
      <c r="J62" s="28"/>
      <c r="K62" s="29">
        <f>SUM(K57:K61)</f>
        <v>1392387</v>
      </c>
      <c r="L62" s="24"/>
    </row>
    <row r="63" spans="1:12" ht="21.75" customHeight="1">
      <c r="A63" s="12" t="s">
        <v>53</v>
      </c>
      <c r="B63" s="4"/>
      <c r="E63" s="19">
        <v>-6</v>
      </c>
      <c r="F63" s="26"/>
      <c r="G63" s="19">
        <v>-6</v>
      </c>
      <c r="H63" s="27"/>
      <c r="I63" s="19">
        <v>0</v>
      </c>
      <c r="J63" s="26"/>
      <c r="K63" s="19">
        <v>0</v>
      </c>
      <c r="L63" s="24"/>
    </row>
    <row r="64" spans="1:12" ht="21.75" customHeight="1">
      <c r="A64" s="1" t="s">
        <v>55</v>
      </c>
      <c r="B64" s="13"/>
      <c r="E64" s="19">
        <f>SUM(E62:E63)</f>
        <v>1337141</v>
      </c>
      <c r="F64" s="14"/>
      <c r="G64" s="19">
        <f>SUM(G62:G63)</f>
        <v>1371001</v>
      </c>
      <c r="H64" s="28"/>
      <c r="I64" s="19">
        <f>SUM(I62:I63)</f>
        <v>1358405</v>
      </c>
      <c r="J64" s="28"/>
      <c r="K64" s="19">
        <f>SUM(K62:K63)</f>
        <v>1392387</v>
      </c>
      <c r="L64" s="24"/>
    </row>
    <row r="65" spans="1:12" ht="21.75" customHeight="1" thickBot="1">
      <c r="A65" s="1" t="s">
        <v>56</v>
      </c>
      <c r="E65" s="25">
        <f>E64+E51</f>
        <v>1600630</v>
      </c>
      <c r="F65" s="14"/>
      <c r="G65" s="25">
        <f>G64+G51</f>
        <v>1665810</v>
      </c>
      <c r="H65" s="28"/>
      <c r="I65" s="25">
        <f>I64+I51</f>
        <v>1624419</v>
      </c>
      <c r="J65" s="28"/>
      <c r="K65" s="25">
        <f>K64+K51</f>
        <v>1690690</v>
      </c>
      <c r="L65" s="24"/>
    </row>
    <row r="66" spans="1:12" ht="21.75" customHeight="1" thickTop="1">
      <c r="E66" s="14"/>
      <c r="F66" s="28"/>
      <c r="G66" s="14"/>
      <c r="H66" s="28"/>
      <c r="I66" s="14"/>
      <c r="J66" s="28"/>
      <c r="K66" s="14"/>
    </row>
    <row r="67" spans="1:12" ht="21.75" customHeight="1">
      <c r="A67" s="22" t="s">
        <v>27</v>
      </c>
      <c r="B67" s="13"/>
      <c r="C67" s="39"/>
    </row>
    <row r="68" spans="1:12" ht="21.75" customHeight="1">
      <c r="A68" s="22"/>
      <c r="B68" s="13"/>
      <c r="C68" s="39"/>
      <c r="E68" s="24"/>
      <c r="G68" s="24"/>
      <c r="K68" s="24"/>
    </row>
    <row r="69" spans="1:12" ht="21.75" customHeight="1">
      <c r="A69" s="30"/>
      <c r="B69" s="31"/>
      <c r="C69" s="39"/>
    </row>
    <row r="70" spans="1:12" ht="21.75" customHeight="1">
      <c r="A70" s="22"/>
      <c r="B70" s="13"/>
      <c r="C70" s="39"/>
    </row>
    <row r="71" spans="1:12" ht="21.75" customHeight="1">
      <c r="A71" s="22"/>
      <c r="B71" s="32" t="s">
        <v>57</v>
      </c>
      <c r="C71" s="8"/>
    </row>
    <row r="72" spans="1:12" ht="21.75" customHeight="1">
      <c r="A72" s="30"/>
      <c r="B72" s="31"/>
      <c r="C72" s="76"/>
    </row>
    <row r="73" spans="1:12" ht="21.75" customHeight="1">
      <c r="A73" s="33"/>
      <c r="B73" s="31"/>
      <c r="C73" s="76"/>
    </row>
  </sheetData>
  <mergeCells count="4">
    <mergeCell ref="I5:L5"/>
    <mergeCell ref="I34:L34"/>
    <mergeCell ref="E5:H5"/>
    <mergeCell ref="E34:H34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showGridLines="0" view="pageBreakPreview" topLeftCell="A88" zoomScale="60" zoomScaleNormal="70" workbookViewId="0">
      <selection activeCell="L19" sqref="L19"/>
    </sheetView>
  </sheetViews>
  <sheetFormatPr defaultColWidth="10.81640625" defaultRowHeight="21.75" customHeight="1"/>
  <cols>
    <col min="1" max="1" width="48" style="7" customWidth="1"/>
    <col min="2" max="2" width="1.81640625" style="8" customWidth="1"/>
    <col min="3" max="3" width="5.81640625" style="7" customWidth="1"/>
    <col min="4" max="4" width="1.81640625" style="8" customWidth="1"/>
    <col min="5" max="5" width="16.1796875" style="8" customWidth="1"/>
    <col min="6" max="6" width="1.81640625" style="8" customWidth="1"/>
    <col min="7" max="7" width="16.54296875" style="8" customWidth="1"/>
    <col min="8" max="8" width="1.81640625" style="8" customWidth="1"/>
    <col min="9" max="9" width="15.81640625" style="8" customWidth="1"/>
    <col min="10" max="10" width="1.81640625" style="8" customWidth="1"/>
    <col min="11" max="11" width="15.81640625" style="8" customWidth="1"/>
    <col min="12" max="16384" width="10.8164062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58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59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164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60</v>
      </c>
    </row>
    <row r="6" spans="1:11" ht="21.75" customHeight="1">
      <c r="E6" s="100" t="s">
        <v>3</v>
      </c>
      <c r="F6" s="100"/>
      <c r="G6" s="100"/>
      <c r="H6" s="36"/>
      <c r="I6" s="100" t="s">
        <v>4</v>
      </c>
      <c r="J6" s="100"/>
      <c r="K6" s="100"/>
    </row>
    <row r="7" spans="1:11" ht="21.75" customHeight="1">
      <c r="C7" s="37" t="s">
        <v>5</v>
      </c>
      <c r="E7" s="88">
        <v>2022</v>
      </c>
      <c r="F7" s="38"/>
      <c r="G7" s="88">
        <v>2021</v>
      </c>
      <c r="H7" s="38"/>
      <c r="I7" s="88">
        <v>2022</v>
      </c>
      <c r="J7" s="38"/>
      <c r="K7" s="88">
        <v>2021</v>
      </c>
    </row>
    <row r="8" spans="1:11" ht="21.75" customHeight="1">
      <c r="A8" s="55" t="s">
        <v>61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62</v>
      </c>
      <c r="H9" s="60"/>
    </row>
    <row r="10" spans="1:11" ht="21.75" customHeight="1">
      <c r="A10" s="12" t="s">
        <v>63</v>
      </c>
      <c r="B10" s="4"/>
      <c r="C10" s="41">
        <v>13</v>
      </c>
      <c r="E10" s="15">
        <v>116888</v>
      </c>
      <c r="F10" s="15"/>
      <c r="G10" s="15">
        <v>127484</v>
      </c>
      <c r="H10" s="15"/>
      <c r="I10" s="15">
        <v>116888</v>
      </c>
      <c r="J10" s="15"/>
      <c r="K10" s="15">
        <v>127484</v>
      </c>
    </row>
    <row r="11" spans="1:11" ht="21.75" customHeight="1">
      <c r="A11" s="12" t="s">
        <v>64</v>
      </c>
      <c r="B11" s="4"/>
      <c r="C11" s="41">
        <v>13</v>
      </c>
      <c r="E11" s="15">
        <v>50</v>
      </c>
      <c r="F11" s="15"/>
      <c r="G11" s="15">
        <v>438</v>
      </c>
      <c r="H11" s="15"/>
      <c r="I11" s="15">
        <v>50</v>
      </c>
      <c r="J11" s="15"/>
      <c r="K11" s="15">
        <v>438</v>
      </c>
    </row>
    <row r="12" spans="1:11" ht="21.75" customHeight="1">
      <c r="A12" s="12" t="s">
        <v>65</v>
      </c>
      <c r="B12" s="4"/>
      <c r="C12" s="41" t="s">
        <v>146</v>
      </c>
      <c r="E12" s="15">
        <v>5868</v>
      </c>
      <c r="F12" s="15"/>
      <c r="G12" s="15">
        <v>5421</v>
      </c>
      <c r="H12" s="15"/>
      <c r="I12" s="15">
        <v>5891</v>
      </c>
      <c r="J12" s="15"/>
      <c r="K12" s="15">
        <v>5471</v>
      </c>
    </row>
    <row r="13" spans="1:11" ht="21.75" customHeight="1">
      <c r="A13" s="1" t="s">
        <v>66</v>
      </c>
      <c r="E13" s="23">
        <f>SUM(E10:E12)</f>
        <v>122806</v>
      </c>
      <c r="F13" s="15"/>
      <c r="G13" s="23">
        <f>SUM(G10:G12)</f>
        <v>133343</v>
      </c>
      <c r="H13" s="15"/>
      <c r="I13" s="23">
        <f>SUM(I10:I12)</f>
        <v>122829</v>
      </c>
      <c r="J13" s="15"/>
      <c r="K13" s="23">
        <f>SUM(K10:K12)</f>
        <v>133393</v>
      </c>
    </row>
    <row r="14" spans="1:11" ht="21.75" customHeight="1">
      <c r="A14" s="1" t="s">
        <v>67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68</v>
      </c>
      <c r="B15" s="4"/>
      <c r="C15" s="41">
        <v>2</v>
      </c>
      <c r="E15" s="15">
        <v>65902</v>
      </c>
      <c r="F15" s="15"/>
      <c r="G15" s="15">
        <v>69107</v>
      </c>
      <c r="H15" s="15"/>
      <c r="I15" s="15">
        <v>66672</v>
      </c>
      <c r="J15" s="15"/>
      <c r="K15" s="15">
        <v>69477</v>
      </c>
    </row>
    <row r="16" spans="1:11" ht="21.75" customHeight="1">
      <c r="A16" s="12" t="s">
        <v>69</v>
      </c>
      <c r="B16" s="4"/>
      <c r="C16" s="41"/>
      <c r="E16" s="15">
        <v>11</v>
      </c>
      <c r="F16" s="15"/>
      <c r="G16" s="15">
        <v>27</v>
      </c>
      <c r="H16" s="15"/>
      <c r="I16" s="15">
        <v>11</v>
      </c>
      <c r="J16" s="15"/>
      <c r="K16" s="15">
        <v>27</v>
      </c>
    </row>
    <row r="17" spans="1:11" ht="21.75" customHeight="1">
      <c r="A17" s="12" t="s">
        <v>70</v>
      </c>
      <c r="B17" s="13"/>
      <c r="C17" s="41">
        <v>2</v>
      </c>
      <c r="E17" s="15">
        <v>41229</v>
      </c>
      <c r="F17" s="15"/>
      <c r="G17" s="15">
        <v>56873</v>
      </c>
      <c r="H17" s="15"/>
      <c r="I17" s="15">
        <v>41211</v>
      </c>
      <c r="J17" s="15"/>
      <c r="K17" s="15">
        <v>56842</v>
      </c>
    </row>
    <row r="18" spans="1:11" ht="21.75" customHeight="1">
      <c r="A18" s="12" t="s">
        <v>71</v>
      </c>
      <c r="B18" s="13"/>
      <c r="C18" s="41">
        <v>2</v>
      </c>
      <c r="E18" s="15">
        <v>32533</v>
      </c>
      <c r="F18" s="15"/>
      <c r="G18" s="15">
        <v>26625</v>
      </c>
      <c r="H18" s="15"/>
      <c r="I18" s="15">
        <v>32333</v>
      </c>
      <c r="J18" s="15"/>
      <c r="K18" s="15">
        <v>26466</v>
      </c>
    </row>
    <row r="19" spans="1:11" ht="21.75" customHeight="1">
      <c r="A19" s="1" t="s">
        <v>72</v>
      </c>
      <c r="E19" s="23">
        <f>SUM(E15:E18)</f>
        <v>139675</v>
      </c>
      <c r="F19" s="54"/>
      <c r="G19" s="23">
        <f>SUM(G15:G18)</f>
        <v>152632</v>
      </c>
      <c r="H19" s="15"/>
      <c r="I19" s="23">
        <f>SUM(I15:I18)</f>
        <v>140227</v>
      </c>
      <c r="J19" s="15"/>
      <c r="K19" s="23">
        <f>SUM(K15:K18)</f>
        <v>152812</v>
      </c>
    </row>
    <row r="20" spans="1:11" ht="21.75" customHeight="1">
      <c r="A20" s="1" t="s">
        <v>154</v>
      </c>
      <c r="B20" s="13"/>
      <c r="E20" s="17">
        <f>E13-E19</f>
        <v>-16869</v>
      </c>
      <c r="F20" s="15"/>
      <c r="G20" s="17">
        <f>G13-G19</f>
        <v>-19289</v>
      </c>
      <c r="H20" s="15"/>
      <c r="I20" s="17">
        <f>I13-I19</f>
        <v>-17398</v>
      </c>
      <c r="J20" s="15"/>
      <c r="K20" s="17">
        <f>K13-K19</f>
        <v>-19419</v>
      </c>
    </row>
    <row r="21" spans="1:11" ht="21.75" customHeight="1">
      <c r="A21" s="12" t="s">
        <v>73</v>
      </c>
      <c r="B21" s="13"/>
      <c r="E21" s="15">
        <v>231</v>
      </c>
      <c r="F21" s="15"/>
      <c r="G21" s="17">
        <v>162</v>
      </c>
      <c r="H21" s="15"/>
      <c r="I21" s="15">
        <v>420</v>
      </c>
      <c r="J21" s="15"/>
      <c r="K21" s="17">
        <v>350</v>
      </c>
    </row>
    <row r="22" spans="1:11" ht="21.75" customHeight="1">
      <c r="A22" s="12" t="s">
        <v>74</v>
      </c>
      <c r="E22" s="61">
        <v>-1830</v>
      </c>
      <c r="F22" s="15"/>
      <c r="G22" s="61">
        <v>-2263</v>
      </c>
      <c r="H22" s="15"/>
      <c r="I22" s="61">
        <v>-1830</v>
      </c>
      <c r="J22" s="15"/>
      <c r="K22" s="61">
        <v>-2263</v>
      </c>
    </row>
    <row r="23" spans="1:11" ht="21.75" customHeight="1">
      <c r="A23" s="1" t="s">
        <v>174</v>
      </c>
      <c r="E23" s="17">
        <f>SUM(E20:E22)</f>
        <v>-18468</v>
      </c>
      <c r="F23" s="15"/>
      <c r="G23" s="17">
        <f>SUM(G20:G22)</f>
        <v>-21390</v>
      </c>
      <c r="H23" s="15"/>
      <c r="I23" s="17">
        <f>SUM(I20:I22)</f>
        <v>-18808</v>
      </c>
      <c r="J23" s="15"/>
      <c r="K23" s="17">
        <f>SUM(K20:K22)</f>
        <v>-21332</v>
      </c>
    </row>
    <row r="24" spans="1:11" ht="21.75" customHeight="1">
      <c r="A24" s="12" t="s">
        <v>153</v>
      </c>
      <c r="C24" s="41">
        <v>10</v>
      </c>
      <c r="E24" s="61">
        <v>3180</v>
      </c>
      <c r="F24" s="15"/>
      <c r="G24" s="61">
        <v>4022</v>
      </c>
      <c r="H24" s="15"/>
      <c r="I24" s="61">
        <v>3180</v>
      </c>
      <c r="J24" s="15"/>
      <c r="K24" s="61">
        <v>4022</v>
      </c>
    </row>
    <row r="25" spans="1:11" ht="21.75" customHeight="1">
      <c r="A25" s="1" t="s">
        <v>101</v>
      </c>
      <c r="B25" s="4"/>
      <c r="C25" s="41"/>
      <c r="E25" s="61">
        <f>SUM(E23:E24)</f>
        <v>-15288</v>
      </c>
      <c r="F25" s="15"/>
      <c r="G25" s="61">
        <f>SUM(G23:G24)</f>
        <v>-17368</v>
      </c>
      <c r="H25" s="15"/>
      <c r="I25" s="61">
        <f>SUM(I23:I24)</f>
        <v>-15628</v>
      </c>
      <c r="J25" s="15"/>
      <c r="K25" s="61">
        <f>SUM(K23:K24)</f>
        <v>-17310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4" t="s">
        <v>75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84" t="s">
        <v>77</v>
      </c>
      <c r="C28" s="49"/>
      <c r="D28" s="50"/>
      <c r="E28" s="19">
        <v>0</v>
      </c>
      <c r="F28" s="26"/>
      <c r="G28" s="19">
        <v>0</v>
      </c>
      <c r="H28" s="27"/>
      <c r="I28" s="19">
        <v>0</v>
      </c>
      <c r="J28" s="27"/>
      <c r="K28" s="19">
        <v>0</v>
      </c>
    </row>
    <row r="29" spans="1:11" ht="21.75" customHeight="1">
      <c r="A29" s="52"/>
      <c r="C29" s="49"/>
      <c r="D29" s="50"/>
      <c r="E29" s="28"/>
      <c r="F29" s="26"/>
      <c r="G29" s="28"/>
      <c r="H29" s="27"/>
      <c r="I29" s="14"/>
      <c r="J29" s="27"/>
      <c r="K29" s="14"/>
    </row>
    <row r="30" spans="1:11" ht="21.75" customHeight="1" thickBot="1">
      <c r="A30" s="84" t="s">
        <v>78</v>
      </c>
      <c r="C30" s="44"/>
      <c r="D30" s="45"/>
      <c r="E30" s="25">
        <f>SUM(E28,E25)</f>
        <v>-15288</v>
      </c>
      <c r="F30" s="14"/>
      <c r="G30" s="25">
        <f>SUM(G28,G25)</f>
        <v>-17368</v>
      </c>
      <c r="H30" s="28"/>
      <c r="I30" s="25">
        <f>SUM(I28,I25)</f>
        <v>-15628</v>
      </c>
      <c r="J30" s="28"/>
      <c r="K30" s="25">
        <f>SUM(K28,K25)</f>
        <v>-17310</v>
      </c>
    </row>
    <row r="31" spans="1:11" ht="21.75" customHeight="1" thickTop="1">
      <c r="A31" s="52"/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A32" s="22" t="s">
        <v>27</v>
      </c>
      <c r="C32" s="49"/>
      <c r="D32" s="50"/>
      <c r="E32" s="49"/>
      <c r="F32" s="6"/>
      <c r="G32" s="14"/>
      <c r="H32" s="28"/>
      <c r="I32" s="14"/>
      <c r="J32" s="49"/>
      <c r="K32" s="49"/>
    </row>
    <row r="33" spans="1:11" ht="21.75" customHeight="1">
      <c r="C33" s="39"/>
      <c r="E33" s="21"/>
      <c r="F33" s="31"/>
      <c r="G33" s="21"/>
      <c r="H33" s="31"/>
      <c r="I33" s="21"/>
      <c r="J33" s="21"/>
      <c r="K33" s="35" t="s">
        <v>58</v>
      </c>
    </row>
    <row r="34" spans="1:11" ht="21.75" customHeight="1">
      <c r="A34" s="1" t="s">
        <v>0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79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A36" s="1" t="s">
        <v>164</v>
      </c>
      <c r="C36" s="39"/>
      <c r="E36" s="21"/>
      <c r="F36" s="31"/>
      <c r="G36" s="21"/>
      <c r="H36" s="31"/>
      <c r="I36" s="21"/>
      <c r="J36" s="21"/>
      <c r="K36" s="21"/>
    </row>
    <row r="37" spans="1:11" ht="21.75" customHeight="1">
      <c r="C37" s="39"/>
      <c r="E37" s="21"/>
      <c r="F37" s="31"/>
      <c r="G37" s="21"/>
      <c r="H37" s="31"/>
      <c r="I37" s="21"/>
      <c r="J37" s="21"/>
      <c r="K37" s="6" t="s">
        <v>60</v>
      </c>
    </row>
    <row r="38" spans="1:11" ht="21.75" customHeight="1">
      <c r="E38" s="99"/>
      <c r="F38" s="99" t="s">
        <v>3</v>
      </c>
      <c r="G38" s="99"/>
      <c r="H38" s="36"/>
      <c r="I38" s="99"/>
      <c r="J38" s="99" t="s">
        <v>4</v>
      </c>
      <c r="K38" s="99"/>
    </row>
    <row r="39" spans="1:11" ht="21.75" customHeight="1">
      <c r="C39" s="40"/>
      <c r="E39" s="88">
        <v>2022</v>
      </c>
      <c r="F39" s="38"/>
      <c r="G39" s="88">
        <v>2021</v>
      </c>
      <c r="H39" s="38"/>
      <c r="I39" s="88">
        <v>2022</v>
      </c>
      <c r="J39" s="38"/>
      <c r="K39" s="88">
        <v>2021</v>
      </c>
    </row>
    <row r="40" spans="1:11" ht="21.75" customHeight="1">
      <c r="C40" s="37"/>
      <c r="E40" s="37"/>
      <c r="F40" s="38"/>
      <c r="G40" s="37"/>
      <c r="H40" s="38"/>
      <c r="I40" s="37"/>
      <c r="J40" s="38"/>
      <c r="K40" s="11"/>
    </row>
    <row r="41" spans="1:11" ht="21.75" customHeight="1">
      <c r="A41" s="1" t="s">
        <v>80</v>
      </c>
      <c r="C41" s="40"/>
      <c r="D41" s="31"/>
      <c r="E41" s="26"/>
      <c r="F41" s="27"/>
      <c r="G41" s="26"/>
      <c r="H41" s="27"/>
      <c r="I41" s="26"/>
      <c r="J41" s="26"/>
      <c r="K41" s="26"/>
    </row>
    <row r="42" spans="1:11" ht="21.75" customHeight="1" thickBot="1">
      <c r="A42" s="12" t="s">
        <v>81</v>
      </c>
      <c r="C42" s="41"/>
      <c r="E42" s="17">
        <f>E25</f>
        <v>-15288</v>
      </c>
      <c r="F42" s="28"/>
      <c r="G42" s="17">
        <f>G25</f>
        <v>-17368</v>
      </c>
      <c r="H42" s="28"/>
      <c r="I42" s="25">
        <f>I25</f>
        <v>-15628</v>
      </c>
      <c r="J42" s="14"/>
      <c r="K42" s="25">
        <f>K25</f>
        <v>-17310</v>
      </c>
    </row>
    <row r="43" spans="1:11" ht="21.75" customHeight="1" thickTop="1">
      <c r="A43" s="12" t="s">
        <v>53</v>
      </c>
      <c r="C43" s="41"/>
      <c r="E43" s="26">
        <v>0</v>
      </c>
      <c r="F43" s="28"/>
      <c r="G43" s="26">
        <v>0</v>
      </c>
      <c r="H43" s="28"/>
      <c r="I43" s="26"/>
      <c r="J43" s="26"/>
      <c r="K43" s="26"/>
    </row>
    <row r="44" spans="1:11" ht="21.75" customHeight="1" thickBot="1">
      <c r="A44" s="12"/>
      <c r="C44" s="41"/>
      <c r="E44" s="42">
        <f>SUM(E42:E43)</f>
        <v>-15288</v>
      </c>
      <c r="F44" s="17"/>
      <c r="G44" s="42">
        <f>SUM(G42:G43)</f>
        <v>-17368</v>
      </c>
      <c r="H44" s="17"/>
      <c r="I44" s="26"/>
      <c r="J44" s="17"/>
      <c r="K44" s="26"/>
    </row>
    <row r="45" spans="1:11" ht="21.75" customHeight="1" thickTop="1">
      <c r="A45" s="43"/>
      <c r="C45" s="44"/>
      <c r="D45" s="45"/>
      <c r="E45" s="46"/>
      <c r="F45" s="47"/>
      <c r="G45" s="46"/>
      <c r="H45" s="48"/>
      <c r="I45" s="47"/>
      <c r="J45" s="28"/>
      <c r="K45" s="47"/>
    </row>
    <row r="46" spans="1:11" ht="21.75" customHeight="1">
      <c r="A46" s="1" t="s">
        <v>82</v>
      </c>
      <c r="C46" s="49"/>
      <c r="D46" s="50"/>
      <c r="E46" s="51"/>
      <c r="F46" s="14"/>
      <c r="G46" s="51"/>
      <c r="H46" s="28"/>
      <c r="I46" s="14"/>
      <c r="J46" s="28"/>
      <c r="K46" s="14"/>
    </row>
    <row r="47" spans="1:11" ht="21.75" customHeight="1" thickBot="1">
      <c r="A47" s="12" t="s">
        <v>81</v>
      </c>
      <c r="C47" s="49"/>
      <c r="D47" s="50"/>
      <c r="E47" s="17">
        <f>E42+E28</f>
        <v>-15288</v>
      </c>
      <c r="F47" s="28"/>
      <c r="G47" s="17">
        <f>G42+G28</f>
        <v>-17368</v>
      </c>
      <c r="H47" s="28"/>
      <c r="I47" s="25">
        <f>I30</f>
        <v>-15628</v>
      </c>
      <c r="J47" s="28"/>
      <c r="K47" s="25">
        <f>K30</f>
        <v>-17310</v>
      </c>
    </row>
    <row r="48" spans="1:11" ht="21.75" customHeight="1" thickTop="1">
      <c r="A48" s="12" t="s">
        <v>53</v>
      </c>
      <c r="C48" s="49"/>
      <c r="D48" s="50"/>
      <c r="E48" s="26" t="s">
        <v>54</v>
      </c>
      <c r="F48" s="28"/>
      <c r="G48" s="26">
        <v>0</v>
      </c>
      <c r="H48" s="28"/>
      <c r="I48" s="26"/>
      <c r="J48" s="27"/>
      <c r="K48" s="26"/>
    </row>
    <row r="49" spans="1:11" ht="21.75" customHeight="1" thickBot="1">
      <c r="A49" s="52"/>
      <c r="C49" s="49"/>
      <c r="D49" s="50"/>
      <c r="E49" s="42">
        <f>SUM(E47:E48)</f>
        <v>-15288</v>
      </c>
      <c r="F49" s="14"/>
      <c r="G49" s="42">
        <f>SUM(G47:G48)</f>
        <v>-17368</v>
      </c>
      <c r="H49" s="28"/>
      <c r="I49" s="26"/>
      <c r="J49" s="27"/>
      <c r="K49" s="26"/>
    </row>
    <row r="50" spans="1:11" ht="21.75" customHeight="1" thickTop="1">
      <c r="A50" s="12"/>
      <c r="C50" s="44"/>
      <c r="D50" s="45"/>
      <c r="E50" s="46"/>
      <c r="F50" s="47"/>
      <c r="G50" s="46"/>
      <c r="H50" s="48"/>
      <c r="I50" s="47"/>
      <c r="J50" s="28"/>
      <c r="K50" s="47"/>
    </row>
    <row r="51" spans="1:11" ht="21.75" customHeight="1">
      <c r="A51" s="12"/>
      <c r="C51" s="44"/>
      <c r="D51" s="45"/>
      <c r="E51" s="46"/>
      <c r="F51" s="47"/>
      <c r="G51" s="46"/>
      <c r="H51" s="54"/>
      <c r="I51" s="54"/>
      <c r="J51" s="15"/>
      <c r="K51" s="54"/>
    </row>
    <row r="52" spans="1:11" ht="21.75" customHeight="1">
      <c r="A52" s="1" t="s">
        <v>83</v>
      </c>
      <c r="C52" s="41"/>
      <c r="E52" s="14"/>
      <c r="F52" s="28"/>
      <c r="G52" s="14"/>
      <c r="H52" s="28"/>
      <c r="I52" s="14"/>
      <c r="J52" s="14"/>
      <c r="K52" s="14"/>
    </row>
    <row r="53" spans="1:11" ht="21.75" customHeight="1">
      <c r="A53" s="12" t="s">
        <v>156</v>
      </c>
      <c r="B53" s="4"/>
      <c r="C53" s="41"/>
      <c r="E53" s="14"/>
      <c r="F53" s="28"/>
      <c r="G53" s="14"/>
      <c r="H53" s="14"/>
      <c r="I53" s="14"/>
      <c r="J53" s="14"/>
      <c r="K53" s="14"/>
    </row>
    <row r="54" spans="1:11" ht="21.75" customHeight="1" thickBot="1">
      <c r="A54" s="12" t="s">
        <v>155</v>
      </c>
      <c r="B54" s="4"/>
      <c r="C54" s="41"/>
      <c r="E54" s="91">
        <f>+E42/1000000</f>
        <v>-1.5288E-2</v>
      </c>
      <c r="F54" s="28"/>
      <c r="G54" s="91">
        <f>+G42/1000000</f>
        <v>-1.7368000000000001E-2</v>
      </c>
      <c r="H54" s="28"/>
      <c r="I54" s="86">
        <f>+I42/1000000</f>
        <v>-1.5628E-2</v>
      </c>
      <c r="J54" s="14"/>
      <c r="K54" s="86">
        <f>+K42/1000000</f>
        <v>-1.7309999999999999E-2</v>
      </c>
    </row>
    <row r="55" spans="1:11" ht="21.75" customHeight="1" thickTop="1">
      <c r="A55" s="43"/>
      <c r="C55" s="49"/>
      <c r="D55" s="50"/>
      <c r="E55" s="47"/>
      <c r="F55" s="14"/>
      <c r="G55" s="47"/>
      <c r="H55" s="48"/>
      <c r="I55" s="47"/>
      <c r="J55" s="28"/>
      <c r="K55" s="47"/>
    </row>
    <row r="56" spans="1:11" ht="21.75" customHeight="1">
      <c r="A56" s="52"/>
      <c r="C56" s="49"/>
      <c r="D56" s="50"/>
      <c r="E56" s="53"/>
      <c r="F56" s="6"/>
      <c r="G56" s="53"/>
      <c r="H56" s="48"/>
      <c r="I56" s="53"/>
      <c r="J56" s="49"/>
      <c r="K56" s="53"/>
    </row>
    <row r="57" spans="1:11" ht="21.75" customHeight="1">
      <c r="A57" s="22" t="s">
        <v>27</v>
      </c>
      <c r="C57" s="49"/>
      <c r="D57" s="50"/>
      <c r="E57" s="53"/>
      <c r="F57" s="6"/>
      <c r="G57" s="53"/>
      <c r="H57" s="48"/>
      <c r="I57" s="53"/>
      <c r="J57" s="49"/>
      <c r="K57" s="53"/>
    </row>
    <row r="58" spans="1:11" s="4" customFormat="1" ht="21.75" customHeight="1">
      <c r="B58" s="2"/>
      <c r="C58" s="34"/>
      <c r="D58" s="3"/>
      <c r="E58" s="3"/>
      <c r="F58" s="3"/>
      <c r="G58" s="3"/>
      <c r="H58" s="3"/>
      <c r="I58" s="3"/>
      <c r="J58" s="3"/>
      <c r="K58" s="35" t="s">
        <v>58</v>
      </c>
    </row>
    <row r="59" spans="1:11" s="4" customFormat="1" ht="21.75" customHeight="1">
      <c r="A59" s="1" t="s">
        <v>0</v>
      </c>
      <c r="B59" s="3"/>
      <c r="C59" s="34"/>
      <c r="D59" s="3"/>
      <c r="E59" s="3"/>
      <c r="F59" s="3"/>
      <c r="G59" s="3"/>
      <c r="H59" s="3"/>
      <c r="I59" s="3"/>
      <c r="J59" s="3"/>
      <c r="K59" s="3"/>
    </row>
    <row r="60" spans="1:11" s="4" customFormat="1" ht="21.75" customHeight="1">
      <c r="A60" s="1" t="s">
        <v>59</v>
      </c>
      <c r="B60" s="3"/>
      <c r="C60" s="34"/>
      <c r="D60" s="3"/>
      <c r="E60" s="3"/>
      <c r="F60" s="3"/>
      <c r="G60" s="3"/>
      <c r="H60" s="3"/>
      <c r="I60" s="3"/>
      <c r="J60" s="3"/>
      <c r="K60" s="3"/>
    </row>
    <row r="61" spans="1:11" s="4" customFormat="1" ht="21.75" customHeight="1">
      <c r="A61" s="1" t="s">
        <v>167</v>
      </c>
      <c r="B61" s="3"/>
      <c r="C61" s="34"/>
      <c r="D61" s="3"/>
      <c r="E61" s="3"/>
      <c r="F61" s="3"/>
      <c r="G61" s="3"/>
      <c r="H61" s="3"/>
      <c r="I61" s="3"/>
      <c r="J61" s="3"/>
      <c r="K61" s="3"/>
    </row>
    <row r="62" spans="1:11" s="4" customFormat="1" ht="21.75" customHeight="1">
      <c r="B62" s="3"/>
      <c r="C62" s="34"/>
      <c r="D62" s="3"/>
      <c r="E62" s="3"/>
      <c r="F62" s="3"/>
      <c r="G62" s="3"/>
      <c r="H62" s="3"/>
      <c r="I62" s="3"/>
      <c r="J62" s="3"/>
      <c r="K62" s="6" t="s">
        <v>60</v>
      </c>
    </row>
    <row r="63" spans="1:11" ht="21.75" customHeight="1">
      <c r="E63" s="100" t="s">
        <v>3</v>
      </c>
      <c r="F63" s="100"/>
      <c r="G63" s="100"/>
      <c r="H63" s="36"/>
      <c r="I63" s="100" t="s">
        <v>4</v>
      </c>
      <c r="J63" s="100"/>
      <c r="K63" s="100"/>
    </row>
    <row r="64" spans="1:11" ht="21.75" customHeight="1">
      <c r="C64" s="37" t="s">
        <v>5</v>
      </c>
      <c r="E64" s="88">
        <v>2022</v>
      </c>
      <c r="F64" s="38"/>
      <c r="G64" s="88">
        <v>2021</v>
      </c>
      <c r="H64" s="38"/>
      <c r="I64" s="88">
        <v>2022</v>
      </c>
      <c r="J64" s="38"/>
      <c r="K64" s="88">
        <v>2021</v>
      </c>
    </row>
    <row r="65" spans="1:11" ht="21.75" customHeight="1">
      <c r="A65" s="55" t="s">
        <v>61</v>
      </c>
      <c r="B65" s="56"/>
      <c r="C65" s="57"/>
      <c r="D65" s="58"/>
      <c r="E65" s="59"/>
      <c r="F65" s="58"/>
      <c r="G65" s="59"/>
      <c r="H65" s="58"/>
      <c r="I65" s="59"/>
      <c r="J65" s="58"/>
      <c r="K65" s="59"/>
    </row>
    <row r="66" spans="1:11" ht="21.75" customHeight="1">
      <c r="A66" s="1" t="s">
        <v>62</v>
      </c>
      <c r="H66" s="60"/>
    </row>
    <row r="67" spans="1:11" ht="21.75" customHeight="1">
      <c r="A67" s="12" t="s">
        <v>63</v>
      </c>
      <c r="B67" s="4"/>
      <c r="C67" s="41">
        <v>13</v>
      </c>
      <c r="E67" s="15">
        <v>234333</v>
      </c>
      <c r="F67" s="15"/>
      <c r="G67" s="15">
        <v>265723</v>
      </c>
      <c r="H67" s="15"/>
      <c r="I67" s="15">
        <v>234333</v>
      </c>
      <c r="J67" s="15"/>
      <c r="K67" s="15">
        <v>265723</v>
      </c>
    </row>
    <row r="68" spans="1:11" ht="21.75" customHeight="1">
      <c r="A68" s="12" t="s">
        <v>64</v>
      </c>
      <c r="B68" s="4"/>
      <c r="C68" s="41">
        <v>13</v>
      </c>
      <c r="E68" s="15">
        <v>248</v>
      </c>
      <c r="F68" s="15"/>
      <c r="G68" s="15">
        <v>725</v>
      </c>
      <c r="H68" s="15"/>
      <c r="I68" s="15">
        <v>248</v>
      </c>
      <c r="J68" s="15"/>
      <c r="K68" s="15">
        <v>725</v>
      </c>
    </row>
    <row r="69" spans="1:11" ht="21.75" customHeight="1">
      <c r="A69" s="12" t="s">
        <v>65</v>
      </c>
      <c r="B69" s="4"/>
      <c r="C69" s="41" t="s">
        <v>146</v>
      </c>
      <c r="E69" s="15">
        <v>10929</v>
      </c>
      <c r="F69" s="15"/>
      <c r="G69" s="15">
        <v>10154</v>
      </c>
      <c r="H69" s="15"/>
      <c r="I69" s="15">
        <v>11028</v>
      </c>
      <c r="J69" s="15"/>
      <c r="K69" s="15">
        <v>10234</v>
      </c>
    </row>
    <row r="70" spans="1:11" ht="21.75" customHeight="1">
      <c r="A70" s="1" t="s">
        <v>66</v>
      </c>
      <c r="E70" s="23">
        <f>SUM(E67:E69)</f>
        <v>245510</v>
      </c>
      <c r="F70" s="15"/>
      <c r="G70" s="23">
        <f>SUM(G67:G69)</f>
        <v>276602</v>
      </c>
      <c r="H70" s="15"/>
      <c r="I70" s="23">
        <f>SUM(I67:I69)</f>
        <v>245609</v>
      </c>
      <c r="J70" s="15"/>
      <c r="K70" s="23">
        <f>SUM(K67:K69)</f>
        <v>276682</v>
      </c>
    </row>
    <row r="71" spans="1:11" ht="21.75" customHeight="1">
      <c r="A71" s="1" t="s">
        <v>67</v>
      </c>
      <c r="E71" s="15"/>
      <c r="F71" s="15"/>
      <c r="G71" s="15"/>
      <c r="H71" s="15"/>
      <c r="I71" s="15"/>
      <c r="J71" s="15"/>
      <c r="K71" s="15"/>
    </row>
    <row r="72" spans="1:11" ht="21.75" customHeight="1">
      <c r="A72" s="12" t="s">
        <v>68</v>
      </c>
      <c r="B72" s="4"/>
      <c r="C72" s="41">
        <v>2</v>
      </c>
      <c r="E72" s="15">
        <v>134858</v>
      </c>
      <c r="F72" s="15"/>
      <c r="G72" s="15">
        <v>142553</v>
      </c>
      <c r="H72" s="15"/>
      <c r="I72" s="15">
        <v>135849</v>
      </c>
      <c r="J72" s="15"/>
      <c r="K72" s="15">
        <v>144205</v>
      </c>
    </row>
    <row r="73" spans="1:11" ht="21.75" customHeight="1">
      <c r="A73" s="12" t="s">
        <v>69</v>
      </c>
      <c r="B73" s="4"/>
      <c r="C73" s="41"/>
      <c r="E73" s="15">
        <v>27</v>
      </c>
      <c r="F73" s="15"/>
      <c r="G73" s="15">
        <v>34</v>
      </c>
      <c r="H73" s="15"/>
      <c r="I73" s="15">
        <v>27</v>
      </c>
      <c r="J73" s="15"/>
      <c r="K73" s="15">
        <v>34</v>
      </c>
    </row>
    <row r="74" spans="1:11" ht="21.75" customHeight="1">
      <c r="A74" s="12" t="s">
        <v>70</v>
      </c>
      <c r="B74" s="13"/>
      <c r="C74" s="41">
        <v>2</v>
      </c>
      <c r="E74" s="15">
        <v>82400</v>
      </c>
      <c r="F74" s="15"/>
      <c r="G74" s="15">
        <v>104628</v>
      </c>
      <c r="H74" s="15"/>
      <c r="I74" s="15">
        <v>82352</v>
      </c>
      <c r="J74" s="15"/>
      <c r="K74" s="15">
        <v>104504</v>
      </c>
    </row>
    <row r="75" spans="1:11" ht="21.75" customHeight="1">
      <c r="A75" s="12" t="s">
        <v>71</v>
      </c>
      <c r="B75" s="13"/>
      <c r="C75" s="41">
        <v>2</v>
      </c>
      <c r="E75" s="15">
        <v>62110</v>
      </c>
      <c r="F75" s="15"/>
      <c r="G75" s="15">
        <v>59889</v>
      </c>
      <c r="H75" s="15"/>
      <c r="I75" s="15">
        <v>61764</v>
      </c>
      <c r="J75" s="15"/>
      <c r="K75" s="15">
        <v>59221</v>
      </c>
    </row>
    <row r="76" spans="1:11" ht="21.75" customHeight="1">
      <c r="A76" s="1" t="s">
        <v>72</v>
      </c>
      <c r="E76" s="23">
        <f>SUM(E72:E75)</f>
        <v>279395</v>
      </c>
      <c r="F76" s="54"/>
      <c r="G76" s="23">
        <f>SUM(G72:G75)</f>
        <v>307104</v>
      </c>
      <c r="H76" s="15"/>
      <c r="I76" s="23">
        <f>SUM(I72:I75)</f>
        <v>279992</v>
      </c>
      <c r="J76" s="15"/>
      <c r="K76" s="23">
        <f>SUM(K72:K75)</f>
        <v>307964</v>
      </c>
    </row>
    <row r="77" spans="1:11" ht="21.75" customHeight="1">
      <c r="A77" s="1" t="s">
        <v>154</v>
      </c>
      <c r="B77" s="13"/>
      <c r="E77" s="17">
        <f>E70-E76</f>
        <v>-33885</v>
      </c>
      <c r="F77" s="15"/>
      <c r="G77" s="17">
        <f>G70-G76</f>
        <v>-30502</v>
      </c>
      <c r="H77" s="15"/>
      <c r="I77" s="17">
        <f>I70-I76</f>
        <v>-34383</v>
      </c>
      <c r="J77" s="15"/>
      <c r="K77" s="17">
        <f>K70-K76</f>
        <v>-31282</v>
      </c>
    </row>
    <row r="78" spans="1:11" ht="21.75" customHeight="1">
      <c r="A78" s="12" t="s">
        <v>73</v>
      </c>
      <c r="B78" s="13"/>
      <c r="E78" s="15">
        <v>428</v>
      </c>
      <c r="F78" s="15"/>
      <c r="G78" s="17">
        <v>203</v>
      </c>
      <c r="H78" s="15"/>
      <c r="I78" s="15">
        <v>804</v>
      </c>
      <c r="J78" s="15"/>
      <c r="K78" s="17">
        <v>578</v>
      </c>
    </row>
    <row r="79" spans="1:11" ht="21.75" customHeight="1">
      <c r="A79" s="12" t="s">
        <v>74</v>
      </c>
      <c r="E79" s="61">
        <v>-3752</v>
      </c>
      <c r="F79" s="15"/>
      <c r="G79" s="61">
        <v>-4508</v>
      </c>
      <c r="H79" s="15"/>
      <c r="I79" s="61">
        <v>-3752</v>
      </c>
      <c r="J79" s="15"/>
      <c r="K79" s="61">
        <v>-4508</v>
      </c>
    </row>
    <row r="80" spans="1:11" ht="21.75" customHeight="1">
      <c r="A80" s="1" t="s">
        <v>174</v>
      </c>
      <c r="E80" s="17">
        <f>SUM(E77:E79)</f>
        <v>-37209</v>
      </c>
      <c r="F80" s="15"/>
      <c r="G80" s="17">
        <f>SUM(G77:G79)</f>
        <v>-34807</v>
      </c>
      <c r="H80" s="15"/>
      <c r="I80" s="17">
        <f>SUM(I77:I79)</f>
        <v>-37331</v>
      </c>
      <c r="J80" s="15"/>
      <c r="K80" s="17">
        <f>SUM(K77:K79)</f>
        <v>-35212</v>
      </c>
    </row>
    <row r="81" spans="1:11" ht="21.75" customHeight="1">
      <c r="A81" s="12" t="s">
        <v>153</v>
      </c>
      <c r="C81" s="41">
        <v>10</v>
      </c>
      <c r="E81" s="61">
        <v>7049</v>
      </c>
      <c r="F81" s="15"/>
      <c r="G81" s="61">
        <v>7338</v>
      </c>
      <c r="H81" s="15"/>
      <c r="I81" s="61">
        <v>7049</v>
      </c>
      <c r="J81" s="15"/>
      <c r="K81" s="61">
        <v>7354</v>
      </c>
    </row>
    <row r="82" spans="1:11" ht="21.75" customHeight="1">
      <c r="A82" s="1" t="s">
        <v>101</v>
      </c>
      <c r="B82" s="4"/>
      <c r="C82" s="41"/>
      <c r="E82" s="61">
        <f>SUM(E80:E81)</f>
        <v>-30160</v>
      </c>
      <c r="F82" s="15"/>
      <c r="G82" s="61">
        <f>SUM(G80:G81)</f>
        <v>-27469</v>
      </c>
      <c r="H82" s="15"/>
      <c r="I82" s="61">
        <f>SUM(I80:I81)</f>
        <v>-30282</v>
      </c>
      <c r="J82" s="15"/>
      <c r="K82" s="61">
        <f>SUM(K80:K81)</f>
        <v>-27858</v>
      </c>
    </row>
    <row r="83" spans="1:11" ht="21.75" customHeight="1">
      <c r="A83" s="12"/>
      <c r="C83" s="44"/>
      <c r="D83" s="45"/>
      <c r="E83" s="28"/>
      <c r="F83" s="28"/>
      <c r="G83" s="28"/>
      <c r="H83" s="28"/>
      <c r="I83" s="28"/>
      <c r="J83" s="28"/>
      <c r="K83" s="28"/>
    </row>
    <row r="84" spans="1:11" ht="21.75" customHeight="1">
      <c r="A84" s="84" t="s">
        <v>75</v>
      </c>
      <c r="C84" s="44"/>
      <c r="D84" s="45"/>
      <c r="E84" s="48"/>
      <c r="F84" s="47"/>
      <c r="G84" s="48"/>
      <c r="H84" s="48"/>
      <c r="I84" s="47"/>
      <c r="J84" s="28"/>
      <c r="K84" s="47"/>
    </row>
    <row r="85" spans="1:11" ht="21.75" customHeight="1">
      <c r="A85" s="84" t="s">
        <v>77</v>
      </c>
      <c r="C85" s="49"/>
      <c r="D85" s="50"/>
      <c r="E85" s="19">
        <v>0</v>
      </c>
      <c r="F85" s="26"/>
      <c r="G85" s="19">
        <v>0</v>
      </c>
      <c r="H85" s="27"/>
      <c r="I85" s="19">
        <v>0</v>
      </c>
      <c r="J85" s="27"/>
      <c r="K85" s="19">
        <v>0</v>
      </c>
    </row>
    <row r="86" spans="1:11" ht="21.75" customHeight="1">
      <c r="A86" s="52"/>
      <c r="C86" s="49"/>
      <c r="D86" s="50"/>
      <c r="E86" s="28"/>
      <c r="F86" s="26"/>
      <c r="G86" s="28"/>
      <c r="H86" s="27"/>
      <c r="I86" s="14"/>
      <c r="J86" s="27"/>
      <c r="K86" s="14"/>
    </row>
    <row r="87" spans="1:11" ht="21.75" customHeight="1" thickBot="1">
      <c r="A87" s="84" t="s">
        <v>78</v>
      </c>
      <c r="C87" s="44"/>
      <c r="D87" s="45"/>
      <c r="E87" s="25">
        <f>SUM(E85,E82)</f>
        <v>-30160</v>
      </c>
      <c r="F87" s="14"/>
      <c r="G87" s="25">
        <f>SUM(G85,G82)</f>
        <v>-27469</v>
      </c>
      <c r="H87" s="28"/>
      <c r="I87" s="25">
        <f>SUM(I85,I82)</f>
        <v>-30282</v>
      </c>
      <c r="J87" s="28"/>
      <c r="K87" s="25">
        <f>SUM(K85,K82)</f>
        <v>-27858</v>
      </c>
    </row>
    <row r="88" spans="1:11" ht="21.75" customHeight="1" thickTop="1">
      <c r="A88" s="52"/>
      <c r="C88" s="49"/>
      <c r="D88" s="50"/>
      <c r="E88" s="49"/>
      <c r="F88" s="6"/>
      <c r="G88" s="14"/>
      <c r="H88" s="28"/>
      <c r="I88" s="14"/>
      <c r="J88" s="49"/>
      <c r="K88" s="49"/>
    </row>
    <row r="89" spans="1:11" ht="21.75" customHeight="1">
      <c r="A89" s="22" t="s">
        <v>27</v>
      </c>
      <c r="C89" s="49"/>
      <c r="D89" s="50"/>
      <c r="E89" s="49"/>
      <c r="F89" s="6"/>
      <c r="G89" s="14"/>
      <c r="H89" s="28"/>
      <c r="I89" s="14"/>
      <c r="J89" s="49"/>
      <c r="K89" s="49"/>
    </row>
    <row r="90" spans="1:11" ht="21.75" customHeight="1">
      <c r="C90" s="39"/>
      <c r="E90" s="21"/>
      <c r="F90" s="31"/>
      <c r="G90" s="21"/>
      <c r="H90" s="31"/>
      <c r="I90" s="21"/>
      <c r="J90" s="21"/>
      <c r="K90" s="35" t="s">
        <v>58</v>
      </c>
    </row>
    <row r="91" spans="1:11" ht="21.75" customHeight="1">
      <c r="A91" s="1" t="s">
        <v>0</v>
      </c>
      <c r="C91" s="39"/>
      <c r="E91" s="21"/>
      <c r="F91" s="31"/>
      <c r="G91" s="21"/>
      <c r="H91" s="31"/>
      <c r="I91" s="21"/>
      <c r="J91" s="21"/>
      <c r="K91" s="21"/>
    </row>
    <row r="92" spans="1:11" ht="21.75" customHeight="1">
      <c r="A92" s="1" t="s">
        <v>79</v>
      </c>
      <c r="C92" s="39"/>
      <c r="E92" s="21"/>
      <c r="F92" s="31"/>
      <c r="G92" s="21"/>
      <c r="H92" s="31"/>
      <c r="I92" s="21"/>
      <c r="J92" s="21"/>
      <c r="K92" s="21"/>
    </row>
    <row r="93" spans="1:11" ht="21.75" customHeight="1">
      <c r="A93" s="1" t="s">
        <v>167</v>
      </c>
      <c r="C93" s="39"/>
      <c r="E93" s="21"/>
      <c r="F93" s="31"/>
      <c r="G93" s="21"/>
      <c r="H93" s="31"/>
      <c r="I93" s="21"/>
      <c r="J93" s="21"/>
      <c r="K93" s="21"/>
    </row>
    <row r="94" spans="1:11" ht="21.75" customHeight="1">
      <c r="C94" s="39"/>
      <c r="E94" s="21"/>
      <c r="F94" s="31"/>
      <c r="G94" s="21"/>
      <c r="H94" s="31"/>
      <c r="I94" s="21"/>
      <c r="J94" s="21"/>
      <c r="K94" s="6" t="s">
        <v>60</v>
      </c>
    </row>
    <row r="95" spans="1:11" ht="21.75" customHeight="1">
      <c r="E95" s="92"/>
      <c r="F95" s="92" t="s">
        <v>3</v>
      </c>
      <c r="G95" s="92"/>
      <c r="H95" s="36"/>
      <c r="I95" s="92"/>
      <c r="J95" s="92" t="s">
        <v>4</v>
      </c>
      <c r="K95" s="92"/>
    </row>
    <row r="96" spans="1:11" ht="21.75" customHeight="1">
      <c r="C96" s="40"/>
      <c r="E96" s="88">
        <v>2022</v>
      </c>
      <c r="F96" s="38"/>
      <c r="G96" s="88">
        <v>2021</v>
      </c>
      <c r="H96" s="38"/>
      <c r="I96" s="88">
        <v>2022</v>
      </c>
      <c r="J96" s="38"/>
      <c r="K96" s="88">
        <v>2021</v>
      </c>
    </row>
    <row r="97" spans="1:11" ht="21.75" customHeight="1">
      <c r="C97" s="37"/>
      <c r="E97" s="37"/>
      <c r="F97" s="38"/>
      <c r="G97" s="37"/>
      <c r="H97" s="38"/>
      <c r="I97" s="37"/>
      <c r="J97" s="38"/>
      <c r="K97" s="11"/>
    </row>
    <row r="98" spans="1:11" ht="21.75" customHeight="1">
      <c r="A98" s="1" t="s">
        <v>80</v>
      </c>
      <c r="C98" s="40"/>
      <c r="D98" s="31"/>
      <c r="E98" s="26"/>
      <c r="F98" s="27"/>
      <c r="G98" s="26"/>
      <c r="H98" s="27"/>
      <c r="I98" s="26"/>
      <c r="J98" s="26"/>
      <c r="K98" s="26"/>
    </row>
    <row r="99" spans="1:11" ht="21.75" customHeight="1" thickBot="1">
      <c r="A99" s="12" t="s">
        <v>81</v>
      </c>
      <c r="C99" s="41"/>
      <c r="E99" s="17">
        <f>E82</f>
        <v>-30160</v>
      </c>
      <c r="F99" s="28"/>
      <c r="G99" s="17">
        <f>G82</f>
        <v>-27469</v>
      </c>
      <c r="H99" s="28"/>
      <c r="I99" s="25">
        <f>I82</f>
        <v>-30282</v>
      </c>
      <c r="J99" s="14"/>
      <c r="K99" s="25">
        <f>K82</f>
        <v>-27858</v>
      </c>
    </row>
    <row r="100" spans="1:11" ht="21.75" customHeight="1" thickTop="1">
      <c r="A100" s="12" t="s">
        <v>53</v>
      </c>
      <c r="C100" s="41"/>
      <c r="E100" s="26">
        <v>0</v>
      </c>
      <c r="F100" s="28"/>
      <c r="G100" s="26">
        <v>0</v>
      </c>
      <c r="H100" s="28"/>
      <c r="I100" s="26"/>
      <c r="J100" s="26"/>
      <c r="K100" s="26"/>
    </row>
    <row r="101" spans="1:11" ht="21.75" customHeight="1" thickBot="1">
      <c r="A101" s="12"/>
      <c r="C101" s="41"/>
      <c r="E101" s="42">
        <f>SUM(E99:E100)</f>
        <v>-30160</v>
      </c>
      <c r="F101" s="17"/>
      <c r="G101" s="42">
        <f>SUM(G99:G100)</f>
        <v>-27469</v>
      </c>
      <c r="H101" s="17"/>
      <c r="I101" s="26"/>
      <c r="J101" s="17"/>
      <c r="K101" s="26"/>
    </row>
    <row r="102" spans="1:11" ht="21.75" customHeight="1" thickTop="1">
      <c r="A102" s="43"/>
      <c r="C102" s="44"/>
      <c r="D102" s="45"/>
      <c r="E102" s="46"/>
      <c r="F102" s="47"/>
      <c r="G102" s="46"/>
      <c r="H102" s="48"/>
      <c r="I102" s="47"/>
      <c r="J102" s="28"/>
      <c r="K102" s="47"/>
    </row>
    <row r="103" spans="1:11" ht="21.75" customHeight="1">
      <c r="A103" s="1" t="s">
        <v>82</v>
      </c>
      <c r="C103" s="49"/>
      <c r="D103" s="50"/>
      <c r="E103" s="51"/>
      <c r="F103" s="14"/>
      <c r="G103" s="51"/>
      <c r="H103" s="28"/>
      <c r="I103" s="14"/>
      <c r="J103" s="28"/>
      <c r="K103" s="14"/>
    </row>
    <row r="104" spans="1:11" ht="21.75" customHeight="1" thickBot="1">
      <c r="A104" s="12" t="s">
        <v>81</v>
      </c>
      <c r="C104" s="49"/>
      <c r="D104" s="50"/>
      <c r="E104" s="17">
        <f>E99+E85</f>
        <v>-30160</v>
      </c>
      <c r="F104" s="28"/>
      <c r="G104" s="17">
        <f>G99+G85</f>
        <v>-27469</v>
      </c>
      <c r="H104" s="28"/>
      <c r="I104" s="25">
        <f>I87</f>
        <v>-30282</v>
      </c>
      <c r="J104" s="28"/>
      <c r="K104" s="25">
        <f>K87</f>
        <v>-27858</v>
      </c>
    </row>
    <row r="105" spans="1:11" ht="21.75" customHeight="1" thickTop="1">
      <c r="A105" s="12" t="s">
        <v>53</v>
      </c>
      <c r="C105" s="49"/>
      <c r="D105" s="50"/>
      <c r="E105" s="26" t="s">
        <v>54</v>
      </c>
      <c r="F105" s="28"/>
      <c r="G105" s="26">
        <v>0</v>
      </c>
      <c r="H105" s="28"/>
      <c r="I105" s="26"/>
      <c r="J105" s="27"/>
      <c r="K105" s="26"/>
    </row>
    <row r="106" spans="1:11" ht="21.75" customHeight="1" thickBot="1">
      <c r="A106" s="52"/>
      <c r="C106" s="49"/>
      <c r="D106" s="50"/>
      <c r="E106" s="42">
        <f>SUM(E104:E105)</f>
        <v>-30160</v>
      </c>
      <c r="F106" s="14"/>
      <c r="G106" s="42">
        <f>SUM(G104:G105)</f>
        <v>-27469</v>
      </c>
      <c r="H106" s="28"/>
      <c r="I106" s="26"/>
      <c r="J106" s="27"/>
      <c r="K106" s="26"/>
    </row>
    <row r="107" spans="1:11" ht="21.75" customHeight="1" thickTop="1">
      <c r="A107" s="12"/>
      <c r="C107" s="44"/>
      <c r="D107" s="45"/>
      <c r="E107" s="46"/>
      <c r="F107" s="47"/>
      <c r="G107" s="46"/>
      <c r="H107" s="48"/>
      <c r="I107" s="47"/>
      <c r="J107" s="28"/>
      <c r="K107" s="47"/>
    </row>
    <row r="108" spans="1:11" ht="21.75" customHeight="1">
      <c r="A108" s="12"/>
      <c r="C108" s="44"/>
      <c r="D108" s="45"/>
      <c r="E108" s="46"/>
      <c r="F108" s="47"/>
      <c r="G108" s="46"/>
      <c r="H108" s="54"/>
      <c r="I108" s="54"/>
      <c r="J108" s="15"/>
      <c r="K108" s="54"/>
    </row>
    <row r="109" spans="1:11" ht="21.75" customHeight="1">
      <c r="A109" s="1" t="s">
        <v>83</v>
      </c>
      <c r="C109" s="41"/>
      <c r="E109" s="14"/>
      <c r="F109" s="28"/>
      <c r="G109" s="14"/>
      <c r="H109" s="28"/>
      <c r="I109" s="14"/>
      <c r="J109" s="14"/>
      <c r="K109" s="14"/>
    </row>
    <row r="110" spans="1:11" ht="21.75" customHeight="1">
      <c r="A110" s="12" t="s">
        <v>156</v>
      </c>
      <c r="B110" s="4"/>
      <c r="C110" s="41"/>
      <c r="E110" s="14"/>
      <c r="F110" s="28"/>
      <c r="G110" s="14"/>
      <c r="H110" s="14"/>
      <c r="I110" s="14"/>
      <c r="J110" s="14"/>
      <c r="K110" s="14"/>
    </row>
    <row r="111" spans="1:11" ht="21.75" customHeight="1" thickBot="1">
      <c r="A111" s="12" t="s">
        <v>155</v>
      </c>
      <c r="B111" s="4"/>
      <c r="C111" s="41"/>
      <c r="E111" s="91">
        <f>+E99/1000000</f>
        <v>-3.0159999999999999E-2</v>
      </c>
      <c r="F111" s="28"/>
      <c r="G111" s="91">
        <f>+G99/1000000</f>
        <v>-2.7469E-2</v>
      </c>
      <c r="H111" s="28"/>
      <c r="I111" s="86">
        <f>+I99/1000000</f>
        <v>-3.0282E-2</v>
      </c>
      <c r="J111" s="14"/>
      <c r="K111" s="86">
        <f>+K99/1000000</f>
        <v>-2.7858000000000001E-2</v>
      </c>
    </row>
    <row r="112" spans="1:11" ht="21.75" customHeight="1" thickTop="1">
      <c r="A112" s="43"/>
      <c r="C112" s="49"/>
      <c r="D112" s="50"/>
      <c r="E112" s="47"/>
      <c r="F112" s="14"/>
      <c r="G112" s="47"/>
      <c r="H112" s="48"/>
      <c r="I112" s="47"/>
      <c r="J112" s="28"/>
      <c r="K112" s="47"/>
    </row>
    <row r="113" spans="1:11" ht="21.75" customHeight="1">
      <c r="A113" s="52"/>
      <c r="C113" s="49"/>
      <c r="D113" s="50"/>
      <c r="E113" s="53"/>
      <c r="F113" s="6"/>
      <c r="G113" s="53"/>
      <c r="H113" s="48"/>
      <c r="I113" s="53"/>
      <c r="J113" s="49"/>
      <c r="K113" s="53"/>
    </row>
    <row r="114" spans="1:11" ht="21.75" customHeight="1">
      <c r="A114" s="22" t="s">
        <v>27</v>
      </c>
      <c r="C114" s="49"/>
      <c r="D114" s="50"/>
      <c r="E114" s="53"/>
      <c r="F114" s="6"/>
      <c r="G114" s="53"/>
      <c r="H114" s="48"/>
      <c r="I114" s="53"/>
      <c r="J114" s="49"/>
      <c r="K114" s="53"/>
    </row>
  </sheetData>
  <mergeCells count="4">
    <mergeCell ref="E63:G63"/>
    <mergeCell ref="I63:K6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3" manualBreakCount="3">
    <brk id="32" max="16383" man="1"/>
    <brk id="5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6"/>
  <sheetViews>
    <sheetView showGridLines="0" view="pageBreakPreview" topLeftCell="C1" zoomScale="50" zoomScaleNormal="51" zoomScaleSheetLayoutView="50" workbookViewId="0">
      <selection activeCell="K26" sqref="K26"/>
    </sheetView>
  </sheetViews>
  <sheetFormatPr defaultColWidth="9.1796875" defaultRowHeight="21.75" customHeight="1"/>
  <cols>
    <col min="1" max="1" width="11.1796875" style="8" customWidth="1"/>
    <col min="2" max="2" width="27.1796875" style="8" customWidth="1"/>
    <col min="3" max="3" width="12.54296875" style="8" customWidth="1"/>
    <col min="4" max="4" width="1.81640625" style="31" customWidth="1"/>
    <col min="5" max="5" width="19.1796875" style="8" customWidth="1"/>
    <col min="6" max="6" width="1.1796875" style="8" customWidth="1"/>
    <col min="7" max="7" width="19.1796875" style="8" customWidth="1"/>
    <col min="8" max="8" width="1.1796875" style="8" customWidth="1"/>
    <col min="9" max="9" width="19.1796875" style="8" customWidth="1"/>
    <col min="10" max="10" width="1.1796875" style="8" customWidth="1"/>
    <col min="11" max="11" width="19.1796875" style="8" customWidth="1"/>
    <col min="12" max="12" width="1.1796875" style="8" customWidth="1"/>
    <col min="13" max="13" width="19.1796875" style="8" customWidth="1"/>
    <col min="14" max="14" width="1.1796875" style="8" customWidth="1"/>
    <col min="15" max="15" width="19.1796875" style="8" customWidth="1"/>
    <col min="16" max="16" width="1.1796875" style="8" customWidth="1"/>
    <col min="17" max="17" width="19.1796875" style="8" customWidth="1"/>
    <col min="18" max="18" width="1.1796875" style="8" customWidth="1"/>
    <col min="19" max="19" width="0.81640625" style="8" customWidth="1"/>
    <col min="20" max="16384" width="9.1796875" style="8"/>
  </cols>
  <sheetData>
    <row r="1" spans="1:18" ht="21.75" customHeight="1">
      <c r="Q1" s="35"/>
      <c r="R1" s="35" t="s">
        <v>58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84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167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00" t="s">
        <v>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s="36" customFormat="1" ht="21.75" customHeight="1">
      <c r="A7" s="69"/>
      <c r="B7" s="69"/>
      <c r="C7" s="69"/>
      <c r="D7" s="31"/>
      <c r="E7" s="102" t="s">
        <v>52</v>
      </c>
      <c r="F7" s="102"/>
      <c r="G7" s="102"/>
      <c r="H7" s="102"/>
      <c r="I7" s="102"/>
      <c r="J7" s="102"/>
      <c r="K7" s="102"/>
      <c r="L7" s="102"/>
      <c r="M7" s="102"/>
      <c r="N7" s="97"/>
      <c r="O7" s="98"/>
      <c r="P7" s="71"/>
      <c r="Q7" s="63"/>
      <c r="R7" s="71"/>
    </row>
    <row r="8" spans="1:18" s="63" customFormat="1" ht="21.75" customHeight="1">
      <c r="D8" s="94"/>
      <c r="E8" s="94"/>
      <c r="L8" s="94"/>
      <c r="M8" s="63" t="s">
        <v>85</v>
      </c>
      <c r="O8" s="63" t="s">
        <v>86</v>
      </c>
    </row>
    <row r="9" spans="1:18" s="63" customFormat="1" ht="21.75" customHeight="1">
      <c r="C9" s="63" t="s">
        <v>76</v>
      </c>
      <c r="D9" s="94"/>
      <c r="E9" s="94" t="s">
        <v>87</v>
      </c>
      <c r="L9" s="94"/>
      <c r="M9" s="63" t="s">
        <v>88</v>
      </c>
      <c r="O9" s="63" t="s">
        <v>89</v>
      </c>
      <c r="Q9" s="63" t="s">
        <v>90</v>
      </c>
    </row>
    <row r="10" spans="1:18" s="63" customFormat="1" ht="21.75" customHeight="1">
      <c r="D10" s="94"/>
      <c r="E10" s="94" t="s">
        <v>91</v>
      </c>
      <c r="I10" s="101" t="s">
        <v>49</v>
      </c>
      <c r="J10" s="101"/>
      <c r="K10" s="101"/>
      <c r="L10" s="94"/>
      <c r="M10" s="63" t="s">
        <v>93</v>
      </c>
      <c r="O10" s="63" t="s">
        <v>94</v>
      </c>
      <c r="P10" s="94"/>
      <c r="Q10" s="63" t="s">
        <v>92</v>
      </c>
      <c r="R10" s="94"/>
    </row>
    <row r="11" spans="1:18" s="63" customFormat="1" ht="21.75" customHeight="1">
      <c r="D11" s="94"/>
      <c r="E11" s="93" t="s">
        <v>95</v>
      </c>
      <c r="G11" s="93" t="s">
        <v>48</v>
      </c>
      <c r="I11" s="93" t="s">
        <v>96</v>
      </c>
      <c r="K11" s="93" t="s">
        <v>97</v>
      </c>
      <c r="L11" s="94"/>
      <c r="M11" s="93" t="s">
        <v>99</v>
      </c>
      <c r="N11" s="94"/>
      <c r="O11" s="93" t="s">
        <v>100</v>
      </c>
      <c r="P11" s="94"/>
      <c r="Q11" s="93" t="s">
        <v>98</v>
      </c>
      <c r="R11" s="94"/>
    </row>
    <row r="12" spans="1:18" ht="21.75" customHeight="1">
      <c r="A12" s="1" t="s">
        <v>102</v>
      </c>
      <c r="D12" s="94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105406</v>
      </c>
      <c r="L12" s="17"/>
      <c r="M12" s="15">
        <f t="shared" ref="M12" si="0">SUM(E12:K12)</f>
        <v>1438655</v>
      </c>
      <c r="N12" s="15"/>
      <c r="O12" s="15">
        <v>-9</v>
      </c>
      <c r="P12" s="15"/>
      <c r="Q12" s="15">
        <f>M12+O12</f>
        <v>1438646</v>
      </c>
      <c r="R12" s="63"/>
    </row>
    <row r="13" spans="1:18" ht="21.75" customHeight="1">
      <c r="A13" s="12" t="s">
        <v>101</v>
      </c>
      <c r="D13" s="94"/>
      <c r="E13" s="15">
        <v>0</v>
      </c>
      <c r="F13" s="15"/>
      <c r="G13" s="15">
        <v>0</v>
      </c>
      <c r="H13" s="15"/>
      <c r="I13" s="15">
        <v>0</v>
      </c>
      <c r="J13" s="15"/>
      <c r="K13" s="17">
        <f>SUM('PL '!G99)</f>
        <v>-27469</v>
      </c>
      <c r="L13" s="28"/>
      <c r="M13" s="15">
        <f>SUM(E13:K13)</f>
        <v>-27469</v>
      </c>
      <c r="N13" s="15"/>
      <c r="O13" s="82">
        <f>'PL '!G100</f>
        <v>0</v>
      </c>
      <c r="P13" s="15"/>
      <c r="Q13" s="15">
        <f>M13+O13</f>
        <v>-27469</v>
      </c>
      <c r="R13" s="63"/>
    </row>
    <row r="14" spans="1:18" ht="21.75" customHeight="1">
      <c r="A14" s="12" t="s">
        <v>77</v>
      </c>
      <c r="D14" s="94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5" si="1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78</v>
      </c>
      <c r="D15" s="94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-27469</v>
      </c>
      <c r="L15" s="28"/>
      <c r="M15" s="15">
        <f t="shared" si="1"/>
        <v>-27469</v>
      </c>
      <c r="N15" s="15"/>
      <c r="O15" s="82">
        <f>SUM(O13:O14)</f>
        <v>0</v>
      </c>
      <c r="P15" s="15"/>
      <c r="Q15" s="15">
        <f>SUM(Q13:Q14)</f>
        <v>-27469</v>
      </c>
      <c r="R15" s="63"/>
    </row>
    <row r="16" spans="1:18" ht="21.75" customHeight="1">
      <c r="A16" s="12" t="s">
        <v>170</v>
      </c>
      <c r="D16" s="94"/>
      <c r="E16" s="15">
        <v>0</v>
      </c>
      <c r="F16" s="15"/>
      <c r="G16" s="15">
        <v>0</v>
      </c>
      <c r="H16" s="15"/>
      <c r="I16" s="15">
        <v>0</v>
      </c>
      <c r="J16" s="15"/>
      <c r="K16" s="15">
        <v>-3699</v>
      </c>
      <c r="L16" s="28"/>
      <c r="M16" s="15">
        <f t="shared" ref="M16" si="2">SUM(E16:K16)</f>
        <v>-3699</v>
      </c>
      <c r="N16" s="15"/>
      <c r="O16" s="15">
        <v>0</v>
      </c>
      <c r="P16" s="15"/>
      <c r="Q16" s="61">
        <f>M16+O16</f>
        <v>-3699</v>
      </c>
      <c r="R16" s="63"/>
    </row>
    <row r="17" spans="1:19" ht="21.75" customHeight="1" thickBot="1">
      <c r="A17" s="1" t="s">
        <v>165</v>
      </c>
      <c r="D17" s="94"/>
      <c r="E17" s="42">
        <f>SUM(E12,E15:E16)</f>
        <v>500000</v>
      </c>
      <c r="F17" s="17"/>
      <c r="G17" s="42">
        <f>SUM(G12,G15:G16)</f>
        <v>806883</v>
      </c>
      <c r="H17" s="17"/>
      <c r="I17" s="42">
        <f>SUM(I12,I15:I16)</f>
        <v>26366</v>
      </c>
      <c r="J17" s="17"/>
      <c r="K17" s="42">
        <f>SUM(K12,K15:K16)</f>
        <v>74238</v>
      </c>
      <c r="L17" s="17"/>
      <c r="M17" s="42">
        <f>SUM(M12,M15:M16)</f>
        <v>1407487</v>
      </c>
      <c r="N17" s="17"/>
      <c r="O17" s="42">
        <f>SUM(O12,O15:O16)</f>
        <v>-9</v>
      </c>
      <c r="P17" s="17"/>
      <c r="Q17" s="42">
        <f>SUM(Q12,Q15:Q16)</f>
        <v>1407478</v>
      </c>
      <c r="R17" s="63"/>
    </row>
    <row r="18" spans="1:19" ht="21.75" customHeight="1" thickTop="1">
      <c r="A18" s="1"/>
      <c r="D18" s="94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5"/>
      <c r="Q18" s="17"/>
      <c r="R18" s="63"/>
    </row>
    <row r="19" spans="1:19" ht="21.75" customHeight="1">
      <c r="A19" s="1" t="s">
        <v>144</v>
      </c>
      <c r="D19" s="94"/>
      <c r="E19" s="15">
        <v>500000</v>
      </c>
      <c r="F19" s="15"/>
      <c r="G19" s="15">
        <v>806883</v>
      </c>
      <c r="H19" s="15"/>
      <c r="I19" s="15">
        <v>26366</v>
      </c>
      <c r="J19" s="15"/>
      <c r="K19" s="15">
        <v>37758</v>
      </c>
      <c r="L19" s="17"/>
      <c r="M19" s="15">
        <f t="shared" ref="M19:M24" si="3">SUM(E19:K19)</f>
        <v>1371007</v>
      </c>
      <c r="N19" s="15">
        <v>9</v>
      </c>
      <c r="O19" s="15">
        <v>-6</v>
      </c>
      <c r="P19" s="15"/>
      <c r="Q19" s="15">
        <f>M19+O19</f>
        <v>1371001</v>
      </c>
      <c r="R19" s="63"/>
    </row>
    <row r="20" spans="1:19" ht="21.75" customHeight="1">
      <c r="A20" s="12" t="s">
        <v>101</v>
      </c>
      <c r="D20" s="94"/>
      <c r="E20" s="15">
        <v>0</v>
      </c>
      <c r="F20" s="15"/>
      <c r="G20" s="15">
        <v>0</v>
      </c>
      <c r="H20" s="15"/>
      <c r="I20" s="15">
        <v>0</v>
      </c>
      <c r="J20" s="15"/>
      <c r="K20" s="17">
        <f>SUM('PL '!E99)</f>
        <v>-30160</v>
      </c>
      <c r="L20" s="28"/>
      <c r="M20" s="15">
        <f t="shared" si="3"/>
        <v>-30160</v>
      </c>
      <c r="N20" s="15"/>
      <c r="O20" s="14">
        <f>+'PL '!E100</f>
        <v>0</v>
      </c>
      <c r="P20" s="15"/>
      <c r="Q20" s="89">
        <f>M20+O20</f>
        <v>-30160</v>
      </c>
      <c r="R20" s="15"/>
    </row>
    <row r="21" spans="1:19" ht="21.75" customHeight="1">
      <c r="A21" s="12" t="s">
        <v>77</v>
      </c>
      <c r="D21" s="94"/>
      <c r="E21" s="61">
        <v>0</v>
      </c>
      <c r="F21" s="15"/>
      <c r="G21" s="61">
        <v>0</v>
      </c>
      <c r="H21" s="15"/>
      <c r="I21" s="61">
        <v>0</v>
      </c>
      <c r="J21" s="15"/>
      <c r="K21" s="61">
        <v>0</v>
      </c>
      <c r="L21" s="17"/>
      <c r="M21" s="62">
        <f t="shared" si="3"/>
        <v>0</v>
      </c>
      <c r="N21" s="46"/>
      <c r="O21" s="62">
        <v>0</v>
      </c>
      <c r="P21" s="46"/>
      <c r="Q21" s="62">
        <f t="shared" ref="Q21" si="4">M21+O21</f>
        <v>0</v>
      </c>
      <c r="R21" s="46"/>
      <c r="S21" s="71"/>
    </row>
    <row r="22" spans="1:19" ht="21.75" customHeight="1">
      <c r="A22" s="12" t="s">
        <v>78</v>
      </c>
      <c r="D22" s="94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5"/>
      <c r="K22" s="15">
        <f>SUM(K20:K21)</f>
        <v>-30160</v>
      </c>
      <c r="L22" s="28"/>
      <c r="M22" s="15">
        <f t="shared" si="3"/>
        <v>-30160</v>
      </c>
      <c r="N22" s="15"/>
      <c r="O22" s="15">
        <f>SUM(O20:O21)</f>
        <v>0</v>
      </c>
      <c r="P22" s="15"/>
      <c r="Q22" s="15">
        <f>SUM(Q20:Q21)</f>
        <v>-30160</v>
      </c>
      <c r="R22" s="15"/>
      <c r="S22" s="31"/>
    </row>
    <row r="23" spans="1:19" ht="21.75" customHeight="1">
      <c r="A23" s="12" t="s">
        <v>170</v>
      </c>
      <c r="D23" s="94"/>
      <c r="E23" s="15">
        <v>0</v>
      </c>
      <c r="F23" s="15"/>
      <c r="G23" s="15">
        <v>0</v>
      </c>
      <c r="H23" s="15"/>
      <c r="I23" s="15">
        <v>0</v>
      </c>
      <c r="J23" s="15"/>
      <c r="K23" s="15">
        <v>-3700</v>
      </c>
      <c r="L23" s="28"/>
      <c r="M23" s="15">
        <f t="shared" si="3"/>
        <v>-3700</v>
      </c>
      <c r="N23" s="15"/>
      <c r="O23" s="15">
        <v>0</v>
      </c>
      <c r="P23" s="15"/>
      <c r="Q23" s="61">
        <f>M23+O23</f>
        <v>-3700</v>
      </c>
      <c r="R23" s="15"/>
      <c r="S23" s="31"/>
    </row>
    <row r="24" spans="1:19" ht="21.75" customHeight="1" thickBot="1">
      <c r="A24" s="1" t="s">
        <v>166</v>
      </c>
      <c r="D24" s="94"/>
      <c r="E24" s="42">
        <f>SUM(E19,E22:E22)</f>
        <v>500000</v>
      </c>
      <c r="F24" s="17"/>
      <c r="G24" s="42">
        <f>SUM(G19,G22:G22)</f>
        <v>806883</v>
      </c>
      <c r="H24" s="17"/>
      <c r="I24" s="42">
        <f>SUM(I19,I22:I22)</f>
        <v>26366</v>
      </c>
      <c r="J24" s="17"/>
      <c r="K24" s="42">
        <f>SUM(K19,K22:K23)</f>
        <v>3898</v>
      </c>
      <c r="L24" s="17"/>
      <c r="M24" s="42">
        <f t="shared" si="3"/>
        <v>1337147</v>
      </c>
      <c r="N24" s="17"/>
      <c r="O24" s="42">
        <f>SUM(O19,O22:O22)</f>
        <v>-6</v>
      </c>
      <c r="P24" s="17"/>
      <c r="Q24" s="42">
        <f>SUM(Q19,Q22:Q23)</f>
        <v>1337141</v>
      </c>
      <c r="R24" s="63"/>
    </row>
    <row r="25" spans="1:19" ht="21.75" customHeight="1" thickTop="1">
      <c r="A25" s="36"/>
      <c r="D25" s="9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5"/>
      <c r="Q25" s="17"/>
      <c r="R25" s="63"/>
    </row>
    <row r="26" spans="1:19" ht="21.75" customHeight="1">
      <c r="A26" s="22" t="s">
        <v>27</v>
      </c>
    </row>
  </sheetData>
  <mergeCells count="3">
    <mergeCell ref="I10:K10"/>
    <mergeCell ref="E6:R6"/>
    <mergeCell ref="E7:M7"/>
  </mergeCells>
  <printOptions horizontalCentered="1"/>
  <pageMargins left="0" right="0" top="0.98425196850393704" bottom="0.31496062992125984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4"/>
  <sheetViews>
    <sheetView showGridLines="0" view="pageBreakPreview" zoomScale="50" zoomScaleNormal="60" zoomScaleSheetLayoutView="50" workbookViewId="0">
      <selection activeCell="C24" sqref="C24"/>
    </sheetView>
  </sheetViews>
  <sheetFormatPr defaultColWidth="9.1796875" defaultRowHeight="21.75" customHeight="1"/>
  <cols>
    <col min="1" max="2" width="11.1796875" style="8" customWidth="1"/>
    <col min="3" max="3" width="23.1796875" style="8" customWidth="1"/>
    <col min="4" max="4" width="1.1796875" style="31" customWidth="1"/>
    <col min="5" max="5" width="19.81640625" style="8" customWidth="1"/>
    <col min="6" max="6" width="1.1796875" style="8" customWidth="1"/>
    <col min="7" max="7" width="19.81640625" style="8" customWidth="1"/>
    <col min="8" max="8" width="1.1796875" style="8" customWidth="1"/>
    <col min="9" max="9" width="19.81640625" style="8" customWidth="1"/>
    <col min="10" max="10" width="1.1796875" style="8" customWidth="1"/>
    <col min="11" max="11" width="19.81640625" style="8" customWidth="1"/>
    <col min="12" max="12" width="1.1796875" style="8" customWidth="1"/>
    <col min="13" max="13" width="19.81640625" style="8" customWidth="1"/>
    <col min="14" max="14" width="16.453125" style="8" bestFit="1" customWidth="1"/>
    <col min="15" max="16384" width="9.1796875" style="8"/>
  </cols>
  <sheetData>
    <row r="1" spans="1:13" ht="21.75" customHeight="1">
      <c r="M1" s="35" t="s">
        <v>58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103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167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00" t="s">
        <v>4</v>
      </c>
      <c r="F6" s="100"/>
      <c r="G6" s="100"/>
      <c r="H6" s="100"/>
      <c r="I6" s="100"/>
      <c r="J6" s="100"/>
      <c r="K6" s="100"/>
      <c r="L6" s="100"/>
      <c r="M6" s="100"/>
    </row>
    <row r="7" spans="1:13" s="63" customFormat="1" ht="21.75" customHeight="1">
      <c r="D7" s="94"/>
      <c r="E7" s="94" t="s">
        <v>87</v>
      </c>
      <c r="M7" s="63" t="s">
        <v>90</v>
      </c>
    </row>
    <row r="8" spans="1:13" s="63" customFormat="1" ht="21.75" customHeight="1">
      <c r="D8" s="94"/>
      <c r="E8" s="94" t="s">
        <v>91</v>
      </c>
      <c r="I8" s="101" t="s">
        <v>49</v>
      </c>
      <c r="J8" s="101"/>
      <c r="K8" s="101"/>
      <c r="M8" s="63" t="s">
        <v>92</v>
      </c>
    </row>
    <row r="9" spans="1:13" s="63" customFormat="1" ht="21.75" customHeight="1">
      <c r="D9" s="94"/>
      <c r="E9" s="93" t="s">
        <v>95</v>
      </c>
      <c r="G9" s="93" t="s">
        <v>48</v>
      </c>
      <c r="I9" s="93" t="s">
        <v>96</v>
      </c>
      <c r="K9" s="93" t="s">
        <v>97</v>
      </c>
      <c r="L9" s="94"/>
      <c r="M9" s="93" t="s">
        <v>98</v>
      </c>
    </row>
    <row r="10" spans="1:13" s="31" customFormat="1" ht="21.75" customHeight="1">
      <c r="A10" s="1" t="s">
        <v>102</v>
      </c>
      <c r="D10" s="94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125852</v>
      </c>
      <c r="L10" s="17"/>
      <c r="M10" s="17">
        <f>SUM(E10:K10)</f>
        <v>1459101</v>
      </c>
    </row>
    <row r="11" spans="1:13" ht="21.75" customHeight="1">
      <c r="A11" s="12" t="s">
        <v>101</v>
      </c>
      <c r="D11" s="94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'!K82</f>
        <v>-27858</v>
      </c>
      <c r="L11" s="15"/>
      <c r="M11" s="15">
        <f t="shared" ref="M11:M14" si="0">SUM(E11:K11)</f>
        <v>-27858</v>
      </c>
    </row>
    <row r="12" spans="1:13" ht="21.75" customHeight="1">
      <c r="A12" s="12" t="s">
        <v>77</v>
      </c>
      <c r="D12" s="94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78</v>
      </c>
      <c r="D13" s="94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-27858</v>
      </c>
      <c r="L13" s="15"/>
      <c r="M13" s="15">
        <f t="shared" si="0"/>
        <v>-27858</v>
      </c>
    </row>
    <row r="14" spans="1:13" ht="22.5" customHeight="1">
      <c r="A14" s="12" t="s">
        <v>170</v>
      </c>
      <c r="D14" s="94"/>
      <c r="E14" s="15">
        <v>0</v>
      </c>
      <c r="F14" s="15"/>
      <c r="G14" s="15">
        <v>0</v>
      </c>
      <c r="H14" s="15"/>
      <c r="I14" s="15">
        <v>0</v>
      </c>
      <c r="J14" s="15"/>
      <c r="K14" s="15">
        <v>-3699</v>
      </c>
      <c r="L14" s="15"/>
      <c r="M14" s="15">
        <f t="shared" si="0"/>
        <v>-3699</v>
      </c>
    </row>
    <row r="15" spans="1:13" ht="21.75" customHeight="1" thickBot="1">
      <c r="A15" s="1" t="s">
        <v>165</v>
      </c>
      <c r="D15" s="94"/>
      <c r="E15" s="42">
        <f>SUM(E10,E13:E14)</f>
        <v>500000</v>
      </c>
      <c r="F15" s="17"/>
      <c r="G15" s="42">
        <f>SUM(G10,G13:G14)</f>
        <v>806883</v>
      </c>
      <c r="H15" s="17">
        <f>SUM(H10,H13:H13)</f>
        <v>0</v>
      </c>
      <c r="I15" s="42">
        <f>SUM(I10,I13:I14)</f>
        <v>26366</v>
      </c>
      <c r="J15" s="17"/>
      <c r="K15" s="42">
        <f>SUM(K10,K13:K14)</f>
        <v>94295</v>
      </c>
      <c r="L15" s="17"/>
      <c r="M15" s="42">
        <f>SUM(M10,M13:M14)</f>
        <v>1427544</v>
      </c>
    </row>
    <row r="16" spans="1:13" ht="21.75" customHeight="1" thickTop="1">
      <c r="A16" s="1"/>
      <c r="D16" s="94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31" customFormat="1" ht="21.75" customHeight="1">
      <c r="A17" s="1" t="s">
        <v>144</v>
      </c>
      <c r="D17" s="94"/>
      <c r="E17" s="15">
        <v>500000</v>
      </c>
      <c r="F17" s="17"/>
      <c r="G17" s="15">
        <v>806883</v>
      </c>
      <c r="H17" s="17"/>
      <c r="I17" s="15">
        <v>26366</v>
      </c>
      <c r="J17" s="17"/>
      <c r="K17" s="15">
        <v>59138</v>
      </c>
      <c r="L17" s="17"/>
      <c r="M17" s="17">
        <f t="shared" ref="M17:M21" si="1">SUM(E17:K17)</f>
        <v>1392387</v>
      </c>
    </row>
    <row r="18" spans="1:13" ht="21.75" customHeight="1">
      <c r="A18" s="12" t="s">
        <v>101</v>
      </c>
      <c r="D18" s="94"/>
      <c r="E18" s="15">
        <v>0</v>
      </c>
      <c r="F18" s="15"/>
      <c r="G18" s="15">
        <v>0</v>
      </c>
      <c r="H18" s="15"/>
      <c r="I18" s="15">
        <v>0</v>
      </c>
      <c r="J18" s="15"/>
      <c r="K18" s="15">
        <f>SUM('PL '!I82)</f>
        <v>-30282</v>
      </c>
      <c r="L18" s="15"/>
      <c r="M18" s="15">
        <f t="shared" si="1"/>
        <v>-30282</v>
      </c>
    </row>
    <row r="19" spans="1:13" ht="21.75" customHeight="1">
      <c r="A19" s="12" t="s">
        <v>77</v>
      </c>
      <c r="D19" s="94"/>
      <c r="E19" s="61">
        <v>0</v>
      </c>
      <c r="F19" s="15"/>
      <c r="G19" s="61">
        <v>0</v>
      </c>
      <c r="H19" s="15"/>
      <c r="I19" s="61">
        <v>0</v>
      </c>
      <c r="J19" s="15"/>
      <c r="K19" s="61">
        <v>0</v>
      </c>
      <c r="L19" s="15"/>
      <c r="M19" s="61">
        <f t="shared" si="1"/>
        <v>0</v>
      </c>
    </row>
    <row r="20" spans="1:13" ht="21.75" customHeight="1">
      <c r="A20" s="12" t="s">
        <v>78</v>
      </c>
      <c r="D20" s="94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6"/>
      <c r="K20" s="46">
        <f>SUM(K18:K19)</f>
        <v>-30282</v>
      </c>
      <c r="L20" s="46"/>
      <c r="M20" s="46">
        <f t="shared" si="1"/>
        <v>-30282</v>
      </c>
    </row>
    <row r="21" spans="1:13" ht="21.75" customHeight="1">
      <c r="A21" s="12" t="s">
        <v>170</v>
      </c>
      <c r="D21" s="94"/>
      <c r="E21" s="61">
        <v>0</v>
      </c>
      <c r="F21" s="15"/>
      <c r="G21" s="61">
        <v>0</v>
      </c>
      <c r="H21" s="15"/>
      <c r="I21" s="61">
        <v>0</v>
      </c>
      <c r="J21" s="46"/>
      <c r="K21" s="46">
        <v>-3700</v>
      </c>
      <c r="L21" s="46"/>
      <c r="M21" s="46">
        <f t="shared" si="1"/>
        <v>-3700</v>
      </c>
    </row>
    <row r="22" spans="1:13" ht="21.75" customHeight="1" thickBot="1">
      <c r="A22" s="1" t="s">
        <v>166</v>
      </c>
      <c r="D22" s="94"/>
      <c r="E22" s="42">
        <f>SUM(E17,E20:E21)</f>
        <v>500000</v>
      </c>
      <c r="F22" s="17"/>
      <c r="G22" s="42">
        <f>SUM(G17,G20:G21)</f>
        <v>806883</v>
      </c>
      <c r="H22" s="17"/>
      <c r="I22" s="42">
        <f>SUM(I17,I20:I21)</f>
        <v>26366</v>
      </c>
      <c r="J22" s="17"/>
      <c r="K22" s="42">
        <f>SUM(K17,K20:K21)</f>
        <v>25156</v>
      </c>
      <c r="L22" s="17"/>
      <c r="M22" s="42">
        <f>SUM(M17,M20:M21)</f>
        <v>1358405</v>
      </c>
    </row>
    <row r="23" spans="1:13" ht="21.75" customHeight="1" thickTop="1">
      <c r="A23" s="36"/>
      <c r="D23" s="94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1.75" customHeight="1">
      <c r="A24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5" orientation="landscape" r:id="rId1"/>
  <ignoredErrors>
    <ignoredError sqref="L18:L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showGridLines="0" view="pageBreakPreview" zoomScale="60" zoomScaleNormal="85" workbookViewId="0">
      <selection activeCell="E67" sqref="E67"/>
    </sheetView>
  </sheetViews>
  <sheetFormatPr defaultColWidth="10.81640625" defaultRowHeight="21.75" customHeight="1"/>
  <cols>
    <col min="1" max="1" width="47.1796875" style="7" customWidth="1"/>
    <col min="2" max="2" width="2.54296875" style="8" customWidth="1"/>
    <col min="3" max="3" width="7.453125" style="7" customWidth="1"/>
    <col min="4" max="4" width="1.81640625" style="8" customWidth="1"/>
    <col min="5" max="5" width="16.54296875" style="8" customWidth="1"/>
    <col min="6" max="6" width="1.81640625" style="8" customWidth="1"/>
    <col min="7" max="7" width="16.54296875" style="8" customWidth="1"/>
    <col min="8" max="8" width="1.81640625" style="8" customWidth="1"/>
    <col min="9" max="9" width="16.54296875" style="8" customWidth="1"/>
    <col min="10" max="10" width="1.81640625" style="8" customWidth="1"/>
    <col min="11" max="11" width="16.54296875" style="8" customWidth="1"/>
    <col min="12" max="16384" width="10.8164062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58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104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167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92"/>
      <c r="F6" s="92" t="s">
        <v>3</v>
      </c>
      <c r="G6" s="92"/>
      <c r="H6" s="36"/>
      <c r="I6" s="92"/>
      <c r="J6" s="92" t="s">
        <v>4</v>
      </c>
      <c r="K6" s="92"/>
    </row>
    <row r="7" spans="1:11" ht="21.75" customHeight="1">
      <c r="C7" s="73"/>
      <c r="E7" s="88">
        <v>2022</v>
      </c>
      <c r="F7" s="38"/>
      <c r="G7" s="88">
        <v>2021</v>
      </c>
      <c r="H7" s="38"/>
      <c r="I7" s="88">
        <v>2022</v>
      </c>
      <c r="J7" s="38"/>
      <c r="K7" s="88">
        <v>2021</v>
      </c>
    </row>
    <row r="8" spans="1:11" s="36" customFormat="1" ht="21.75" customHeight="1">
      <c r="A8" s="74" t="s">
        <v>105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174</v>
      </c>
      <c r="C9" s="76"/>
      <c r="E9" s="46">
        <f>SUM('PL '!E80)</f>
        <v>-37209</v>
      </c>
      <c r="F9" s="46"/>
      <c r="G9" s="46">
        <f>SUM('PL '!G80)</f>
        <v>-34807</v>
      </c>
      <c r="H9" s="46"/>
      <c r="I9" s="46">
        <f>SUM('PL '!I80)</f>
        <v>-37331</v>
      </c>
      <c r="J9" s="46"/>
      <c r="K9" s="46">
        <f>SUM('PL '!K80)</f>
        <v>-35212</v>
      </c>
    </row>
    <row r="10" spans="1:11" ht="21.75" customHeight="1">
      <c r="A10" s="7" t="s">
        <v>159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106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107</v>
      </c>
      <c r="C12" s="76"/>
      <c r="E12" s="96">
        <v>38925</v>
      </c>
      <c r="F12" s="15"/>
      <c r="G12" s="15">
        <v>45581</v>
      </c>
      <c r="H12" s="15"/>
      <c r="I12" s="96">
        <v>38885</v>
      </c>
      <c r="J12" s="15"/>
      <c r="K12" s="15">
        <v>45512</v>
      </c>
    </row>
    <row r="13" spans="1:11" ht="21.75" customHeight="1">
      <c r="A13" s="32" t="s">
        <v>160</v>
      </c>
      <c r="C13" s="76"/>
      <c r="E13" s="96">
        <v>0</v>
      </c>
      <c r="F13" s="15"/>
      <c r="G13" s="46">
        <v>-1178</v>
      </c>
      <c r="H13" s="46"/>
      <c r="I13" s="96">
        <v>0</v>
      </c>
      <c r="J13" s="15"/>
      <c r="K13" s="46">
        <v>-1100</v>
      </c>
    </row>
    <row r="14" spans="1:11" ht="21.75" customHeight="1">
      <c r="A14" s="32" t="s">
        <v>172</v>
      </c>
      <c r="C14" s="76"/>
      <c r="E14" s="96">
        <v>147</v>
      </c>
      <c r="F14" s="15"/>
      <c r="G14" s="96">
        <v>0</v>
      </c>
      <c r="H14" s="46"/>
      <c r="I14" s="96">
        <v>0</v>
      </c>
      <c r="J14" s="15"/>
      <c r="K14" s="96">
        <v>0</v>
      </c>
    </row>
    <row r="15" spans="1:11" ht="21.75" customHeight="1">
      <c r="A15" s="7" t="s">
        <v>171</v>
      </c>
      <c r="C15" s="76"/>
      <c r="E15" s="96">
        <v>-16</v>
      </c>
      <c r="F15" s="15"/>
      <c r="G15" s="46">
        <v>-112</v>
      </c>
      <c r="H15" s="46"/>
      <c r="I15" s="96">
        <v>-16</v>
      </c>
      <c r="J15" s="15"/>
      <c r="K15" s="46">
        <v>-112</v>
      </c>
    </row>
    <row r="16" spans="1:11" ht="21.75" customHeight="1">
      <c r="A16" s="7" t="s">
        <v>173</v>
      </c>
      <c r="C16" s="76"/>
      <c r="E16" s="96">
        <v>0</v>
      </c>
      <c r="F16" s="15"/>
      <c r="G16" s="46">
        <v>-692</v>
      </c>
      <c r="H16" s="46"/>
      <c r="I16" s="96">
        <v>0</v>
      </c>
      <c r="J16" s="15"/>
      <c r="K16" s="46">
        <v>-692</v>
      </c>
    </row>
    <row r="17" spans="1:11" ht="21.75" customHeight="1">
      <c r="A17" s="7" t="s">
        <v>157</v>
      </c>
      <c r="C17" s="76"/>
      <c r="E17" s="96">
        <v>96</v>
      </c>
      <c r="F17" s="28"/>
      <c r="G17" s="46">
        <v>35</v>
      </c>
      <c r="H17" s="28"/>
      <c r="I17" s="96">
        <v>96</v>
      </c>
      <c r="J17" s="28"/>
      <c r="K17" s="46">
        <v>35</v>
      </c>
    </row>
    <row r="18" spans="1:11" ht="21.75" customHeight="1">
      <c r="A18" s="77" t="s">
        <v>161</v>
      </c>
      <c r="C18" s="76"/>
      <c r="E18" s="96">
        <v>-119</v>
      </c>
      <c r="F18" s="28"/>
      <c r="G18" s="46">
        <v>751</v>
      </c>
      <c r="H18" s="28"/>
      <c r="I18" s="96">
        <v>-119</v>
      </c>
      <c r="J18" s="28"/>
      <c r="K18" s="46">
        <v>751</v>
      </c>
    </row>
    <row r="19" spans="1:11" ht="21.75" customHeight="1">
      <c r="A19" s="77" t="s">
        <v>108</v>
      </c>
      <c r="C19" s="76"/>
      <c r="E19" s="96">
        <v>498</v>
      </c>
      <c r="F19" s="28"/>
      <c r="G19" s="46">
        <v>519</v>
      </c>
      <c r="H19" s="28"/>
      <c r="I19" s="96">
        <v>498</v>
      </c>
      <c r="J19" s="28"/>
      <c r="K19" s="46">
        <v>519</v>
      </c>
    </row>
    <row r="20" spans="1:11" ht="21.75" customHeight="1">
      <c r="A20" s="77" t="s">
        <v>109</v>
      </c>
      <c r="C20" s="76"/>
      <c r="E20" s="96">
        <v>30</v>
      </c>
      <c r="F20" s="28"/>
      <c r="G20" s="46">
        <v>45</v>
      </c>
      <c r="H20" s="28"/>
      <c r="I20" s="96">
        <v>30</v>
      </c>
      <c r="J20" s="28"/>
      <c r="K20" s="46">
        <v>45</v>
      </c>
    </row>
    <row r="21" spans="1:11" ht="21.75" customHeight="1">
      <c r="A21" s="7" t="s">
        <v>110</v>
      </c>
      <c r="C21" s="76"/>
      <c r="E21" s="96">
        <v>-428</v>
      </c>
      <c r="F21" s="15"/>
      <c r="G21" s="46">
        <v>-203</v>
      </c>
      <c r="H21" s="15"/>
      <c r="I21" s="96">
        <v>-804</v>
      </c>
      <c r="J21" s="15"/>
      <c r="K21" s="46">
        <v>-578</v>
      </c>
    </row>
    <row r="22" spans="1:11" ht="21.75" customHeight="1">
      <c r="A22" s="7" t="s">
        <v>111</v>
      </c>
      <c r="C22" s="76"/>
      <c r="E22" s="90">
        <v>3752</v>
      </c>
      <c r="F22" s="15"/>
      <c r="G22" s="62">
        <v>4508</v>
      </c>
      <c r="H22" s="15"/>
      <c r="I22" s="90">
        <v>3752</v>
      </c>
      <c r="J22" s="15"/>
      <c r="K22" s="62">
        <v>4508</v>
      </c>
    </row>
    <row r="23" spans="1:11" ht="21.75" customHeight="1">
      <c r="A23" s="32" t="s">
        <v>112</v>
      </c>
      <c r="C23" s="76"/>
      <c r="E23" s="15"/>
      <c r="F23" s="15"/>
      <c r="G23" s="15"/>
      <c r="H23" s="15"/>
      <c r="I23" s="80" t="s">
        <v>113</v>
      </c>
      <c r="J23" s="15"/>
      <c r="K23" s="80" t="s">
        <v>113</v>
      </c>
    </row>
    <row r="24" spans="1:11" ht="21.75" customHeight="1">
      <c r="A24" s="7" t="s">
        <v>114</v>
      </c>
      <c r="C24" s="76"/>
      <c r="E24" s="15">
        <f>SUM(E9:E22)</f>
        <v>5676</v>
      </c>
      <c r="F24" s="15"/>
      <c r="G24" s="15">
        <f>SUM(G9:G22)</f>
        <v>14447</v>
      </c>
      <c r="H24" s="15"/>
      <c r="I24" s="15">
        <f>SUM(I9:I22)</f>
        <v>4991</v>
      </c>
      <c r="J24" s="15"/>
      <c r="K24" s="15">
        <f>SUM(K9:K22)</f>
        <v>13676</v>
      </c>
    </row>
    <row r="25" spans="1:11" ht="21.75" customHeight="1">
      <c r="A25" s="7" t="s">
        <v>115</v>
      </c>
      <c r="C25" s="76"/>
      <c r="E25" s="15"/>
      <c r="F25" s="15"/>
      <c r="G25" s="15"/>
      <c r="H25" s="15"/>
      <c r="I25" s="15"/>
      <c r="J25" s="15"/>
      <c r="K25" s="15"/>
    </row>
    <row r="26" spans="1:11" ht="21.75" customHeight="1">
      <c r="A26" s="7" t="s">
        <v>116</v>
      </c>
      <c r="C26" s="76"/>
      <c r="E26" s="15">
        <v>-3925</v>
      </c>
      <c r="F26" s="15"/>
      <c r="G26" s="15">
        <v>-2195</v>
      </c>
      <c r="H26" s="15"/>
      <c r="I26" s="15">
        <v>-2716</v>
      </c>
      <c r="J26" s="15"/>
      <c r="K26" s="15">
        <v>1208</v>
      </c>
    </row>
    <row r="27" spans="1:11" ht="21.75" customHeight="1">
      <c r="A27" s="7" t="s">
        <v>117</v>
      </c>
      <c r="C27" s="76"/>
      <c r="E27" s="15">
        <v>18464</v>
      </c>
      <c r="F27" s="15"/>
      <c r="G27" s="15">
        <v>15110</v>
      </c>
      <c r="H27" s="15"/>
      <c r="I27" s="15">
        <v>18569</v>
      </c>
      <c r="J27" s="15"/>
      <c r="K27" s="46">
        <v>7975</v>
      </c>
    </row>
    <row r="28" spans="1:11" ht="21.75" customHeight="1">
      <c r="A28" s="32" t="s">
        <v>118</v>
      </c>
      <c r="B28" s="4"/>
      <c r="C28" s="76"/>
      <c r="E28" s="15">
        <v>-3511</v>
      </c>
      <c r="F28" s="15"/>
      <c r="G28" s="15">
        <v>5890</v>
      </c>
      <c r="H28" s="15"/>
      <c r="I28" s="15">
        <v>-3626</v>
      </c>
      <c r="J28" s="15"/>
      <c r="K28" s="15">
        <v>6007</v>
      </c>
    </row>
    <row r="29" spans="1:11" ht="21.75" customHeight="1">
      <c r="A29" s="32" t="s">
        <v>119</v>
      </c>
      <c r="C29" s="76"/>
      <c r="E29" s="15">
        <v>1185</v>
      </c>
      <c r="F29" s="15"/>
      <c r="G29" s="15">
        <v>-35</v>
      </c>
      <c r="H29" s="15"/>
      <c r="I29" s="15">
        <v>1185</v>
      </c>
      <c r="J29" s="15"/>
      <c r="K29" s="15">
        <v>-35</v>
      </c>
    </row>
    <row r="30" spans="1:11" ht="21.75" customHeight="1">
      <c r="A30" s="7" t="s">
        <v>120</v>
      </c>
      <c r="C30" s="76"/>
      <c r="E30" s="15"/>
      <c r="F30" s="15"/>
      <c r="G30" s="15"/>
      <c r="H30" s="15"/>
      <c r="I30" s="15"/>
      <c r="J30" s="15"/>
      <c r="K30" s="15"/>
    </row>
    <row r="31" spans="1:11" ht="21.75" customHeight="1">
      <c r="A31" s="32" t="s">
        <v>121</v>
      </c>
      <c r="C31" s="76"/>
      <c r="E31" s="15">
        <v>-25123</v>
      </c>
      <c r="F31" s="15"/>
      <c r="G31" s="15">
        <v>-30285</v>
      </c>
      <c r="H31" s="15"/>
      <c r="I31" s="15">
        <v>-26021</v>
      </c>
      <c r="J31" s="15"/>
      <c r="K31" s="15">
        <v>-29155</v>
      </c>
    </row>
    <row r="32" spans="1:11" ht="21.75" customHeight="1">
      <c r="A32" s="7" t="s">
        <v>122</v>
      </c>
      <c r="C32" s="76"/>
      <c r="E32" s="15">
        <v>-3114</v>
      </c>
      <c r="F32" s="15"/>
      <c r="G32" s="15">
        <v>-398</v>
      </c>
      <c r="H32" s="15"/>
      <c r="I32" s="15">
        <v>-3185</v>
      </c>
      <c r="J32" s="15"/>
      <c r="K32" s="15">
        <v>-397</v>
      </c>
    </row>
    <row r="33" spans="1:11" ht="21.75" customHeight="1">
      <c r="A33" s="7" t="s">
        <v>123</v>
      </c>
      <c r="C33" s="76"/>
      <c r="E33" s="61">
        <v>734</v>
      </c>
      <c r="F33" s="15"/>
      <c r="G33" s="61">
        <v>-8268</v>
      </c>
      <c r="H33" s="15"/>
      <c r="I33" s="61">
        <v>734</v>
      </c>
      <c r="J33" s="15"/>
      <c r="K33" s="61">
        <v>-8268</v>
      </c>
    </row>
    <row r="34" spans="1:11" ht="21.75" customHeight="1">
      <c r="A34" s="7" t="s">
        <v>150</v>
      </c>
      <c r="C34" s="76"/>
      <c r="E34" s="15">
        <f>SUM(E24:E33)</f>
        <v>-9614</v>
      </c>
      <c r="F34" s="15"/>
      <c r="G34" s="15">
        <f>SUM(G24:G33)</f>
        <v>-5734</v>
      </c>
      <c r="H34" s="15"/>
      <c r="I34" s="15">
        <f>SUM(I24:I33)</f>
        <v>-10069</v>
      </c>
      <c r="J34" s="15"/>
      <c r="K34" s="15">
        <f>SUM(K24:K33)</f>
        <v>-8989</v>
      </c>
    </row>
    <row r="35" spans="1:11" ht="21.75" customHeight="1">
      <c r="A35" s="7" t="s">
        <v>148</v>
      </c>
      <c r="C35" s="76"/>
      <c r="E35" s="15">
        <v>939</v>
      </c>
      <c r="F35" s="15"/>
      <c r="G35" s="15">
        <v>0</v>
      </c>
      <c r="H35" s="15"/>
      <c r="I35" s="15">
        <v>939</v>
      </c>
      <c r="J35" s="15"/>
      <c r="K35" s="15">
        <v>0</v>
      </c>
    </row>
    <row r="36" spans="1:11" ht="21.75" customHeight="1">
      <c r="A36" s="7" t="s">
        <v>124</v>
      </c>
      <c r="C36" s="76"/>
      <c r="E36" s="61">
        <v>-321</v>
      </c>
      <c r="F36" s="15"/>
      <c r="G36" s="61">
        <v>-211</v>
      </c>
      <c r="H36" s="15"/>
      <c r="I36" s="61">
        <v>-321</v>
      </c>
      <c r="J36" s="15"/>
      <c r="K36" s="61">
        <v>-257</v>
      </c>
    </row>
    <row r="37" spans="1:11" ht="21.75" customHeight="1">
      <c r="A37" s="78" t="s">
        <v>149</v>
      </c>
      <c r="B37" s="4"/>
      <c r="C37" s="76"/>
      <c r="E37" s="61">
        <f>SUM(E34:E36)</f>
        <v>-8996</v>
      </c>
      <c r="F37" s="15"/>
      <c r="G37" s="61">
        <f>SUM(G34:G36)</f>
        <v>-5945</v>
      </c>
      <c r="H37" s="15"/>
      <c r="I37" s="61">
        <f>SUM(I34:I36)</f>
        <v>-9451</v>
      </c>
      <c r="J37" s="15"/>
      <c r="K37" s="61">
        <f>SUM(K34:K36)</f>
        <v>-9246</v>
      </c>
    </row>
    <row r="38" spans="1:11" ht="21.75" customHeight="1">
      <c r="A38" s="32"/>
      <c r="B38" s="4"/>
      <c r="C38" s="76"/>
    </row>
    <row r="39" spans="1:11" ht="21.75" customHeight="1">
      <c r="A39" s="22" t="s">
        <v>27</v>
      </c>
      <c r="B39" s="4"/>
      <c r="C39" s="76"/>
      <c r="F39" s="24"/>
    </row>
    <row r="40" spans="1:11" ht="21.75" customHeight="1">
      <c r="A40" s="32"/>
      <c r="B40" s="4"/>
      <c r="C40" s="76"/>
      <c r="F40" s="24"/>
      <c r="K40" s="24" t="s">
        <v>58</v>
      </c>
    </row>
    <row r="41" spans="1:11" s="4" customFormat="1" ht="21.75" customHeight="1">
      <c r="A41" s="1" t="s">
        <v>0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125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167</v>
      </c>
      <c r="B43" s="3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4"/>
      <c r="D44" s="3"/>
      <c r="E44" s="3"/>
      <c r="F44" s="3"/>
      <c r="G44" s="3"/>
      <c r="H44" s="3"/>
      <c r="I44" s="3"/>
      <c r="J44" s="3"/>
      <c r="K44" s="6" t="s">
        <v>2</v>
      </c>
    </row>
    <row r="45" spans="1:11" ht="21.75" customHeight="1">
      <c r="E45" s="92"/>
      <c r="F45" s="92" t="s">
        <v>3</v>
      </c>
      <c r="G45" s="92"/>
      <c r="H45" s="36"/>
      <c r="I45" s="92"/>
      <c r="J45" s="92" t="s">
        <v>4</v>
      </c>
      <c r="K45" s="92"/>
    </row>
    <row r="46" spans="1:11" ht="21.75" customHeight="1">
      <c r="C46" s="73"/>
      <c r="E46" s="88">
        <v>2022</v>
      </c>
      <c r="F46" s="38"/>
      <c r="G46" s="88">
        <v>2021</v>
      </c>
      <c r="H46" s="38"/>
      <c r="I46" s="88">
        <v>2022</v>
      </c>
      <c r="J46" s="38"/>
      <c r="K46" s="88">
        <v>2021</v>
      </c>
    </row>
    <row r="47" spans="1:11" ht="21.65" customHeight="1">
      <c r="A47" s="74" t="s">
        <v>126</v>
      </c>
      <c r="B47" s="36"/>
      <c r="C47" s="76"/>
      <c r="E47" s="26"/>
      <c r="F47" s="14"/>
      <c r="G47" s="26"/>
      <c r="H47" s="28"/>
      <c r="I47" s="26"/>
      <c r="J47" s="14"/>
      <c r="K47" s="26"/>
    </row>
    <row r="48" spans="1:11" ht="21.65" customHeight="1">
      <c r="A48" s="7" t="s">
        <v>127</v>
      </c>
      <c r="B48" s="36"/>
      <c r="C48" s="76"/>
      <c r="E48" s="15">
        <v>269232</v>
      </c>
      <c r="F48" s="14"/>
      <c r="G48" s="46">
        <v>233752</v>
      </c>
      <c r="H48" s="28"/>
      <c r="I48" s="15">
        <v>269232</v>
      </c>
      <c r="J48" s="14"/>
      <c r="K48" s="46">
        <v>233752</v>
      </c>
    </row>
    <row r="49" spans="1:11" ht="21.65" customHeight="1">
      <c r="A49" s="77" t="s">
        <v>128</v>
      </c>
      <c r="B49" s="36"/>
      <c r="C49" s="76"/>
      <c r="E49" s="15">
        <v>-269570</v>
      </c>
      <c r="F49" s="14"/>
      <c r="G49" s="46">
        <v>-115121</v>
      </c>
      <c r="H49" s="28"/>
      <c r="I49" s="15">
        <v>-269570</v>
      </c>
      <c r="J49" s="14"/>
      <c r="K49" s="46">
        <v>-115121</v>
      </c>
    </row>
    <row r="50" spans="1:11" ht="21.75" customHeight="1">
      <c r="A50" s="77" t="s">
        <v>129</v>
      </c>
      <c r="C50" s="76"/>
      <c r="E50" s="15">
        <v>-13238</v>
      </c>
      <c r="F50" s="14"/>
      <c r="G50" s="46">
        <v>-3049</v>
      </c>
      <c r="H50" s="28"/>
      <c r="I50" s="15">
        <v>-13238</v>
      </c>
      <c r="J50" s="14"/>
      <c r="K50" s="46">
        <v>-3049</v>
      </c>
    </row>
    <row r="51" spans="1:11" ht="21.75" customHeight="1">
      <c r="A51" s="77" t="s">
        <v>130</v>
      </c>
      <c r="C51" s="8"/>
      <c r="E51" s="15">
        <v>-3181</v>
      </c>
      <c r="F51" s="17"/>
      <c r="G51" s="17">
        <v>-2712</v>
      </c>
      <c r="H51" s="17"/>
      <c r="I51" s="15">
        <v>-3181</v>
      </c>
      <c r="J51" s="17"/>
      <c r="K51" s="17">
        <v>-2712</v>
      </c>
    </row>
    <row r="52" spans="1:11" ht="21.75" customHeight="1">
      <c r="A52" s="77" t="s">
        <v>168</v>
      </c>
      <c r="B52" s="36"/>
      <c r="C52" s="76"/>
      <c r="E52" s="15">
        <v>0</v>
      </c>
      <c r="F52" s="14"/>
      <c r="G52" s="26">
        <v>-648</v>
      </c>
      <c r="H52" s="28"/>
      <c r="I52" s="15">
        <v>0</v>
      </c>
      <c r="J52" s="14"/>
      <c r="K52" s="26">
        <v>-648</v>
      </c>
    </row>
    <row r="53" spans="1:11" ht="21.75" customHeight="1">
      <c r="A53" s="77" t="s">
        <v>131</v>
      </c>
      <c r="B53" s="36"/>
      <c r="C53" s="76"/>
      <c r="E53" s="15">
        <v>427</v>
      </c>
      <c r="F53" s="14"/>
      <c r="G53" s="26">
        <v>203</v>
      </c>
      <c r="H53" s="28"/>
      <c r="I53" s="15">
        <v>1230</v>
      </c>
      <c r="J53" s="14"/>
      <c r="K53" s="26">
        <v>1189</v>
      </c>
    </row>
    <row r="54" spans="1:11" ht="21.75" customHeight="1">
      <c r="A54" s="74" t="s">
        <v>151</v>
      </c>
      <c r="C54" s="76"/>
      <c r="E54" s="23">
        <f>SUM(E48:E53)</f>
        <v>-16330</v>
      </c>
      <c r="F54" s="15"/>
      <c r="G54" s="23">
        <f>SUM(G48:G53)</f>
        <v>112425</v>
      </c>
      <c r="H54" s="15"/>
      <c r="I54" s="23">
        <f>SUM(I48:I53)</f>
        <v>-15527</v>
      </c>
      <c r="J54" s="15"/>
      <c r="K54" s="23">
        <f>SUM(K48:K53)</f>
        <v>113411</v>
      </c>
    </row>
    <row r="55" spans="1:11" ht="21.75" customHeight="1">
      <c r="A55" s="74" t="s">
        <v>132</v>
      </c>
      <c r="B55" s="36"/>
      <c r="C55" s="76"/>
      <c r="E55" s="15"/>
      <c r="F55" s="15"/>
      <c r="G55" s="15"/>
      <c r="H55" s="15"/>
      <c r="I55" s="15"/>
      <c r="J55" s="15"/>
      <c r="K55" s="15"/>
    </row>
    <row r="56" spans="1:11" ht="21.75" hidden="1" customHeight="1">
      <c r="A56" s="7" t="s">
        <v>133</v>
      </c>
      <c r="B56" s="36"/>
      <c r="C56" s="76"/>
      <c r="E56" s="96"/>
      <c r="F56" s="15"/>
      <c r="G56" s="15">
        <v>0</v>
      </c>
      <c r="H56" s="15"/>
      <c r="I56" s="15"/>
      <c r="J56" s="15"/>
      <c r="K56" s="15">
        <v>0</v>
      </c>
    </row>
    <row r="57" spans="1:11" ht="21.75" customHeight="1">
      <c r="A57" s="7" t="s">
        <v>134</v>
      </c>
      <c r="B57" s="36"/>
      <c r="C57" s="76"/>
      <c r="E57" s="96">
        <v>-17627</v>
      </c>
      <c r="F57" s="15"/>
      <c r="G57" s="15">
        <v>-17095</v>
      </c>
      <c r="H57" s="15"/>
      <c r="I57" s="15">
        <v>-17627</v>
      </c>
      <c r="J57" s="15"/>
      <c r="K57" s="46">
        <v>-17095</v>
      </c>
    </row>
    <row r="58" spans="1:11" ht="21.75" customHeight="1">
      <c r="A58" s="7" t="s">
        <v>135</v>
      </c>
      <c r="C58" s="76"/>
      <c r="E58" s="15">
        <v>-10548</v>
      </c>
      <c r="F58" s="28"/>
      <c r="G58" s="15">
        <v>-7573</v>
      </c>
      <c r="H58" s="15"/>
      <c r="I58" s="15">
        <v>-10548</v>
      </c>
      <c r="J58" s="15"/>
      <c r="K58" s="15">
        <v>-7573</v>
      </c>
    </row>
    <row r="59" spans="1:11" ht="21.75" customHeight="1">
      <c r="A59" s="77" t="s">
        <v>136</v>
      </c>
      <c r="C59" s="76"/>
      <c r="E59" s="15">
        <v>-677</v>
      </c>
      <c r="F59" s="15"/>
      <c r="G59" s="15">
        <v>-4499</v>
      </c>
      <c r="H59" s="15"/>
      <c r="I59" s="15">
        <v>-677</v>
      </c>
      <c r="J59" s="15"/>
      <c r="K59" s="46">
        <v>-4499</v>
      </c>
    </row>
    <row r="60" spans="1:11" ht="21.75" customHeight="1">
      <c r="A60" s="77" t="s">
        <v>169</v>
      </c>
      <c r="C60" s="76"/>
      <c r="E60" s="15">
        <v>-3698</v>
      </c>
      <c r="F60" s="15"/>
      <c r="G60" s="15">
        <v>-3632</v>
      </c>
      <c r="H60" s="15"/>
      <c r="I60" s="15">
        <v>-3698</v>
      </c>
      <c r="J60" s="15"/>
      <c r="K60" s="46">
        <v>-3632</v>
      </c>
    </row>
    <row r="61" spans="1:11" ht="21.75" customHeight="1">
      <c r="A61" s="74" t="s">
        <v>143</v>
      </c>
      <c r="C61" s="76"/>
      <c r="E61" s="23">
        <f>SUM(E56:E60)</f>
        <v>-32550</v>
      </c>
      <c r="F61" s="15"/>
      <c r="G61" s="23">
        <f>SUM(G56:G60)</f>
        <v>-32799</v>
      </c>
      <c r="H61" s="15"/>
      <c r="I61" s="23">
        <f>SUM(I56:I60)</f>
        <v>-32550</v>
      </c>
      <c r="J61" s="15"/>
      <c r="K61" s="23">
        <f>SUM(K56:K60)</f>
        <v>-32799</v>
      </c>
    </row>
    <row r="62" spans="1:11" ht="21.75" customHeight="1">
      <c r="A62" s="74" t="s">
        <v>152</v>
      </c>
      <c r="C62" s="76"/>
      <c r="E62" s="46">
        <f>E37+E54+E61</f>
        <v>-57876</v>
      </c>
      <c r="F62" s="17"/>
      <c r="G62" s="46">
        <f>G37+G54+G61</f>
        <v>73681</v>
      </c>
      <c r="H62" s="46"/>
      <c r="I62" s="46">
        <f>I37+I54+I61</f>
        <v>-57528</v>
      </c>
      <c r="J62" s="46"/>
      <c r="K62" s="46">
        <f>K37+K54+K61</f>
        <v>71366</v>
      </c>
    </row>
    <row r="63" spans="1:11" ht="21.75" customHeight="1">
      <c r="A63" s="32" t="s">
        <v>137</v>
      </c>
      <c r="B63" s="4"/>
      <c r="C63" s="76"/>
      <c r="E63" s="61">
        <v>208364</v>
      </c>
      <c r="F63" s="15"/>
      <c r="G63" s="61">
        <v>94368</v>
      </c>
      <c r="H63" s="15"/>
      <c r="I63" s="61">
        <v>206475</v>
      </c>
      <c r="J63" s="15"/>
      <c r="K63" s="61">
        <v>92316</v>
      </c>
    </row>
    <row r="64" spans="1:11" ht="21.75" customHeight="1" thickBot="1">
      <c r="A64" s="78" t="s">
        <v>138</v>
      </c>
      <c r="B64" s="4"/>
      <c r="C64" s="76"/>
      <c r="E64" s="72">
        <f>SUM(E62:E63)</f>
        <v>150488</v>
      </c>
      <c r="F64" s="15"/>
      <c r="G64" s="72">
        <f>SUM(G62:G63)</f>
        <v>168049</v>
      </c>
      <c r="H64" s="15"/>
      <c r="I64" s="72">
        <f>SUM(I62:I63)</f>
        <v>148947</v>
      </c>
      <c r="J64" s="15"/>
      <c r="K64" s="72">
        <f>SUM(K62:K63)</f>
        <v>163682</v>
      </c>
    </row>
    <row r="65" spans="1:11" ht="21.75" customHeight="1" thickTop="1">
      <c r="C65" s="76"/>
      <c r="E65" s="15"/>
      <c r="F65" s="15"/>
      <c r="G65" s="15"/>
      <c r="H65" s="15"/>
      <c r="I65" s="15"/>
      <c r="J65" s="15"/>
      <c r="K65" s="15"/>
    </row>
    <row r="66" spans="1:11" ht="21.75" customHeight="1">
      <c r="A66" s="78" t="s">
        <v>139</v>
      </c>
      <c r="B66" s="13"/>
      <c r="C66" s="76"/>
      <c r="E66" s="17"/>
      <c r="F66" s="15"/>
      <c r="G66" s="17"/>
      <c r="H66" s="15"/>
      <c r="I66" s="17"/>
      <c r="J66" s="15"/>
      <c r="K66" s="17"/>
    </row>
    <row r="67" spans="1:11" ht="21.75" customHeight="1">
      <c r="A67" s="32" t="s">
        <v>140</v>
      </c>
      <c r="B67" s="13"/>
      <c r="C67" s="76"/>
      <c r="E67" s="17"/>
      <c r="F67" s="15"/>
      <c r="G67" s="17"/>
      <c r="H67" s="15"/>
      <c r="I67" s="17"/>
      <c r="J67" s="15"/>
      <c r="K67" s="17"/>
    </row>
    <row r="68" spans="1:11" ht="21.75" customHeight="1">
      <c r="A68" s="32" t="s">
        <v>158</v>
      </c>
      <c r="B68" s="13"/>
      <c r="C68" s="76"/>
      <c r="E68" s="15"/>
      <c r="F68" s="15"/>
      <c r="G68" s="15"/>
      <c r="H68" s="15"/>
      <c r="I68" s="46"/>
      <c r="J68" s="15"/>
      <c r="K68" s="46"/>
    </row>
    <row r="69" spans="1:11" ht="21" customHeight="1">
      <c r="A69" s="32" t="s">
        <v>141</v>
      </c>
      <c r="E69" s="28">
        <v>169</v>
      </c>
      <c r="F69" s="15"/>
      <c r="G69" s="17">
        <v>473</v>
      </c>
      <c r="H69" s="15"/>
      <c r="I69" s="28">
        <v>169</v>
      </c>
      <c r="J69" s="15"/>
      <c r="K69" s="17">
        <v>473</v>
      </c>
    </row>
    <row r="70" spans="1:11" ht="21" customHeight="1">
      <c r="A70" s="32" t="s">
        <v>142</v>
      </c>
      <c r="E70" s="28">
        <v>20602</v>
      </c>
      <c r="F70" s="15"/>
      <c r="G70" s="17">
        <v>5209</v>
      </c>
      <c r="H70" s="15"/>
      <c r="I70" s="28">
        <v>20602</v>
      </c>
      <c r="J70" s="15"/>
      <c r="K70" s="17">
        <v>5209</v>
      </c>
    </row>
    <row r="71" spans="1:11" ht="21.75" customHeight="1">
      <c r="E71" s="28"/>
      <c r="F71" s="28"/>
      <c r="G71" s="28"/>
      <c r="H71" s="28"/>
      <c r="I71" s="28"/>
      <c r="J71" s="28"/>
      <c r="K71" s="28"/>
    </row>
    <row r="72" spans="1:11" ht="21.75" customHeight="1">
      <c r="A72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A278A5-A3BA-4BA5-B017-86641AB4A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Naiyarat Gueapai</cp:lastModifiedBy>
  <cp:revision/>
  <cp:lastPrinted>2022-08-01T14:43:47Z</cp:lastPrinted>
  <dcterms:created xsi:type="dcterms:W3CDTF">2011-03-15T03:50:46Z</dcterms:created>
  <dcterms:modified xsi:type="dcterms:W3CDTF">2022-08-10T04:41:04Z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