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G:\L\L_Siamrajthanee\2022\Q2'2022\"/>
    </mc:Choice>
  </mc:AlternateContent>
  <xr:revisionPtr revIDLastSave="0" documentId="13_ncr:1_{B9C2D77C-7EB5-4A0E-87E3-A8EBE8801D1B}" xr6:coauthVersionLast="46" xr6:coauthVersionMax="47" xr10:uidLastSave="{00000000-0000-0000-0000-000000000000}"/>
  <bookViews>
    <workbookView xWindow="-120" yWindow="-120" windowWidth="24240" windowHeight="13140" tabRatio="870" activeTab="3" xr2:uid="{00000000-000D-0000-FFFF-FFFF00000000}"/>
  </bookViews>
  <sheets>
    <sheet name="BS" sheetId="1" r:id="rId1"/>
    <sheet name="PL" sheetId="2" r:id="rId2"/>
    <sheet name="Separate" sheetId="4" r:id="rId3"/>
    <sheet name="Cashflow" sheetId="5" r:id="rId4"/>
  </sheets>
  <externalReferences>
    <externalReference r:id="rId5"/>
  </externalReferences>
  <definedNames>
    <definedName name="_3">#N/A</definedName>
    <definedName name="_4">#N/A</definedName>
    <definedName name="_5">#N/A</definedName>
    <definedName name="_xlnm.Print_Area" localSheetId="0">BS!$A$1:$G$81</definedName>
    <definedName name="_xlnm.Print_Area" localSheetId="3">Cashflow!$A$1:$G$76</definedName>
    <definedName name="_xlnm.Print_Area" localSheetId="1">PL!$A$1:$G$74</definedName>
    <definedName name="_xlnm.Print_Area" localSheetId="2">Separate!$A$1:$O$26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7" i="5" l="1"/>
  <c r="E57" i="5"/>
  <c r="G24" i="4"/>
  <c r="E19" i="2"/>
  <c r="G20" i="4" l="1"/>
  <c r="G23" i="4" s="1"/>
  <c r="O22" i="4"/>
  <c r="O21" i="4"/>
  <c r="I15" i="4"/>
  <c r="G15" i="4"/>
  <c r="I12" i="4"/>
  <c r="G12" i="4"/>
  <c r="O14" i="4"/>
  <c r="O13" i="4"/>
  <c r="G56" i="2"/>
  <c r="E56" i="2"/>
  <c r="G50" i="2"/>
  <c r="E50" i="2"/>
  <c r="G57" i="2" l="1"/>
  <c r="G60" i="2" s="1"/>
  <c r="G62" i="2" s="1"/>
  <c r="G66" i="2" s="1"/>
  <c r="G72" i="2" s="1"/>
  <c r="E57" i="2"/>
  <c r="E60" i="2" s="1"/>
  <c r="E62" i="2" s="1"/>
  <c r="E14" i="1"/>
  <c r="G61" i="5"/>
  <c r="E61" i="5"/>
  <c r="E8" i="5" l="1"/>
  <c r="G8" i="5"/>
  <c r="M10" i="4"/>
  <c r="M12" i="4" s="1"/>
  <c r="M15" i="4" s="1"/>
  <c r="E66" i="2"/>
  <c r="E72" i="2" s="1"/>
  <c r="M18" i="4"/>
  <c r="K20" i="4"/>
  <c r="K23" i="4" s="1"/>
  <c r="K24" i="4" s="1"/>
  <c r="O19" i="4"/>
  <c r="I20" i="4"/>
  <c r="I23" i="4" s="1"/>
  <c r="I24" i="4" s="1"/>
  <c r="O17" i="4"/>
  <c r="K11" i="4"/>
  <c r="I10" i="4"/>
  <c r="G10" i="4"/>
  <c r="O9" i="4"/>
  <c r="O11" i="4" l="1"/>
  <c r="K12" i="4"/>
  <c r="K15" i="4" s="1"/>
  <c r="G19" i="2" l="1"/>
  <c r="G13" i="2"/>
  <c r="E13" i="2"/>
  <c r="E20" i="2" l="1"/>
  <c r="G20" i="2"/>
  <c r="G23" i="2" s="1"/>
  <c r="G22" i="5" s="1"/>
  <c r="G33" i="5" s="1"/>
  <c r="G38" i="5" s="1"/>
  <c r="G62" i="5" s="1"/>
  <c r="G64" i="5" s="1"/>
  <c r="E23" i="2" l="1"/>
  <c r="G25" i="2"/>
  <c r="G29" i="2" s="1"/>
  <c r="G35" i="2" s="1"/>
  <c r="E25" i="2" l="1"/>
  <c r="E22" i="5"/>
  <c r="E33" i="5" s="1"/>
  <c r="E38" i="5" s="1"/>
  <c r="G47" i="1"/>
  <c r="E62" i="5" l="1"/>
  <c r="E64" i="5" s="1"/>
  <c r="E65" i="5" s="1"/>
  <c r="E29" i="2"/>
  <c r="E35" i="2" s="1"/>
  <c r="O10" i="4"/>
  <c r="O12" i="4" s="1"/>
  <c r="O15" i="4" s="1"/>
  <c r="E72" i="1"/>
  <c r="G72" i="1"/>
  <c r="E47" i="1"/>
  <c r="E40" i="1" l="1"/>
  <c r="E48" i="1" s="1"/>
  <c r="O18" i="4" l="1"/>
  <c r="O20" i="4" s="1"/>
  <c r="O23" i="4" s="1"/>
  <c r="O24" i="4" s="1"/>
  <c r="M20" i="4"/>
  <c r="M23" i="4" s="1"/>
  <c r="M24" i="4" s="1"/>
  <c r="G40" i="1"/>
  <c r="G23" i="1"/>
  <c r="G14" i="1"/>
  <c r="E23" i="1"/>
  <c r="G24" i="1" l="1"/>
  <c r="E24" i="1"/>
  <c r="G48" i="1"/>
  <c r="G73" i="1" s="1"/>
  <c r="E73" i="1"/>
  <c r="E74" i="1" l="1"/>
  <c r="G74" i="1"/>
</calcChain>
</file>

<file path=xl/sharedStrings.xml><?xml version="1.0" encoding="utf-8"?>
<sst xmlns="http://schemas.openxmlformats.org/spreadsheetml/2006/main" count="259" uniqueCount="170">
  <si>
    <t>บริษัท สยามราชธานี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</si>
  <si>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</si>
  <si>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</si>
  <si>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</si>
  <si>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</si>
  <si>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</si>
  <si>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</si>
  <si>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</si>
  <si>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</si>
  <si>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</si>
  <si>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</si>
  <si>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2, 4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</si>
  <si>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</si>
  <si>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</si>
  <si>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</si>
  <si>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</si>
  <si>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</si>
  <si>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</si>
  <si>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</si>
  <si>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</si>
  <si>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</si>
  <si>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</si>
  <si>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</si>
  <si>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</si>
  <si>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</si>
  <si>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</si>
  <si>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</si>
  <si>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</si>
  <si>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</si>
  <si>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</si>
  <si>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</si>
  <si>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</si>
  <si>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</si>
  <si>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</si>
  <si>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</si>
  <si>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</si>
  <si>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</si>
  <si>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</si>
  <si>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</si>
  <si>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</si>
  <si>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</si>
  <si>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</si>
  <si>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</si>
  <si>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</si>
  <si>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</si>
  <si>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</si>
  <si>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</si>
  <si>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</si>
  <si>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</si>
  <si>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</si>
  <si>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</si>
  <si>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</si>
  <si>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2564</t>
  </si>
  <si>
    <t>กำไรขาดทุน:</t>
  </si>
  <si>
    <t>รายได้</t>
  </si>
  <si>
    <t>รายได้ค่าบริการจัดหาบุคลากร</t>
  </si>
  <si>
    <t>รายได้ค่าเช่าและบริการ</t>
  </si>
  <si>
    <t>กำไรจากการจำหน่ายสินทรัพย์ให้เช่ารอการขายและอุปกรณ์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</si>
  <si>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</si>
  <si>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</si>
  <si>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</si>
  <si>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</si>
  <si>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</si>
  <si>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</si>
  <si>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</si>
  <si>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</si>
  <si>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</si>
  <si>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</si>
  <si>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</si>
  <si>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</si>
  <si>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</si>
  <si>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</si>
  <si>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</si>
  <si>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</si>
  <si>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</si>
  <si>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(ปรับปรุงใหม่)</t>
  </si>
  <si>
    <t>กำไรต่อหุ้น</t>
  </si>
  <si>
    <t>กำไรต่อหุ้นขั้นพื้นฐาน</t>
  </si>
  <si>
    <t xml:space="preserve">   กำไรสำหรับงวด 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</si>
  <si>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</si>
  <si>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</si>
  <si>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</si>
  <si>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</si>
  <si>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</si>
  <si>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</si>
  <si>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กำไรจากการจำหน่ายสินทรัพย์เพื่อให้เช่ารอการขาย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</si>
  <si>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</si>
  <si>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</si>
  <si>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</si>
  <si>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</si>
  <si>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</si>
  <si>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</si>
  <si>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</si>
  <si>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</si>
  <si>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</si>
  <si>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</si>
  <si>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</si>
  <si>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</si>
  <si>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</si>
  <si>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</si>
  <si>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</si>
  <si>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</si>
  <si>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</si>
  <si>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</si>
  <si>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</si>
  <si>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</si>
  <si>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</si>
  <si>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</si>
  <si>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</si>
  <si>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เงินสดรับจากการจำหน่ายอุปกรณ์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</si>
  <si>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</si>
  <si>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</si>
  <si>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</si>
  <si>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</si>
  <si>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</si>
  <si>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</si>
  <si>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</si>
  <si>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โอนสินทรัพย์เพื่อให้เช่าไปเป็นสินทรัพย์เพื่อให้เช่ารอการขาย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</si>
  <si>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</si>
  <si>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</si>
  <si>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</si>
  <si>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</si>
  <si>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</si>
  <si>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</si>
  <si>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</si>
  <si>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</si>
  <si>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</si>
  <si>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31 ธันวาคม 2564</t>
  </si>
  <si>
    <t>หนี้สินทางการเงินหมุนเวียนอื่น</t>
  </si>
  <si>
    <t>2565</t>
  </si>
  <si>
    <t xml:space="preserve">   เงินปันผลค้างจ่าย</t>
  </si>
  <si>
    <t xml:space="preserve">   สินทรัพย์ดิจิทัลเพิ่มขึ้นจากการยืนยันธุรกรรมในบล็อกเชน</t>
  </si>
  <si>
    <t xml:space="preserve">   ซื้อสินทรัพย์เพื่อให้เช่าตามสัญญาเช่า</t>
  </si>
  <si>
    <t xml:space="preserve">   รายได้จากการยืนยันธุรกรรมในบล็อกเชน</t>
  </si>
  <si>
    <t xml:space="preserve">   รายได้ทางการเงิน</t>
  </si>
  <si>
    <t xml:space="preserve">   หนี้สินทางการเงินหมุนเวียนอื่น</t>
  </si>
  <si>
    <t>เงินฝากประจำที่มีอายุเกิน 3 เดือนลดลง</t>
  </si>
  <si>
    <t>เงินสดสุทธิจากจากกิจกรรมลงทุน</t>
  </si>
  <si>
    <t>ส่วนของหนี้สินตามสัญญาเช่าที่ถึงกำหนดชำระภายในหนึ่งปี</t>
  </si>
  <si>
    <t xml:space="preserve">   ทุนที่ออกจำหน่ายและชำระแล้ว</t>
  </si>
  <si>
    <t>กำไรจากการดำเนินงาน</t>
  </si>
  <si>
    <t>ยอดคงเหลือ ณ วันที่ 1 มกราคม 2564</t>
  </si>
  <si>
    <t>ยอดคงเหลือ ณ วันที่ 1 มกราคม 2565</t>
  </si>
  <si>
    <t>เงินฝากธนาคารที่มีภาระค้ำประกันลดลง (เพิ่มขึ้น)</t>
  </si>
  <si>
    <t>เงินสดจ่ายเพื่อซื้อเครื่องมือทางการเงิน</t>
  </si>
  <si>
    <t>ชำระคืนหนี้สินตามสัญญาเช่า</t>
  </si>
  <si>
    <t>เงินสดและรายการเทียบเท่าเงินสดเพิ่มขึ้นสุทธิ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</si>
  <si>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</si>
  <si>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</si>
  <si>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</si>
  <si>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</si>
  <si>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</si>
  <si>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</si>
  <si>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 xml:space="preserve">   ตัดจำหน่ายภาษีเงินได้ถูกหัก ณ ที่จ่าย</t>
  </si>
  <si>
    <t xml:space="preserve">   รับคืนภาษีเงินได้</t>
  </si>
  <si>
    <t>เงินสดจ่ายเพื่อซื้อสินทรัพย์ไม่มีตัวตน</t>
  </si>
  <si>
    <t xml:space="preserve">   เจ้าหนี้จากการซื้อสินทรัพย์เพิ่มขึ้น</t>
  </si>
  <si>
    <t xml:space="preserve">          มูลค่าหุ้นละ 1 บาท)</t>
  </si>
  <si>
    <t xml:space="preserve">         (31 ธันวาคม 2564: หุ้นสามัญ 372,000,000 หุ้น</t>
  </si>
  <si>
    <t xml:space="preserve">      หุ้นสามัญ 446,399,965 หุ้น มูลค่าหุ้นละ 1 บาท</t>
  </si>
  <si>
    <t xml:space="preserve">         (31 ธันวาคม 2564: หุ้นสามัญ 371,999,971 หุ้น</t>
  </si>
  <si>
    <t xml:space="preserve">   ขาดทุนจากการปรับมูลค่ายุติธรรมของสินทรัพย์ทางการเงิน</t>
  </si>
  <si>
    <t xml:space="preserve">      หุ้นสามัญ 446,391,617 หุ้น มูลค่าหุ้นละ 1 บาท</t>
  </si>
  <si>
    <t xml:space="preserve">   ซื้อยานพาหนะตามสัญญาเช่า</t>
  </si>
  <si>
    <t>หุ้นปันผลจ่าย (หมายเหตุ 13 และ 16)</t>
  </si>
  <si>
    <t>เงินปันผลจ่าย (หมายเหตุ 13 และ 16)</t>
  </si>
  <si>
    <t xml:space="preserve">   ขาดทุนจากการด้อยค่าของสินทรัพย์ดิจิทัล</t>
  </si>
  <si>
    <t>เงินสดรับดอกเบี้ย</t>
  </si>
  <si>
    <t xml:space="preserve">   การเพิ่มขึ้นของสินทรัพย์สิทธิการใช้และหนี้สินตามสัญญาเช่า</t>
  </si>
  <si>
    <t>เงินสดจ่ายเพื่อซื้ออุปกรณ์และยานพาหนะ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</si>
</sst>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</cellStyleXfs>
  <cellXfs count="113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3" fillId="0" borderId="0" xfId="2" applyNumberFormat="1" applyFont="1" applyAlignment="1">
      <alignment horizontal="centerContinuous" vertical="center"/>
    </xf>
    <xf numFmtId="37" fontId="3" fillId="0" borderId="0" xfId="2" quotePrefix="1" applyNumberFormat="1" applyFont="1" applyAlignment="1">
      <alignment horizontal="centerContinuous" vertical="center"/>
    </xf>
    <xf numFmtId="39" fontId="3" fillId="0" borderId="0" xfId="0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0" applyNumberFormat="1" applyFont="1" applyBorder="1" applyAlignment="1">
      <alignment vertical="center"/>
    </xf>
    <xf numFmtId="0" fontId="3" fillId="0" borderId="0" xfId="0" quotePrefix="1" applyFont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38" fontId="3" fillId="0" borderId="0" xfId="0" quotePrefix="1" applyNumberFormat="1" applyFont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4" applyNumberFormat="1" applyFont="1" applyBorder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0" fontId="0" fillId="0" borderId="0" xfId="0" applyFill="1"/>
    <xf numFmtId="1" fontId="3" fillId="0" borderId="0" xfId="0" quotePrefix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9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vertical="center"/>
    </xf>
    <xf numFmtId="41" fontId="10" fillId="0" borderId="0" xfId="2" applyNumberFormat="1" applyFont="1" applyFill="1" applyAlignment="1">
      <alignment vertical="center"/>
    </xf>
    <xf numFmtId="0" fontId="3" fillId="0" borderId="1" xfId="3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5" xr:uid="{BDB8E6B4-268B-45B6-9364-A598E6CE3BA3}"/>
    <cellStyle name="Normal_BS&amp;PL-T" xfId="3" xr:uid="{00000000-0005-0000-0000-000003000000}"/>
    <cellStyle name="Normal_SCSE-A126" xfId="4" xr:uid="{00000000-0005-0000-0000-000004000000}"/>
  </cellStyles>
  <dxfs count="0"/>
  <tableStyles count="1" defaultTableStyle="TableStyleMedium2" defaultPivotStyle="PivotStyleLight16">
    <tableStyle name="Invisible" pivot="0" table="0" count="0" xr9:uid="{4D38ABE3-C381-4E69-91AE-B530ED9FB37C}"/>
  </tableStyles>
  <colors>
    <mruColors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81"/>
  <sheetViews>
    <sheetView showGridLines="0" view="pageBreakPreview" topLeftCell="A16" zoomScale="90" zoomScaleNormal="100" zoomScaleSheetLayoutView="90" workbookViewId="0">
      <selection activeCell="C22" sqref="C22"/>
    </sheetView>
  </sheetViews>
  <sheetFormatPr defaultColWidth="10.7109375" defaultRowHeight="23.25"/>
  <cols>
    <col min="1" max="1" width="48" style="3" customWidth="1"/>
    <col min="2" max="2" width="1.7109375" style="3" customWidth="1"/>
    <col min="3" max="3" width="9.7109375" style="3" customWidth="1"/>
    <col min="4" max="4" width="1.7109375" style="3" customWidth="1"/>
    <col min="5" max="5" width="14.7109375" style="57" customWidth="1"/>
    <col min="6" max="6" width="1.7109375" style="57" customWidth="1"/>
    <col min="7" max="7" width="14.7109375" style="57" customWidth="1"/>
    <col min="8" max="8" width="1.7109375" style="3" customWidth="1"/>
    <col min="9" max="16" width="10.7109375" style="3" customWidth="1"/>
    <col min="17" max="16384" width="10.7109375" style="3"/>
  </cols>
  <sheetData>
    <row r="1" spans="1:238">
      <c r="A1" s="1" t="s">
        <v>0</v>
      </c>
      <c r="B1" s="2"/>
      <c r="C1" s="2"/>
      <c r="D1" s="2"/>
      <c r="E1" s="68"/>
      <c r="F1" s="68"/>
      <c r="G1" s="68"/>
    </row>
    <row r="2" spans="1:238">
      <c r="A2" s="1" t="s">
        <v>1</v>
      </c>
      <c r="B2" s="2"/>
      <c r="C2" s="2"/>
      <c r="D2" s="2"/>
      <c r="E2" s="68"/>
      <c r="F2" s="68"/>
      <c r="G2" s="68"/>
    </row>
    <row r="3" spans="1:238">
      <c r="A3" s="1" t="s">
        <v>147</v>
      </c>
      <c r="B3" s="2"/>
      <c r="C3" s="2"/>
      <c r="D3" s="2"/>
      <c r="E3" s="68"/>
      <c r="F3" s="68"/>
      <c r="G3" s="68"/>
    </row>
    <row r="4" spans="1:238">
      <c r="A4" s="4"/>
      <c r="B4" s="4"/>
      <c r="C4" s="4"/>
      <c r="D4" s="5"/>
      <c r="E4" s="59"/>
      <c r="F4" s="95"/>
      <c r="G4" s="86" t="s">
        <v>2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</row>
    <row r="5" spans="1:238">
      <c r="A5" s="4"/>
      <c r="B5" s="4"/>
      <c r="C5" s="6" t="s">
        <v>3</v>
      </c>
      <c r="D5" s="5"/>
      <c r="E5" s="69" t="s">
        <v>148</v>
      </c>
      <c r="F5" s="95"/>
      <c r="G5" s="69" t="s">
        <v>127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</row>
    <row r="6" spans="1:238">
      <c r="A6" s="4"/>
      <c r="B6" s="4"/>
      <c r="C6" s="7"/>
      <c r="D6" s="5"/>
      <c r="E6" s="70" t="s">
        <v>4</v>
      </c>
      <c r="F6" s="95"/>
      <c r="G6" s="70" t="s">
        <v>5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</row>
    <row r="7" spans="1:238">
      <c r="A7" s="4"/>
      <c r="B7" s="4"/>
      <c r="C7" s="7"/>
      <c r="D7" s="5"/>
      <c r="E7" s="70" t="s">
        <v>6</v>
      </c>
      <c r="F7" s="95"/>
      <c r="G7" s="70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</row>
    <row r="8" spans="1:238">
      <c r="A8" s="1" t="s">
        <v>7</v>
      </c>
      <c r="B8" s="4"/>
    </row>
    <row r="9" spans="1:238">
      <c r="A9" s="1" t="s">
        <v>8</v>
      </c>
      <c r="B9" s="4"/>
    </row>
    <row r="10" spans="1:238" s="37" customFormat="1" ht="21.75" customHeight="1">
      <c r="A10" s="8" t="s">
        <v>9</v>
      </c>
      <c r="B10" s="3"/>
      <c r="C10" s="9">
        <v>3</v>
      </c>
      <c r="D10" s="9"/>
      <c r="E10" s="57">
        <v>213517</v>
      </c>
      <c r="F10" s="57"/>
      <c r="G10" s="73">
        <v>147901</v>
      </c>
      <c r="H10" s="3"/>
    </row>
    <row r="11" spans="1:238" s="37" customFormat="1" ht="21.75" customHeight="1">
      <c r="A11" s="10" t="s">
        <v>10</v>
      </c>
      <c r="B11" s="3"/>
      <c r="C11" s="9" t="s">
        <v>11</v>
      </c>
      <c r="D11" s="9"/>
      <c r="E11" s="57">
        <v>391385</v>
      </c>
      <c r="F11" s="57"/>
      <c r="G11" s="73">
        <v>319287</v>
      </c>
      <c r="H11" s="3"/>
    </row>
    <row r="12" spans="1:238" s="37" customFormat="1" ht="21.75" customHeight="1">
      <c r="A12" s="43" t="s">
        <v>12</v>
      </c>
      <c r="B12" s="3"/>
      <c r="C12" s="9">
        <v>5</v>
      </c>
      <c r="D12" s="9"/>
      <c r="E12" s="57">
        <v>762</v>
      </c>
      <c r="F12" s="57"/>
      <c r="G12" s="71">
        <v>120714</v>
      </c>
      <c r="H12" s="3"/>
    </row>
    <row r="13" spans="1:238" s="37" customFormat="1" ht="21.75" customHeight="1">
      <c r="A13" s="12" t="s">
        <v>13</v>
      </c>
      <c r="B13" s="3"/>
      <c r="C13" s="9"/>
      <c r="D13" s="9"/>
      <c r="E13" s="72">
        <v>41093</v>
      </c>
      <c r="F13" s="57"/>
      <c r="G13" s="96">
        <v>20844</v>
      </c>
      <c r="H13" s="3"/>
    </row>
    <row r="14" spans="1:238" s="37" customFormat="1" ht="21.75" customHeight="1">
      <c r="A14" s="1" t="s">
        <v>14</v>
      </c>
      <c r="B14" s="4"/>
      <c r="C14" s="9"/>
      <c r="D14" s="9"/>
      <c r="E14" s="72">
        <f>SUM(E10:E13)</f>
        <v>646757</v>
      </c>
      <c r="F14" s="57"/>
      <c r="G14" s="72">
        <f>SUM(G10:G13)</f>
        <v>608746</v>
      </c>
      <c r="H14" s="3"/>
    </row>
    <row r="15" spans="1:238" s="37" customFormat="1" ht="21.75" customHeight="1">
      <c r="A15" s="1" t="s">
        <v>15</v>
      </c>
      <c r="B15" s="4"/>
      <c r="C15" s="9"/>
      <c r="D15" s="9"/>
      <c r="E15" s="57"/>
      <c r="F15" s="57"/>
      <c r="G15" s="57"/>
      <c r="H15" s="3"/>
    </row>
    <row r="16" spans="1:238" s="37" customFormat="1" ht="21.75" customHeight="1">
      <c r="A16" s="8" t="s">
        <v>16</v>
      </c>
      <c r="B16" s="4"/>
      <c r="C16" s="9">
        <v>6</v>
      </c>
      <c r="D16" s="9"/>
      <c r="E16" s="57">
        <v>48800</v>
      </c>
      <c r="F16" s="57"/>
      <c r="G16" s="73">
        <v>50300</v>
      </c>
      <c r="H16" s="3"/>
    </row>
    <row r="17" spans="1:238" s="37" customFormat="1" ht="21.75" customHeight="1">
      <c r="A17" s="8" t="s">
        <v>17</v>
      </c>
      <c r="B17" s="4"/>
      <c r="C17" s="9">
        <v>5</v>
      </c>
      <c r="D17" s="9"/>
      <c r="E17" s="73">
        <v>14943</v>
      </c>
      <c r="F17" s="57"/>
      <c r="G17" s="71">
        <v>243</v>
      </c>
      <c r="H17" s="3"/>
    </row>
    <row r="18" spans="1:238" s="37" customFormat="1" ht="21.75" customHeight="1">
      <c r="A18" s="13" t="s">
        <v>18</v>
      </c>
      <c r="B18" s="3"/>
      <c r="C18" s="9">
        <v>7</v>
      </c>
      <c r="D18" s="9"/>
      <c r="E18" s="57">
        <v>847164</v>
      </c>
      <c r="F18" s="57"/>
      <c r="G18" s="73">
        <v>670907</v>
      </c>
      <c r="H18" s="3"/>
    </row>
    <row r="19" spans="1:238" s="37" customFormat="1" ht="21.75" customHeight="1">
      <c r="A19" s="13" t="s">
        <v>19</v>
      </c>
      <c r="B19" s="3"/>
      <c r="C19" s="9"/>
      <c r="D19" s="9"/>
      <c r="E19" s="57">
        <v>12901</v>
      </c>
      <c r="F19" s="57"/>
      <c r="G19" s="73">
        <v>13950</v>
      </c>
      <c r="H19" s="3"/>
    </row>
    <row r="20" spans="1:238" s="37" customFormat="1" ht="21.75" customHeight="1">
      <c r="A20" s="13" t="s">
        <v>20</v>
      </c>
      <c r="B20" s="3"/>
      <c r="C20" s="9">
        <v>8</v>
      </c>
      <c r="D20" s="9"/>
      <c r="E20" s="57">
        <v>188416</v>
      </c>
      <c r="F20" s="57"/>
      <c r="G20" s="73">
        <v>184303</v>
      </c>
      <c r="H20" s="3"/>
    </row>
    <row r="21" spans="1:238" s="37" customFormat="1" ht="21.75" customHeight="1">
      <c r="A21" s="13" t="s">
        <v>21</v>
      </c>
      <c r="B21" s="3"/>
      <c r="C21" s="9">
        <v>9</v>
      </c>
      <c r="D21" s="9"/>
      <c r="E21" s="57">
        <v>2978</v>
      </c>
      <c r="F21" s="57"/>
      <c r="G21" s="73">
        <v>4004</v>
      </c>
      <c r="H21" s="3"/>
    </row>
    <row r="22" spans="1:238" s="37" customFormat="1" ht="21.75" customHeight="1">
      <c r="A22" s="13" t="s">
        <v>22</v>
      </c>
      <c r="B22" s="3"/>
      <c r="C22" s="9"/>
      <c r="D22" s="9"/>
      <c r="E22" s="74">
        <v>7251</v>
      </c>
      <c r="F22" s="57"/>
      <c r="G22" s="96">
        <v>7251</v>
      </c>
      <c r="H22" s="3"/>
    </row>
    <row r="23" spans="1:238" s="37" customFormat="1" ht="21.75" customHeight="1">
      <c r="A23" s="1" t="s">
        <v>23</v>
      </c>
      <c r="B23" s="4"/>
      <c r="C23" s="9"/>
      <c r="D23" s="9"/>
      <c r="E23" s="72">
        <f>SUM(E16:E22)</f>
        <v>1122453</v>
      </c>
      <c r="F23" s="57"/>
      <c r="G23" s="72">
        <f>SUM(G16:G22)</f>
        <v>930958</v>
      </c>
      <c r="H23" s="3"/>
    </row>
    <row r="24" spans="1:238" s="37" customFormat="1" ht="21.75" customHeight="1" thickBot="1">
      <c r="A24" s="1" t="s">
        <v>24</v>
      </c>
      <c r="B24" s="4"/>
      <c r="C24" s="12"/>
      <c r="D24" s="12"/>
      <c r="E24" s="75">
        <f>SUM(E14,E23)</f>
        <v>1769210</v>
      </c>
      <c r="F24" s="76"/>
      <c r="G24" s="75">
        <f>SUM(G14,G23)</f>
        <v>1539704</v>
      </c>
      <c r="H24" s="12"/>
    </row>
    <row r="25" spans="1:238" s="37" customFormat="1" ht="21.75" customHeight="1" thickTop="1">
      <c r="A25" s="1"/>
      <c r="B25" s="4"/>
      <c r="C25" s="12"/>
      <c r="D25" s="12"/>
      <c r="E25" s="57"/>
      <c r="F25" s="76"/>
      <c r="G25" s="57"/>
      <c r="H25" s="12"/>
    </row>
    <row r="26" spans="1:238">
      <c r="A26" s="3" t="s">
        <v>25</v>
      </c>
      <c r="B26" s="4"/>
      <c r="C26" s="12"/>
      <c r="D26" s="12"/>
      <c r="E26" s="76"/>
      <c r="F26" s="76"/>
    </row>
    <row r="27" spans="1:238">
      <c r="A27" s="1" t="s">
        <v>0</v>
      </c>
      <c r="B27" s="2"/>
      <c r="C27" s="2"/>
      <c r="D27" s="2"/>
      <c r="E27" s="68"/>
      <c r="F27" s="68"/>
      <c r="G27" s="68"/>
    </row>
    <row r="28" spans="1:238">
      <c r="A28" s="1" t="s">
        <v>26</v>
      </c>
      <c r="B28" s="2"/>
      <c r="C28" s="2"/>
      <c r="D28" s="2"/>
      <c r="E28" s="68"/>
      <c r="F28" s="68"/>
      <c r="G28" s="68"/>
    </row>
    <row r="29" spans="1:238">
      <c r="A29" s="1" t="s">
        <v>147</v>
      </c>
      <c r="B29" s="2"/>
      <c r="C29" s="2"/>
      <c r="D29" s="2"/>
      <c r="E29" s="68"/>
      <c r="F29" s="68"/>
      <c r="G29" s="68"/>
    </row>
    <row r="30" spans="1:238">
      <c r="A30" s="4"/>
      <c r="B30" s="4"/>
      <c r="C30" s="5"/>
      <c r="D30" s="5"/>
      <c r="E30" s="59"/>
      <c r="F30" s="95"/>
      <c r="G30" s="86" t="s">
        <v>2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</row>
    <row r="31" spans="1:238">
      <c r="A31" s="4"/>
      <c r="B31" s="4"/>
      <c r="C31" s="6" t="s">
        <v>3</v>
      </c>
      <c r="D31" s="5"/>
      <c r="E31" s="69" t="s">
        <v>148</v>
      </c>
      <c r="F31" s="95"/>
      <c r="G31" s="69" t="s">
        <v>127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</row>
    <row r="32" spans="1:238">
      <c r="A32" s="4"/>
      <c r="B32" s="4"/>
      <c r="C32" s="7"/>
      <c r="D32" s="5"/>
      <c r="E32" s="70" t="s">
        <v>4</v>
      </c>
      <c r="F32" s="95"/>
      <c r="G32" s="70" t="s">
        <v>5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</row>
    <row r="33" spans="1:238">
      <c r="A33" s="4"/>
      <c r="B33" s="4"/>
      <c r="C33" s="7"/>
      <c r="D33" s="5"/>
      <c r="E33" s="70" t="s">
        <v>6</v>
      </c>
      <c r="F33" s="95"/>
      <c r="G33" s="70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</row>
    <row r="34" spans="1:238">
      <c r="A34" s="4" t="s">
        <v>27</v>
      </c>
      <c r="B34" s="4"/>
      <c r="C34" s="9"/>
      <c r="D34" s="9"/>
      <c r="E34" s="77"/>
    </row>
    <row r="35" spans="1:238">
      <c r="A35" s="4" t="s">
        <v>28</v>
      </c>
      <c r="B35" s="4"/>
      <c r="C35" s="9"/>
      <c r="D35" s="9"/>
      <c r="E35" s="78"/>
      <c r="F35" s="80"/>
      <c r="G35" s="80"/>
    </row>
    <row r="36" spans="1:238" s="37" customFormat="1" ht="21.75" customHeight="1">
      <c r="A36" s="10" t="s">
        <v>29</v>
      </c>
      <c r="B36" s="3"/>
      <c r="C36" s="9">
        <v>11</v>
      </c>
      <c r="D36" s="9"/>
      <c r="E36" s="57">
        <v>104098</v>
      </c>
      <c r="F36" s="80"/>
      <c r="G36" s="73">
        <v>67117</v>
      </c>
      <c r="H36" s="14"/>
    </row>
    <row r="37" spans="1:238" s="37" customFormat="1" ht="21.75" customHeight="1">
      <c r="A37" s="41" t="s">
        <v>138</v>
      </c>
      <c r="B37" s="3"/>
      <c r="C37" s="9">
        <v>12</v>
      </c>
      <c r="D37" s="9"/>
      <c r="E37" s="57">
        <v>180235</v>
      </c>
      <c r="F37" s="80"/>
      <c r="G37" s="97">
        <v>160728</v>
      </c>
      <c r="H37" s="14"/>
    </row>
    <row r="38" spans="1:238" s="37" customFormat="1" ht="21.75" customHeight="1">
      <c r="A38" s="41" t="s">
        <v>128</v>
      </c>
      <c r="B38" s="3"/>
      <c r="C38" s="9"/>
      <c r="D38" s="9"/>
      <c r="E38" s="71">
        <v>5651</v>
      </c>
      <c r="F38" s="80"/>
      <c r="G38" s="71">
        <v>7252</v>
      </c>
      <c r="H38" s="14"/>
    </row>
    <row r="39" spans="1:238" s="37" customFormat="1" ht="21.75" customHeight="1">
      <c r="A39" s="12" t="s">
        <v>30</v>
      </c>
      <c r="B39" s="3"/>
      <c r="C39" s="9"/>
      <c r="D39" s="9"/>
      <c r="E39" s="57">
        <v>20121</v>
      </c>
      <c r="F39" s="80"/>
      <c r="G39" s="73">
        <v>29472</v>
      </c>
      <c r="H39" s="14"/>
    </row>
    <row r="40" spans="1:238" s="37" customFormat="1" ht="21.75" customHeight="1">
      <c r="A40" s="4" t="s">
        <v>31</v>
      </c>
      <c r="B40" s="4"/>
      <c r="C40" s="16"/>
      <c r="D40" s="16"/>
      <c r="E40" s="79">
        <f>SUM(E36:E39)</f>
        <v>310105</v>
      </c>
      <c r="F40" s="80"/>
      <c r="G40" s="79">
        <f>SUM(G36:G39)</f>
        <v>264569</v>
      </c>
      <c r="H40" s="14"/>
    </row>
    <row r="41" spans="1:238" s="37" customFormat="1" ht="21.75" customHeight="1">
      <c r="A41" s="4" t="s">
        <v>32</v>
      </c>
      <c r="B41" s="4"/>
      <c r="C41" s="16"/>
      <c r="D41" s="16"/>
      <c r="E41" s="71"/>
      <c r="F41" s="80"/>
      <c r="G41" s="71"/>
      <c r="H41" s="14"/>
    </row>
    <row r="42" spans="1:238" s="37" customFormat="1" ht="21.75" customHeight="1">
      <c r="A42" s="3" t="s">
        <v>33</v>
      </c>
      <c r="B42" s="4"/>
      <c r="C42" s="16"/>
      <c r="D42" s="16"/>
      <c r="E42" s="71"/>
      <c r="F42" s="80"/>
      <c r="G42" s="71"/>
      <c r="H42" s="14"/>
    </row>
    <row r="43" spans="1:238" s="37" customFormat="1" ht="21.75" customHeight="1">
      <c r="A43" s="3" t="s">
        <v>34</v>
      </c>
      <c r="B43" s="3"/>
      <c r="C43" s="9">
        <v>12</v>
      </c>
      <c r="D43" s="16"/>
      <c r="E43" s="57">
        <v>364796</v>
      </c>
      <c r="F43" s="80"/>
      <c r="G43" s="97">
        <v>258078</v>
      </c>
      <c r="H43" s="14">
        <v>0</v>
      </c>
    </row>
    <row r="44" spans="1:238" s="37" customFormat="1" ht="21.75" customHeight="1">
      <c r="A44" s="3" t="s">
        <v>35</v>
      </c>
      <c r="B44" s="4"/>
      <c r="C44" s="9"/>
      <c r="D44" s="16"/>
      <c r="E44" s="57">
        <v>25691</v>
      </c>
      <c r="F44" s="80"/>
      <c r="G44" s="73">
        <v>19058</v>
      </c>
      <c r="H44" s="14"/>
    </row>
    <row r="45" spans="1:238" s="37" customFormat="1" ht="21.75" customHeight="1">
      <c r="A45" s="3" t="s">
        <v>36</v>
      </c>
      <c r="B45" s="4"/>
      <c r="C45" s="9"/>
      <c r="D45" s="16"/>
      <c r="E45" s="57">
        <v>42505</v>
      </c>
      <c r="F45" s="80"/>
      <c r="G45" s="71">
        <v>41456</v>
      </c>
      <c r="H45" s="14"/>
    </row>
    <row r="46" spans="1:238" s="37" customFormat="1" ht="21.75" customHeight="1">
      <c r="A46" s="3" t="s">
        <v>37</v>
      </c>
      <c r="B46" s="4"/>
      <c r="C46" s="9"/>
      <c r="D46" s="16"/>
      <c r="E46" s="98">
        <v>6519</v>
      </c>
      <c r="F46" s="80"/>
      <c r="G46" s="74">
        <v>4663</v>
      </c>
      <c r="H46" s="14"/>
    </row>
    <row r="47" spans="1:238" s="37" customFormat="1" ht="21.75" customHeight="1">
      <c r="A47" s="4" t="s">
        <v>38</v>
      </c>
      <c r="B47" s="4"/>
      <c r="C47" s="16"/>
      <c r="D47" s="16"/>
      <c r="E47" s="74">
        <f>SUM(E43:E46)</f>
        <v>439511</v>
      </c>
      <c r="F47" s="80"/>
      <c r="G47" s="74">
        <f>SUM(G43:G46)</f>
        <v>323255</v>
      </c>
      <c r="H47" s="14"/>
    </row>
    <row r="48" spans="1:238" s="37" customFormat="1" ht="21.75" customHeight="1">
      <c r="A48" s="4" t="s">
        <v>39</v>
      </c>
      <c r="B48" s="4"/>
      <c r="C48" s="16"/>
      <c r="D48" s="16"/>
      <c r="E48" s="74">
        <f>SUM(E40+E47)</f>
        <v>749616</v>
      </c>
      <c r="F48" s="80"/>
      <c r="G48" s="74">
        <f>SUM(G40+G47)</f>
        <v>587824</v>
      </c>
      <c r="H48" s="14"/>
    </row>
    <row r="49" spans="1:238">
      <c r="A49" s="4"/>
      <c r="B49" s="4"/>
      <c r="C49" s="12"/>
      <c r="D49" s="12"/>
      <c r="E49" s="76"/>
      <c r="F49" s="76"/>
    </row>
    <row r="50" spans="1:238">
      <c r="A50" s="3" t="s">
        <v>25</v>
      </c>
      <c r="B50" s="4"/>
      <c r="C50" s="12"/>
      <c r="D50" s="12"/>
      <c r="E50" s="76"/>
      <c r="F50" s="76"/>
    </row>
    <row r="51" spans="1:238">
      <c r="A51" s="1" t="s">
        <v>0</v>
      </c>
      <c r="B51" s="2"/>
      <c r="C51" s="2"/>
      <c r="D51" s="2"/>
      <c r="E51" s="68"/>
      <c r="F51" s="68"/>
      <c r="G51" s="68"/>
    </row>
    <row r="52" spans="1:238">
      <c r="A52" s="1" t="s">
        <v>26</v>
      </c>
      <c r="B52" s="2"/>
      <c r="C52" s="2"/>
      <c r="D52" s="2"/>
      <c r="E52" s="68"/>
      <c r="F52" s="68"/>
      <c r="G52" s="68"/>
    </row>
    <row r="53" spans="1:238">
      <c r="A53" s="1" t="s">
        <v>147</v>
      </c>
      <c r="B53" s="2"/>
      <c r="C53" s="2"/>
      <c r="D53" s="2"/>
      <c r="E53" s="68"/>
      <c r="F53" s="68"/>
      <c r="G53" s="68"/>
    </row>
    <row r="54" spans="1:238">
      <c r="A54" s="4"/>
      <c r="B54" s="4"/>
      <c r="C54" s="5"/>
      <c r="D54" s="5"/>
      <c r="E54" s="59"/>
      <c r="F54" s="95"/>
      <c r="G54" s="86" t="s">
        <v>2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</row>
    <row r="55" spans="1:238">
      <c r="A55" s="4"/>
      <c r="B55" s="4"/>
      <c r="C55" s="6" t="s">
        <v>3</v>
      </c>
      <c r="D55" s="5"/>
      <c r="E55" s="69" t="s">
        <v>148</v>
      </c>
      <c r="F55" s="95"/>
      <c r="G55" s="69" t="s">
        <v>127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</row>
    <row r="56" spans="1:238">
      <c r="A56" s="4"/>
      <c r="B56" s="4"/>
      <c r="C56" s="2"/>
      <c r="D56" s="5"/>
      <c r="E56" s="70" t="s">
        <v>4</v>
      </c>
      <c r="F56" s="95"/>
      <c r="G56" s="70" t="s">
        <v>5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</row>
    <row r="57" spans="1:238">
      <c r="A57" s="4"/>
      <c r="B57" s="4"/>
      <c r="C57" s="7"/>
      <c r="D57" s="5"/>
      <c r="E57" s="70" t="s">
        <v>6</v>
      </c>
      <c r="F57" s="95"/>
      <c r="G57" s="70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</row>
    <row r="58" spans="1:238" s="37" customFormat="1" ht="21.75" customHeight="1">
      <c r="A58" s="4" t="s">
        <v>40</v>
      </c>
      <c r="B58" s="2"/>
      <c r="C58" s="2"/>
      <c r="D58" s="9"/>
      <c r="E58" s="80"/>
      <c r="F58" s="80"/>
      <c r="G58" s="80"/>
      <c r="H58" s="3"/>
    </row>
    <row r="59" spans="1:238" s="37" customFormat="1" ht="21.75" customHeight="1">
      <c r="A59" s="3" t="s">
        <v>41</v>
      </c>
      <c r="B59" s="2"/>
      <c r="C59" s="9">
        <v>13</v>
      </c>
      <c r="D59" s="17"/>
      <c r="E59" s="80"/>
      <c r="F59" s="80"/>
      <c r="G59" s="80"/>
      <c r="H59" s="3"/>
    </row>
    <row r="60" spans="1:238" s="37" customFormat="1" ht="21.75" customHeight="1">
      <c r="A60" s="3" t="s">
        <v>42</v>
      </c>
      <c r="B60" s="3"/>
      <c r="C60" s="17"/>
      <c r="D60" s="17"/>
      <c r="E60" s="57"/>
      <c r="F60" s="57"/>
      <c r="G60" s="57"/>
      <c r="H60" s="3"/>
    </row>
    <row r="61" spans="1:238" s="37" customFormat="1" ht="21.75" customHeight="1">
      <c r="A61" s="3" t="s">
        <v>159</v>
      </c>
      <c r="B61" s="3"/>
      <c r="C61" s="17"/>
      <c r="D61" s="17"/>
      <c r="E61" s="57"/>
      <c r="F61" s="57"/>
      <c r="G61" s="57"/>
      <c r="H61" s="3"/>
    </row>
    <row r="62" spans="1:238" s="37" customFormat="1" ht="21.75" customHeight="1">
      <c r="A62" s="3" t="s">
        <v>158</v>
      </c>
      <c r="B62" s="3"/>
      <c r="C62" s="17"/>
      <c r="D62" s="17"/>
      <c r="E62" s="57"/>
      <c r="F62" s="57"/>
      <c r="G62" s="57"/>
      <c r="H62" s="3"/>
    </row>
    <row r="63" spans="1:238" s="37" customFormat="1" ht="21.75" customHeight="1" thickBot="1">
      <c r="A63" s="37" t="s">
        <v>157</v>
      </c>
      <c r="B63" s="3"/>
      <c r="C63" s="9"/>
      <c r="D63" s="42">
        <v>310000</v>
      </c>
      <c r="E63" s="91">
        <v>446400</v>
      </c>
      <c r="F63" s="57"/>
      <c r="G63" s="91">
        <v>372000</v>
      </c>
      <c r="H63" s="3"/>
    </row>
    <row r="64" spans="1:238" s="37" customFormat="1" ht="21.75" customHeight="1" thickTop="1">
      <c r="A64" s="3" t="s">
        <v>139</v>
      </c>
      <c r="B64" s="3"/>
      <c r="C64" s="17"/>
      <c r="D64" s="17"/>
      <c r="E64" s="73"/>
      <c r="F64" s="80"/>
      <c r="G64" s="73"/>
      <c r="H64" s="14"/>
    </row>
    <row r="65" spans="1:8" s="37" customFormat="1" ht="21.75" customHeight="1">
      <c r="A65" s="3" t="s">
        <v>162</v>
      </c>
      <c r="B65" s="3"/>
      <c r="C65" s="17"/>
      <c r="D65" s="17"/>
      <c r="E65" s="73"/>
      <c r="F65" s="80"/>
      <c r="G65" s="73"/>
      <c r="H65" s="14"/>
    </row>
    <row r="66" spans="1:8" s="37" customFormat="1" ht="21.75" customHeight="1">
      <c r="A66" s="3" t="s">
        <v>160</v>
      </c>
      <c r="B66" s="3"/>
      <c r="C66" s="17"/>
      <c r="D66" s="17"/>
      <c r="E66" s="73"/>
      <c r="F66" s="80"/>
      <c r="G66" s="73"/>
      <c r="H66" s="14"/>
    </row>
    <row r="67" spans="1:8" s="37" customFormat="1" ht="21.75" customHeight="1">
      <c r="A67" s="37" t="s">
        <v>157</v>
      </c>
      <c r="B67" s="3"/>
      <c r="D67" s="17"/>
      <c r="E67" s="73">
        <v>446392</v>
      </c>
      <c r="F67" s="80"/>
      <c r="G67" s="73">
        <v>372000</v>
      </c>
      <c r="H67" s="14"/>
    </row>
    <row r="68" spans="1:8" s="37" customFormat="1" ht="21.75" customHeight="1">
      <c r="A68" s="3" t="s">
        <v>43</v>
      </c>
      <c r="B68" s="3"/>
      <c r="C68" s="9"/>
      <c r="D68" s="17"/>
      <c r="E68" s="73">
        <v>450123</v>
      </c>
      <c r="F68" s="80"/>
      <c r="G68" s="73">
        <v>450123</v>
      </c>
      <c r="H68" s="14"/>
    </row>
    <row r="69" spans="1:8" s="37" customFormat="1" ht="21.4" customHeight="1">
      <c r="A69" s="3" t="s">
        <v>44</v>
      </c>
      <c r="B69" s="3"/>
      <c r="C69" s="17"/>
      <c r="D69" s="17"/>
      <c r="E69" s="73"/>
      <c r="F69" s="80"/>
      <c r="G69" s="73"/>
      <c r="H69" s="14"/>
    </row>
    <row r="70" spans="1:8" s="37" customFormat="1" ht="21.75" customHeight="1">
      <c r="A70" s="3" t="s">
        <v>45</v>
      </c>
      <c r="B70" s="3"/>
      <c r="C70" s="9"/>
      <c r="D70" s="17"/>
      <c r="E70" s="57">
        <v>37200</v>
      </c>
      <c r="F70" s="80"/>
      <c r="G70" s="73">
        <v>37200</v>
      </c>
      <c r="H70" s="14"/>
    </row>
    <row r="71" spans="1:8" s="37" customFormat="1" ht="21.75" customHeight="1">
      <c r="A71" s="3" t="s">
        <v>46</v>
      </c>
      <c r="B71" s="3"/>
      <c r="C71" s="17"/>
      <c r="D71" s="17"/>
      <c r="E71" s="81">
        <v>85879</v>
      </c>
      <c r="F71" s="80"/>
      <c r="G71" s="18">
        <v>92557</v>
      </c>
      <c r="H71" s="14"/>
    </row>
    <row r="72" spans="1:8" s="37" customFormat="1" ht="21.75" customHeight="1">
      <c r="A72" s="4" t="s">
        <v>47</v>
      </c>
      <c r="B72" s="4"/>
      <c r="C72" s="17"/>
      <c r="D72" s="17"/>
      <c r="E72" s="74">
        <f>SUM(E67:E71)</f>
        <v>1019594</v>
      </c>
      <c r="F72" s="80"/>
      <c r="G72" s="74">
        <f>SUM(G67:G71)</f>
        <v>951880</v>
      </c>
      <c r="H72" s="14"/>
    </row>
    <row r="73" spans="1:8" s="37" customFormat="1" ht="21.75" customHeight="1" thickBot="1">
      <c r="A73" s="4" t="s">
        <v>48</v>
      </c>
      <c r="B73" s="4"/>
      <c r="C73" s="17"/>
      <c r="D73" s="17"/>
      <c r="E73" s="82">
        <f>SUM(E48+E72)</f>
        <v>1769210</v>
      </c>
      <c r="F73" s="80"/>
      <c r="G73" s="82">
        <f>SUM(G48+G72)</f>
        <v>1539704</v>
      </c>
      <c r="H73" s="14"/>
    </row>
    <row r="74" spans="1:8" s="37" customFormat="1" ht="21.75" customHeight="1" thickTop="1">
      <c r="A74" s="3"/>
      <c r="B74" s="3"/>
      <c r="C74" s="9"/>
      <c r="D74" s="9"/>
      <c r="E74" s="71">
        <f>SUM(E24-E73)</f>
        <v>0</v>
      </c>
      <c r="F74" s="80"/>
      <c r="G74" s="71">
        <f>SUM(G24-G73)</f>
        <v>0</v>
      </c>
      <c r="H74" s="3"/>
    </row>
    <row r="75" spans="1:8">
      <c r="A75" s="3" t="s">
        <v>25</v>
      </c>
    </row>
    <row r="78" spans="1:8">
      <c r="A78" s="40"/>
    </row>
    <row r="79" spans="1:8">
      <c r="D79" s="9"/>
      <c r="E79" s="71"/>
      <c r="F79" s="80"/>
      <c r="G79" s="71"/>
    </row>
    <row r="80" spans="1:8">
      <c r="B80" s="3" t="s">
        <v>49</v>
      </c>
      <c r="C80" s="9"/>
      <c r="D80" s="9"/>
      <c r="E80" s="77"/>
    </row>
    <row r="81" spans="1:1">
      <c r="A81" s="40"/>
    </row>
  </sheetData>
  <pageMargins left="0.78740157480314965" right="0.39370078740157483" top="0.78740157480314965" bottom="0.39370078740157483" header="0.31496062992125984" footer="3.937007874015748E-2"/>
  <pageSetup paperSize="9" scale="95" orientation="portrait" horizontalDpi="1200" verticalDpi="1200" r:id="rId1"/>
  <rowBreaks count="2" manualBreakCount="2">
    <brk id="26" max="6" man="1"/>
    <brk id="5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74"/>
  <sheetViews>
    <sheetView showGridLines="0" view="pageBreakPreview" topLeftCell="A58" zoomScale="80" zoomScaleNormal="100" zoomScaleSheetLayoutView="80" workbookViewId="0">
      <selection activeCell="E53" sqref="E53"/>
    </sheetView>
  </sheetViews>
  <sheetFormatPr defaultColWidth="10.7109375" defaultRowHeight="23.25"/>
  <cols>
    <col min="1" max="1" width="54.85546875" style="3" customWidth="1"/>
    <col min="2" max="2" width="1.5703125" style="3" customWidth="1"/>
    <col min="3" max="3" width="7.7109375" style="3" customWidth="1"/>
    <col min="4" max="4" width="1.5703125" style="3" customWidth="1"/>
    <col min="5" max="5" width="14.7109375" style="57" customWidth="1"/>
    <col min="6" max="6" width="1.5703125" style="57" customWidth="1"/>
    <col min="7" max="7" width="14.7109375" style="57" customWidth="1"/>
    <col min="8" max="8" width="1.7109375" style="57" customWidth="1"/>
    <col min="9" max="9" width="10.7109375" style="57" customWidth="1"/>
    <col min="10" max="10" width="9.7109375" style="57" customWidth="1"/>
    <col min="11" max="11" width="10.7109375" style="57"/>
    <col min="12" max="16384" width="10.7109375" style="3"/>
  </cols>
  <sheetData>
    <row r="1" spans="1:255">
      <c r="G1" s="56" t="s">
        <v>50</v>
      </c>
    </row>
    <row r="2" spans="1:255" ht="21.75" customHeight="1">
      <c r="A2" s="1" t="s">
        <v>0</v>
      </c>
      <c r="B2" s="2"/>
      <c r="C2" s="19"/>
      <c r="D2" s="19"/>
      <c r="E2" s="84"/>
      <c r="F2" s="84"/>
      <c r="G2" s="68"/>
    </row>
    <row r="3" spans="1:255" ht="21.75" customHeight="1">
      <c r="A3" s="1" t="s">
        <v>51</v>
      </c>
      <c r="B3" s="2"/>
      <c r="C3" s="19"/>
      <c r="D3" s="19"/>
      <c r="E3" s="84"/>
      <c r="F3" s="84"/>
      <c r="G3" s="68"/>
    </row>
    <row r="4" spans="1:255" ht="21.75" customHeight="1">
      <c r="A4" s="1" t="s">
        <v>149</v>
      </c>
      <c r="B4" s="2"/>
      <c r="C4" s="2"/>
      <c r="D4" s="2"/>
      <c r="E4" s="68"/>
      <c r="F4" s="68"/>
      <c r="G4" s="68"/>
      <c r="K4" s="85"/>
    </row>
    <row r="5" spans="1:255" ht="21.75" customHeight="1">
      <c r="A5" s="4"/>
      <c r="B5" s="4"/>
      <c r="D5" s="5"/>
      <c r="E5" s="59"/>
      <c r="F5" s="59"/>
      <c r="G5" s="86" t="s">
        <v>2</v>
      </c>
      <c r="J5" s="87"/>
      <c r="K5" s="8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 ht="21.75" customHeight="1">
      <c r="A6" s="4"/>
      <c r="B6" s="4"/>
      <c r="C6" s="6" t="s">
        <v>3</v>
      </c>
      <c r="D6" s="5"/>
      <c r="E6" s="60" t="s">
        <v>129</v>
      </c>
      <c r="F6" s="59"/>
      <c r="G6" s="69" t="s">
        <v>52</v>
      </c>
      <c r="J6" s="87"/>
      <c r="K6" s="8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 ht="21.75" customHeight="1">
      <c r="A7" s="4" t="s">
        <v>53</v>
      </c>
      <c r="B7" s="4"/>
      <c r="C7" s="7"/>
      <c r="D7" s="5"/>
      <c r="E7" s="59"/>
      <c r="F7" s="59"/>
      <c r="G7" s="88"/>
      <c r="J7" s="87"/>
      <c r="K7" s="87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pans="1:255" ht="21.75" customHeight="1">
      <c r="A8" s="4" t="s">
        <v>54</v>
      </c>
      <c r="B8" s="4"/>
      <c r="G8" s="89"/>
    </row>
    <row r="9" spans="1:255" ht="21.75" customHeight="1">
      <c r="A9" s="11" t="s">
        <v>55</v>
      </c>
      <c r="B9" s="4"/>
      <c r="C9" s="9">
        <v>2</v>
      </c>
      <c r="E9" s="56">
        <v>492611</v>
      </c>
      <c r="G9" s="56">
        <v>443100</v>
      </c>
    </row>
    <row r="10" spans="1:255" ht="21.75" customHeight="1">
      <c r="A10" s="11" t="s">
        <v>56</v>
      </c>
      <c r="B10" s="4"/>
      <c r="E10" s="56">
        <v>65198</v>
      </c>
      <c r="G10" s="56">
        <v>62926</v>
      </c>
    </row>
    <row r="11" spans="1:255" ht="21.75" customHeight="1">
      <c r="A11" s="11" t="s">
        <v>57</v>
      </c>
      <c r="B11" s="4"/>
      <c r="C11" s="9">
        <v>2</v>
      </c>
      <c r="E11" s="56">
        <v>1997</v>
      </c>
      <c r="G11" s="56">
        <v>8090</v>
      </c>
    </row>
    <row r="12" spans="1:255" ht="21.75" customHeight="1">
      <c r="A12" s="11" t="s">
        <v>58</v>
      </c>
      <c r="B12" s="4"/>
      <c r="E12" s="90">
        <v>4579</v>
      </c>
      <c r="G12" s="90">
        <v>1981</v>
      </c>
    </row>
    <row r="13" spans="1:255" ht="21.75" customHeight="1">
      <c r="A13" s="20" t="s">
        <v>59</v>
      </c>
      <c r="B13" s="4"/>
      <c r="E13" s="74">
        <f>SUM(E9:E12)</f>
        <v>564385</v>
      </c>
      <c r="G13" s="74">
        <f>SUM(G9:G12)</f>
        <v>516097</v>
      </c>
    </row>
    <row r="14" spans="1:255" ht="21.75" customHeight="1">
      <c r="A14" s="4" t="s">
        <v>60</v>
      </c>
      <c r="B14" s="4"/>
      <c r="E14" s="73"/>
      <c r="G14" s="73"/>
    </row>
    <row r="15" spans="1:255" ht="21.75" customHeight="1">
      <c r="A15" s="11" t="s">
        <v>61</v>
      </c>
      <c r="B15" s="4"/>
      <c r="E15" s="57">
        <v>407256</v>
      </c>
      <c r="G15" s="57">
        <v>364320</v>
      </c>
    </row>
    <row r="16" spans="1:255" ht="21.75" customHeight="1">
      <c r="A16" s="11" t="s">
        <v>62</v>
      </c>
      <c r="B16" s="4"/>
      <c r="E16" s="57">
        <v>51807</v>
      </c>
      <c r="G16" s="57">
        <v>46579</v>
      </c>
    </row>
    <row r="17" spans="1:255" ht="21.75" customHeight="1">
      <c r="A17" s="11" t="s">
        <v>63</v>
      </c>
      <c r="B17" s="4"/>
      <c r="E17" s="57">
        <v>1567</v>
      </c>
      <c r="G17" s="57">
        <v>632</v>
      </c>
    </row>
    <row r="18" spans="1:255" ht="21.75" customHeight="1">
      <c r="A18" s="11" t="s">
        <v>64</v>
      </c>
      <c r="B18" s="4"/>
      <c r="E18" s="72">
        <v>57541</v>
      </c>
      <c r="G18" s="72">
        <v>49870</v>
      </c>
    </row>
    <row r="19" spans="1:255" ht="21.75" customHeight="1">
      <c r="A19" s="4" t="s">
        <v>65</v>
      </c>
      <c r="B19" s="4"/>
      <c r="E19" s="74">
        <f>SUM(E15:E18)</f>
        <v>518171</v>
      </c>
      <c r="G19" s="74">
        <f>SUM(G15:G18)</f>
        <v>461401</v>
      </c>
    </row>
    <row r="20" spans="1:255" ht="21.75" customHeight="1">
      <c r="A20" s="4" t="s">
        <v>140</v>
      </c>
      <c r="B20" s="4"/>
      <c r="E20" s="71">
        <f>SUM(E13-E19)</f>
        <v>46214</v>
      </c>
      <c r="G20" s="71">
        <f>SUM(G13-G19)</f>
        <v>54696</v>
      </c>
    </row>
    <row r="21" spans="1:255" ht="21.75" customHeight="1">
      <c r="A21" s="3" t="s">
        <v>66</v>
      </c>
      <c r="B21" s="4"/>
      <c r="E21" s="71">
        <v>155</v>
      </c>
      <c r="G21" s="71">
        <v>210</v>
      </c>
    </row>
    <row r="22" spans="1:255" ht="21.75" customHeight="1">
      <c r="A22" s="3" t="s">
        <v>67</v>
      </c>
      <c r="B22" s="4"/>
      <c r="E22" s="74">
        <v>0</v>
      </c>
      <c r="G22" s="72">
        <v>-1</v>
      </c>
    </row>
    <row r="23" spans="1:255" ht="21.75" customHeight="1">
      <c r="A23" s="4" t="s">
        <v>68</v>
      </c>
      <c r="B23" s="4"/>
      <c r="E23" s="71">
        <f>SUM(E20:E22)</f>
        <v>46369</v>
      </c>
      <c r="G23" s="71">
        <f>SUM(G20:G22)</f>
        <v>54905</v>
      </c>
    </row>
    <row r="24" spans="1:255" ht="21.75" customHeight="1">
      <c r="A24" s="3" t="s">
        <v>69</v>
      </c>
      <c r="B24" s="4"/>
      <c r="C24" s="9"/>
      <c r="E24" s="72">
        <v>-9257</v>
      </c>
      <c r="G24" s="72">
        <v>-11030</v>
      </c>
    </row>
    <row r="25" spans="1:255" ht="21.75" customHeight="1">
      <c r="A25" s="21" t="s">
        <v>70</v>
      </c>
      <c r="B25" s="15"/>
      <c r="C25" s="15"/>
      <c r="D25" s="15"/>
      <c r="E25" s="79">
        <f>SUM(E23:E24)</f>
        <v>37112</v>
      </c>
      <c r="F25" s="73"/>
      <c r="G25" s="79">
        <f>SUM(G23:G24)</f>
        <v>43875</v>
      </c>
      <c r="H25" s="73"/>
      <c r="I25" s="73"/>
      <c r="J25" s="73"/>
      <c r="K25" s="73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</row>
    <row r="26" spans="1:255" ht="21.75" customHeight="1">
      <c r="A26" s="4"/>
      <c r="B26" s="4"/>
      <c r="C26" s="9"/>
      <c r="D26" s="9"/>
      <c r="F26" s="77"/>
    </row>
    <row r="27" spans="1:255" ht="21.75" customHeight="1">
      <c r="A27" s="4" t="s">
        <v>71</v>
      </c>
      <c r="B27" s="4"/>
      <c r="C27" s="9"/>
      <c r="D27" s="9"/>
      <c r="F27" s="77"/>
    </row>
    <row r="28" spans="1:255" ht="21.75" customHeight="1">
      <c r="A28" s="3" t="s">
        <v>72</v>
      </c>
      <c r="B28" s="4"/>
      <c r="C28" s="9"/>
      <c r="D28" s="9"/>
      <c r="E28" s="36">
        <v>0</v>
      </c>
      <c r="F28" s="39"/>
      <c r="G28" s="36">
        <v>0</v>
      </c>
    </row>
    <row r="29" spans="1:255" ht="21.75" customHeight="1" thickBot="1">
      <c r="A29" s="4" t="s">
        <v>73</v>
      </c>
      <c r="B29" s="4"/>
      <c r="C29" s="9"/>
      <c r="D29" s="9"/>
      <c r="E29" s="91">
        <f>ROUND(E25+E28,0)</f>
        <v>37112</v>
      </c>
      <c r="F29" s="77"/>
      <c r="G29" s="91">
        <f>ROUND(G25+G28,0)</f>
        <v>43875</v>
      </c>
    </row>
    <row r="30" spans="1:255" ht="21.75" customHeight="1" thickTop="1">
      <c r="A30" s="4"/>
      <c r="B30" s="4"/>
      <c r="C30" s="9"/>
      <c r="D30" s="9"/>
      <c r="F30" s="77"/>
    </row>
    <row r="31" spans="1:255" ht="21.75" customHeight="1">
      <c r="A31" s="4"/>
      <c r="B31" s="4"/>
      <c r="C31" s="9"/>
      <c r="D31" s="9"/>
      <c r="F31" s="77"/>
      <c r="G31" s="56" t="s">
        <v>74</v>
      </c>
    </row>
    <row r="32" spans="1:255" ht="21.75" customHeight="1">
      <c r="A32" s="4"/>
      <c r="B32" s="4"/>
      <c r="C32" s="9"/>
      <c r="D32" s="9"/>
      <c r="E32" s="77"/>
      <c r="F32" s="77"/>
      <c r="G32" s="86" t="s">
        <v>75</v>
      </c>
    </row>
    <row r="33" spans="1:9" ht="21.75" customHeight="1">
      <c r="A33" s="4" t="s">
        <v>76</v>
      </c>
      <c r="B33" s="4"/>
      <c r="C33" s="9">
        <v>14</v>
      </c>
      <c r="D33" s="9"/>
      <c r="E33" s="77"/>
      <c r="F33" s="77"/>
    </row>
    <row r="34" spans="1:9" ht="21.75" customHeight="1">
      <c r="A34" s="3" t="s">
        <v>77</v>
      </c>
      <c r="B34" s="4"/>
      <c r="C34" s="9"/>
      <c r="D34" s="9"/>
      <c r="E34" s="77"/>
      <c r="F34" s="77"/>
      <c r="G34" s="92"/>
    </row>
    <row r="35" spans="1:9" ht="21.75" customHeight="1" thickBot="1">
      <c r="A35" s="3" t="s">
        <v>78</v>
      </c>
      <c r="E35" s="93">
        <f>E29*1000/446391617</f>
        <v>8.3137761971009416E-2</v>
      </c>
      <c r="G35" s="93">
        <f>G29*1000/446391617</f>
        <v>9.8288136087465991E-2</v>
      </c>
      <c r="H35" s="76"/>
      <c r="I35" s="94"/>
    </row>
    <row r="36" spans="1:9" ht="21.75" customHeight="1" thickTop="1">
      <c r="H36" s="76"/>
    </row>
    <row r="37" spans="1:9">
      <c r="A37" s="3" t="s">
        <v>25</v>
      </c>
    </row>
    <row r="38" spans="1:9">
      <c r="G38" s="56" t="s">
        <v>50</v>
      </c>
    </row>
    <row r="39" spans="1:9">
      <c r="A39" s="1" t="s">
        <v>0</v>
      </c>
      <c r="B39" s="2"/>
      <c r="C39" s="19"/>
      <c r="D39" s="19"/>
      <c r="E39" s="84"/>
      <c r="F39" s="84"/>
      <c r="G39" s="68"/>
    </row>
    <row r="40" spans="1:9">
      <c r="A40" s="1" t="s">
        <v>51</v>
      </c>
      <c r="B40" s="2"/>
      <c r="C40" s="19"/>
      <c r="D40" s="19"/>
      <c r="E40" s="84"/>
      <c r="F40" s="84"/>
      <c r="G40" s="68"/>
    </row>
    <row r="41" spans="1:9">
      <c r="A41" s="1" t="s">
        <v>150</v>
      </c>
      <c r="B41" s="2"/>
      <c r="C41" s="2"/>
      <c r="D41" s="2"/>
      <c r="E41" s="68"/>
      <c r="F41" s="68"/>
      <c r="G41" s="68"/>
    </row>
    <row r="42" spans="1:9">
      <c r="A42" s="4"/>
      <c r="B42" s="4"/>
      <c r="D42" s="5"/>
      <c r="E42" s="59"/>
      <c r="F42" s="59"/>
      <c r="G42" s="86" t="s">
        <v>2</v>
      </c>
    </row>
    <row r="43" spans="1:9">
      <c r="A43" s="4"/>
      <c r="B43" s="4"/>
      <c r="C43" s="6" t="s">
        <v>3</v>
      </c>
      <c r="D43" s="5"/>
      <c r="E43" s="60" t="s">
        <v>129</v>
      </c>
      <c r="F43" s="59"/>
      <c r="G43" s="69" t="s">
        <v>52</v>
      </c>
    </row>
    <row r="44" spans="1:9">
      <c r="A44" s="4" t="s">
        <v>53</v>
      </c>
      <c r="B44" s="4"/>
      <c r="C44" s="7"/>
      <c r="D44" s="5"/>
      <c r="E44" s="59"/>
      <c r="F44" s="59"/>
      <c r="G44" s="88"/>
    </row>
    <row r="45" spans="1:9" ht="21.75" customHeight="1">
      <c r="A45" s="4" t="s">
        <v>54</v>
      </c>
      <c r="B45" s="4"/>
      <c r="G45" s="89"/>
    </row>
    <row r="46" spans="1:9" ht="21.75" customHeight="1">
      <c r="A46" s="11" t="s">
        <v>55</v>
      </c>
      <c r="B46" s="4"/>
      <c r="C46" s="9">
        <v>2</v>
      </c>
      <c r="E46" s="56">
        <v>973956</v>
      </c>
      <c r="G46" s="56">
        <v>887093</v>
      </c>
    </row>
    <row r="47" spans="1:9" ht="21.75" customHeight="1">
      <c r="A47" s="11" t="s">
        <v>56</v>
      </c>
      <c r="B47" s="4"/>
      <c r="E47" s="56">
        <v>129088</v>
      </c>
      <c r="G47" s="56">
        <v>124509</v>
      </c>
    </row>
    <row r="48" spans="1:9" ht="21.75" customHeight="1">
      <c r="A48" s="11" t="s">
        <v>57</v>
      </c>
      <c r="B48" s="4"/>
      <c r="C48" s="9">
        <v>2</v>
      </c>
      <c r="E48" s="56">
        <v>7009</v>
      </c>
      <c r="G48" s="56">
        <v>10928</v>
      </c>
    </row>
    <row r="49" spans="1:7" ht="21.75" customHeight="1">
      <c r="A49" s="11" t="s">
        <v>58</v>
      </c>
      <c r="B49" s="4"/>
      <c r="E49" s="90">
        <v>9190</v>
      </c>
      <c r="G49" s="90">
        <v>3335</v>
      </c>
    </row>
    <row r="50" spans="1:7" ht="21.75" customHeight="1">
      <c r="A50" s="20" t="s">
        <v>59</v>
      </c>
      <c r="B50" s="4"/>
      <c r="E50" s="74">
        <f>SUM(E46:E49)</f>
        <v>1119243</v>
      </c>
      <c r="G50" s="74">
        <f>SUM(G46:G49)</f>
        <v>1025865</v>
      </c>
    </row>
    <row r="51" spans="1:7" ht="21.75" customHeight="1">
      <c r="A51" s="4" t="s">
        <v>60</v>
      </c>
      <c r="B51" s="4"/>
      <c r="E51" s="73"/>
      <c r="G51" s="73"/>
    </row>
    <row r="52" spans="1:7" ht="21.75" customHeight="1">
      <c r="A52" s="11" t="s">
        <v>61</v>
      </c>
      <c r="B52" s="4"/>
      <c r="E52" s="57">
        <v>809508</v>
      </c>
      <c r="G52" s="57">
        <v>726672</v>
      </c>
    </row>
    <row r="53" spans="1:7" ht="21.75" customHeight="1">
      <c r="A53" s="11" t="s">
        <v>62</v>
      </c>
      <c r="B53" s="4"/>
      <c r="E53" s="57">
        <v>98931</v>
      </c>
      <c r="G53" s="57">
        <v>92780</v>
      </c>
    </row>
    <row r="54" spans="1:7" ht="21.75" customHeight="1">
      <c r="A54" s="11" t="s">
        <v>63</v>
      </c>
      <c r="B54" s="4"/>
      <c r="E54" s="57">
        <v>3090</v>
      </c>
      <c r="G54" s="57">
        <v>1966</v>
      </c>
    </row>
    <row r="55" spans="1:7" ht="21.75" customHeight="1">
      <c r="A55" s="11" t="s">
        <v>64</v>
      </c>
      <c r="B55" s="4"/>
      <c r="E55" s="72">
        <v>112866</v>
      </c>
      <c r="G55" s="72">
        <v>100632</v>
      </c>
    </row>
    <row r="56" spans="1:7" ht="21.75" customHeight="1">
      <c r="A56" s="4" t="s">
        <v>65</v>
      </c>
      <c r="B56" s="4"/>
      <c r="E56" s="74">
        <f>SUM(E52:E55)</f>
        <v>1024395</v>
      </c>
      <c r="G56" s="74">
        <f>SUM(G52:G55)</f>
        <v>922050</v>
      </c>
    </row>
    <row r="57" spans="1:7" ht="21.75" customHeight="1">
      <c r="A57" s="4" t="s">
        <v>140</v>
      </c>
      <c r="B57" s="4"/>
      <c r="E57" s="71">
        <f>SUM(E50-E56)</f>
        <v>94848</v>
      </c>
      <c r="G57" s="71">
        <f>SUM(G50-G56)</f>
        <v>103815</v>
      </c>
    </row>
    <row r="58" spans="1:7" ht="21.75" customHeight="1">
      <c r="A58" s="3" t="s">
        <v>66</v>
      </c>
      <c r="B58" s="4"/>
      <c r="E58" s="71">
        <v>254</v>
      </c>
      <c r="G58" s="71">
        <v>369</v>
      </c>
    </row>
    <row r="59" spans="1:7" ht="21.75" customHeight="1">
      <c r="A59" s="3" t="s">
        <v>67</v>
      </c>
      <c r="B59" s="4"/>
      <c r="E59" s="74">
        <v>0</v>
      </c>
      <c r="G59" s="72">
        <v>-3</v>
      </c>
    </row>
    <row r="60" spans="1:7" ht="21.75" customHeight="1">
      <c r="A60" s="4" t="s">
        <v>68</v>
      </c>
      <c r="B60" s="4"/>
      <c r="E60" s="71">
        <f>SUM(E57:E59)</f>
        <v>95102</v>
      </c>
      <c r="G60" s="71">
        <f>SUM(G57:G59)</f>
        <v>104181</v>
      </c>
    </row>
    <row r="61" spans="1:7" ht="21.75" customHeight="1">
      <c r="A61" s="3" t="s">
        <v>69</v>
      </c>
      <c r="B61" s="4"/>
      <c r="C61" s="9"/>
      <c r="E61" s="72">
        <v>-19114</v>
      </c>
      <c r="G61" s="72">
        <v>-21011</v>
      </c>
    </row>
    <row r="62" spans="1:7" ht="21.75" customHeight="1">
      <c r="A62" s="21" t="s">
        <v>70</v>
      </c>
      <c r="B62" s="15"/>
      <c r="C62" s="15"/>
      <c r="D62" s="15"/>
      <c r="E62" s="79">
        <f>SUM(E60:E61)</f>
        <v>75988</v>
      </c>
      <c r="F62" s="73"/>
      <c r="G62" s="79">
        <f>SUM(G60:G61)</f>
        <v>83170</v>
      </c>
    </row>
    <row r="63" spans="1:7" ht="21.75" customHeight="1">
      <c r="A63" s="4"/>
      <c r="B63" s="4"/>
      <c r="C63" s="9"/>
      <c r="D63" s="9"/>
      <c r="F63" s="77"/>
    </row>
    <row r="64" spans="1:7" ht="21.75" customHeight="1">
      <c r="A64" s="4" t="s">
        <v>71</v>
      </c>
      <c r="B64" s="4"/>
      <c r="C64" s="9"/>
      <c r="D64" s="9"/>
      <c r="F64" s="77"/>
    </row>
    <row r="65" spans="1:7" ht="21.75" customHeight="1">
      <c r="A65" s="3" t="s">
        <v>72</v>
      </c>
      <c r="B65" s="4"/>
      <c r="C65" s="9"/>
      <c r="D65" s="9"/>
      <c r="E65" s="36">
        <v>0</v>
      </c>
      <c r="F65" s="39"/>
      <c r="G65" s="36">
        <v>0</v>
      </c>
    </row>
    <row r="66" spans="1:7" ht="21.75" customHeight="1" thickBot="1">
      <c r="A66" s="4" t="s">
        <v>73</v>
      </c>
      <c r="B66" s="4"/>
      <c r="C66" s="9"/>
      <c r="D66" s="9"/>
      <c r="E66" s="91">
        <f>ROUND(E62+E65,0)</f>
        <v>75988</v>
      </c>
      <c r="F66" s="77"/>
      <c r="G66" s="91">
        <f>ROUND(G62+G65,0)</f>
        <v>83170</v>
      </c>
    </row>
    <row r="67" spans="1:7" ht="21.75" customHeight="1" thickTop="1">
      <c r="A67" s="4"/>
      <c r="B67" s="4"/>
      <c r="C67" s="9"/>
      <c r="D67" s="9"/>
      <c r="F67" s="77"/>
    </row>
    <row r="68" spans="1:7" ht="21.75" customHeight="1">
      <c r="A68" s="4"/>
      <c r="B68" s="4"/>
      <c r="C68" s="9"/>
      <c r="D68" s="9"/>
      <c r="F68" s="77"/>
      <c r="G68" s="56" t="s">
        <v>74</v>
      </c>
    </row>
    <row r="69" spans="1:7" ht="21.75" customHeight="1">
      <c r="A69" s="4"/>
      <c r="B69" s="4"/>
      <c r="C69" s="9"/>
      <c r="D69" s="9"/>
      <c r="E69" s="77"/>
      <c r="F69" s="77"/>
      <c r="G69" s="86" t="s">
        <v>75</v>
      </c>
    </row>
    <row r="70" spans="1:7" ht="21.75" customHeight="1">
      <c r="A70" s="4" t="s">
        <v>76</v>
      </c>
      <c r="B70" s="4"/>
      <c r="C70" s="9">
        <v>14</v>
      </c>
      <c r="D70" s="9"/>
      <c r="E70" s="77"/>
      <c r="F70" s="77"/>
    </row>
    <row r="71" spans="1:7" ht="21.75" customHeight="1">
      <c r="A71" s="3" t="s">
        <v>77</v>
      </c>
      <c r="B71" s="4"/>
      <c r="C71" s="9"/>
      <c r="D71" s="9"/>
      <c r="E71" s="77"/>
      <c r="F71" s="77"/>
      <c r="G71" s="92"/>
    </row>
    <row r="72" spans="1:7" ht="21.75" customHeight="1" thickBot="1">
      <c r="A72" s="3" t="s">
        <v>78</v>
      </c>
      <c r="E72" s="93">
        <f>E66*1000/446391617</f>
        <v>0.17022721105445848</v>
      </c>
      <c r="G72" s="93">
        <f>G66*1000/446391617</f>
        <v>0.1863162228693914</v>
      </c>
    </row>
    <row r="73" spans="1:7" ht="18.75" customHeight="1" thickTop="1"/>
    <row r="74" spans="1:7">
      <c r="A74" s="3" t="s">
        <v>25</v>
      </c>
    </row>
  </sheetData>
  <pageMargins left="0.78740157480314965" right="0.39370078740157483" top="0.78740157480314965" bottom="0.39370078740157483" header="0.31496062992125984" footer="0.31496062992125984"/>
  <pageSetup paperSize="9" scale="90" orientation="portrait" horizontalDpi="1200" verticalDpi="1200" r:id="rId1"/>
  <rowBreaks count="1" manualBreakCount="1">
    <brk id="3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9CDE-6A8B-4C4F-88F0-58A2195EFEFF}">
  <dimension ref="A1:Q150"/>
  <sheetViews>
    <sheetView showGridLines="0" view="pageBreakPreview" topLeftCell="A13" zoomScale="70" zoomScaleNormal="70" zoomScaleSheetLayoutView="70" workbookViewId="0">
      <selection activeCell="A21" sqref="A21:A22"/>
    </sheetView>
  </sheetViews>
  <sheetFormatPr defaultColWidth="10.7109375" defaultRowHeight="23.25"/>
  <cols>
    <col min="1" max="1" width="10.7109375" style="29" customWidth="1"/>
    <col min="2" max="2" width="11.140625" style="29" customWidth="1"/>
    <col min="3" max="3" width="11.7109375" style="29" customWidth="1"/>
    <col min="4" max="4" width="1.5703125" style="3" customWidth="1"/>
    <col min="5" max="5" width="9.42578125" style="3" customWidth="1"/>
    <col min="6" max="6" width="1.7109375" style="29" customWidth="1"/>
    <col min="7" max="7" width="15.7109375" style="29" customWidth="1"/>
    <col min="8" max="8" width="1.7109375" style="29" customWidth="1"/>
    <col min="9" max="9" width="15.7109375" style="29" customWidth="1"/>
    <col min="10" max="10" width="1.7109375" style="29" customWidth="1"/>
    <col min="11" max="11" width="15.7109375" style="29" customWidth="1"/>
    <col min="12" max="12" width="1.7109375" style="29" customWidth="1"/>
    <col min="13" max="13" width="15.7109375" style="34" customWidth="1"/>
    <col min="14" max="14" width="1.7109375" style="29" customWidth="1"/>
    <col min="15" max="15" width="15.7109375" style="34" customWidth="1"/>
    <col min="16" max="16" width="9" style="29" customWidth="1"/>
    <col min="17" max="16384" width="10.7109375" style="29"/>
  </cols>
  <sheetData>
    <row r="1" spans="1:17">
      <c r="O1" s="45" t="s">
        <v>50</v>
      </c>
    </row>
    <row r="2" spans="1:17">
      <c r="A2" s="1" t="s">
        <v>0</v>
      </c>
      <c r="B2" s="27"/>
      <c r="C2" s="27"/>
      <c r="D2" s="2"/>
      <c r="E2" s="19"/>
      <c r="F2" s="28"/>
      <c r="G2" s="28"/>
      <c r="H2" s="28"/>
      <c r="I2" s="28"/>
      <c r="J2" s="28"/>
      <c r="K2" s="28"/>
      <c r="L2" s="28"/>
      <c r="M2" s="46"/>
      <c r="N2" s="27"/>
      <c r="O2" s="29"/>
    </row>
    <row r="3" spans="1:17">
      <c r="A3" s="30" t="s">
        <v>118</v>
      </c>
      <c r="B3" s="27"/>
      <c r="C3" s="27"/>
      <c r="D3" s="2"/>
      <c r="E3" s="19"/>
      <c r="F3" s="28"/>
      <c r="G3" s="28"/>
      <c r="H3" s="28"/>
      <c r="I3" s="28"/>
      <c r="J3" s="28"/>
      <c r="K3" s="28"/>
      <c r="L3" s="28"/>
      <c r="M3" s="46"/>
      <c r="N3" s="27"/>
      <c r="O3" s="46"/>
    </row>
    <row r="4" spans="1:17">
      <c r="A4" s="1" t="s">
        <v>150</v>
      </c>
      <c r="B4" s="27"/>
      <c r="C4" s="27"/>
      <c r="D4" s="2"/>
      <c r="E4" s="2"/>
      <c r="F4" s="28"/>
      <c r="G4" s="28"/>
      <c r="H4" s="28"/>
      <c r="I4" s="28"/>
      <c r="J4" s="28"/>
      <c r="K4" s="28"/>
      <c r="L4" s="28"/>
      <c r="M4" s="46"/>
      <c r="N4" s="27"/>
      <c r="O4" s="46"/>
      <c r="Q4"/>
    </row>
    <row r="5" spans="1:17">
      <c r="C5" s="31"/>
      <c r="D5" s="4"/>
      <c r="M5" s="45"/>
      <c r="O5" s="45" t="s">
        <v>2</v>
      </c>
    </row>
    <row r="6" spans="1:17">
      <c r="A6" s="32"/>
      <c r="D6" s="4"/>
      <c r="E6" s="7"/>
      <c r="J6" s="47"/>
      <c r="K6" s="112" t="s">
        <v>44</v>
      </c>
      <c r="L6" s="112"/>
      <c r="M6" s="112"/>
      <c r="N6" s="47"/>
      <c r="O6" s="48"/>
    </row>
    <row r="7" spans="1:17">
      <c r="A7" s="32"/>
      <c r="D7" s="4"/>
      <c r="E7" s="7"/>
      <c r="G7" s="47" t="s">
        <v>119</v>
      </c>
      <c r="I7" s="47" t="s">
        <v>120</v>
      </c>
      <c r="J7" s="47"/>
      <c r="K7" s="47" t="s">
        <v>121</v>
      </c>
      <c r="L7" s="47"/>
      <c r="M7" s="47"/>
      <c r="N7" s="47"/>
      <c r="O7" s="48"/>
    </row>
    <row r="8" spans="1:17">
      <c r="A8" s="32"/>
      <c r="D8" s="4"/>
      <c r="E8" s="7"/>
      <c r="G8" s="54" t="s">
        <v>122</v>
      </c>
      <c r="I8" s="54" t="s">
        <v>123</v>
      </c>
      <c r="J8" s="47"/>
      <c r="K8" s="54" t="s">
        <v>124</v>
      </c>
      <c r="L8" s="47"/>
      <c r="M8" s="54" t="s">
        <v>125</v>
      </c>
      <c r="N8" s="49"/>
      <c r="O8" s="50" t="s">
        <v>126</v>
      </c>
    </row>
    <row r="9" spans="1:17">
      <c r="A9" s="33" t="s">
        <v>141</v>
      </c>
      <c r="D9" s="4"/>
      <c r="E9" s="9"/>
      <c r="G9" s="51">
        <v>310000</v>
      </c>
      <c r="I9" s="51">
        <v>450123</v>
      </c>
      <c r="J9" s="51"/>
      <c r="K9" s="51">
        <v>31000</v>
      </c>
      <c r="L9" s="51"/>
      <c r="M9" s="51">
        <v>78053</v>
      </c>
      <c r="N9" s="51"/>
      <c r="O9" s="51">
        <f>SUM(G9:M9)</f>
        <v>869176</v>
      </c>
    </row>
    <row r="10" spans="1:17">
      <c r="A10" s="34" t="s">
        <v>70</v>
      </c>
      <c r="D10" s="4"/>
      <c r="G10" s="51">
        <f>0</f>
        <v>0</v>
      </c>
      <c r="I10" s="51">
        <f>0</f>
        <v>0</v>
      </c>
      <c r="J10" s="51"/>
      <c r="K10" s="51">
        <v>0</v>
      </c>
      <c r="L10" s="51"/>
      <c r="M10" s="51">
        <f>SUM(PL!G62)</f>
        <v>83170</v>
      </c>
      <c r="N10" s="51"/>
      <c r="O10" s="51">
        <f>SUM(G10:M10)</f>
        <v>83170</v>
      </c>
    </row>
    <row r="11" spans="1:17">
      <c r="A11" s="34" t="s">
        <v>72</v>
      </c>
      <c r="D11" s="4"/>
      <c r="G11" s="52">
        <v>0</v>
      </c>
      <c r="I11" s="52">
        <v>0</v>
      </c>
      <c r="J11" s="35"/>
      <c r="K11" s="52">
        <f>[1]PL!E28</f>
        <v>0</v>
      </c>
      <c r="L11" s="35"/>
      <c r="M11" s="52">
        <v>0</v>
      </c>
      <c r="N11" s="35"/>
      <c r="O11" s="52">
        <f>SUM(G11:N11)</f>
        <v>0</v>
      </c>
    </row>
    <row r="12" spans="1:17">
      <c r="A12" s="34" t="s">
        <v>73</v>
      </c>
      <c r="D12" s="4"/>
      <c r="G12" s="83">
        <f>SUM(G10:G11)</f>
        <v>0</v>
      </c>
      <c r="I12" s="83">
        <f>SUM(I10:I11)</f>
        <v>0</v>
      </c>
      <c r="J12" s="35"/>
      <c r="K12" s="83">
        <f>SUM(K10:K11)</f>
        <v>0</v>
      </c>
      <c r="L12" s="35"/>
      <c r="M12" s="83">
        <f>SUM(M10:M11)</f>
        <v>83170</v>
      </c>
      <c r="N12" s="35"/>
      <c r="O12" s="83">
        <f>SUM(O10:O11)</f>
        <v>83170</v>
      </c>
    </row>
    <row r="13" spans="1:17">
      <c r="A13" s="34" t="s">
        <v>164</v>
      </c>
      <c r="D13" s="4"/>
      <c r="G13" s="83">
        <v>62000</v>
      </c>
      <c r="I13" s="83">
        <v>0</v>
      </c>
      <c r="J13" s="35"/>
      <c r="K13" s="83">
        <v>0</v>
      </c>
      <c r="L13" s="35"/>
      <c r="M13" s="83">
        <v>-62000</v>
      </c>
      <c r="N13" s="35"/>
      <c r="O13" s="51">
        <f>SUM(G13:M13)</f>
        <v>0</v>
      </c>
    </row>
    <row r="14" spans="1:17">
      <c r="A14" s="34" t="s">
        <v>165</v>
      </c>
      <c r="D14" s="4"/>
      <c r="G14" s="35">
        <v>0</v>
      </c>
      <c r="I14" s="35">
        <v>0</v>
      </c>
      <c r="J14" s="35"/>
      <c r="K14" s="35">
        <v>0</v>
      </c>
      <c r="L14" s="35"/>
      <c r="M14" s="35">
        <v>-6889</v>
      </c>
      <c r="N14" s="35"/>
      <c r="O14" s="51">
        <f>SUM(G14:M14)</f>
        <v>-6889</v>
      </c>
    </row>
    <row r="15" spans="1:17" ht="24" thickBot="1">
      <c r="A15" s="33" t="s">
        <v>151</v>
      </c>
      <c r="D15" s="4"/>
      <c r="G15" s="53">
        <f>SUM(G9,G12:G14)</f>
        <v>372000</v>
      </c>
      <c r="I15" s="53">
        <f>SUM(I9,I12:I14)</f>
        <v>450123</v>
      </c>
      <c r="K15" s="53">
        <f>SUM(K9,K12:K14)</f>
        <v>31000</v>
      </c>
      <c r="L15" s="35"/>
      <c r="M15" s="53">
        <f>SUM(M9,M12:M14)</f>
        <v>92334</v>
      </c>
      <c r="N15" s="35"/>
      <c r="O15" s="53">
        <f>SUM(O9,O12:O14)</f>
        <v>945457</v>
      </c>
    </row>
    <row r="16" spans="1:17" ht="24" thickTop="1">
      <c r="A16" s="32"/>
      <c r="D16" s="4"/>
      <c r="G16" s="47"/>
      <c r="I16" s="47"/>
      <c r="J16" s="47"/>
      <c r="K16" s="47"/>
      <c r="L16" s="47"/>
      <c r="M16" s="47"/>
      <c r="N16" s="49"/>
      <c r="O16" s="48"/>
    </row>
    <row r="17" spans="1:15">
      <c r="A17" s="33" t="s">
        <v>142</v>
      </c>
      <c r="D17" s="4"/>
      <c r="G17" s="51">
        <v>372000</v>
      </c>
      <c r="I17" s="51">
        <v>450123</v>
      </c>
      <c r="J17" s="51"/>
      <c r="K17" s="51">
        <v>37200</v>
      </c>
      <c r="L17" s="51"/>
      <c r="M17" s="51">
        <v>92557</v>
      </c>
      <c r="N17" s="51"/>
      <c r="O17" s="51">
        <f>SUM(G17:M17)</f>
        <v>951880</v>
      </c>
    </row>
    <row r="18" spans="1:15">
      <c r="A18" s="34" t="s">
        <v>70</v>
      </c>
      <c r="G18" s="51">
        <v>0</v>
      </c>
      <c r="I18" s="51">
        <v>0</v>
      </c>
      <c r="J18" s="51"/>
      <c r="K18" s="51">
        <v>0</v>
      </c>
      <c r="L18" s="51"/>
      <c r="M18" s="51">
        <f>SUM(PL!E62)</f>
        <v>75988</v>
      </c>
      <c r="N18" s="51"/>
      <c r="O18" s="51">
        <f>SUM(G18:M18)</f>
        <v>75988</v>
      </c>
    </row>
    <row r="19" spans="1:15">
      <c r="A19" s="34" t="s">
        <v>72</v>
      </c>
      <c r="D19" s="4"/>
      <c r="G19" s="52">
        <v>0</v>
      </c>
      <c r="I19" s="52">
        <v>0</v>
      </c>
      <c r="J19" s="35"/>
      <c r="K19" s="52">
        <v>0</v>
      </c>
      <c r="L19" s="35"/>
      <c r="M19" s="52">
        <v>0</v>
      </c>
      <c r="N19" s="35"/>
      <c r="O19" s="52">
        <f>SUM(G19:N19)</f>
        <v>0</v>
      </c>
    </row>
    <row r="20" spans="1:15">
      <c r="A20" s="34" t="s">
        <v>73</v>
      </c>
      <c r="D20" s="4"/>
      <c r="G20" s="35">
        <f>SUM(G18:G19)</f>
        <v>0</v>
      </c>
      <c r="I20" s="35">
        <f>SUM(I18:I19)</f>
        <v>0</v>
      </c>
      <c r="J20" s="35"/>
      <c r="K20" s="35">
        <f>SUM(K18:K19)</f>
        <v>0</v>
      </c>
      <c r="L20" s="35"/>
      <c r="M20" s="35">
        <f>SUM(M18:M19)</f>
        <v>75988</v>
      </c>
      <c r="N20" s="35"/>
      <c r="O20" s="35">
        <f>SUM(O18:O19)</f>
        <v>75988</v>
      </c>
    </row>
    <row r="21" spans="1:15">
      <c r="A21" s="34" t="s">
        <v>164</v>
      </c>
      <c r="D21" s="4"/>
      <c r="G21" s="35">
        <v>74392</v>
      </c>
      <c r="I21" s="35">
        <v>0</v>
      </c>
      <c r="J21" s="35"/>
      <c r="K21" s="35">
        <v>0</v>
      </c>
      <c r="L21" s="35"/>
      <c r="M21" s="35">
        <v>-74392</v>
      </c>
      <c r="N21" s="35"/>
      <c r="O21" s="51">
        <f>SUM(G21:M21)</f>
        <v>0</v>
      </c>
    </row>
    <row r="22" spans="1:15">
      <c r="A22" s="34" t="s">
        <v>165</v>
      </c>
      <c r="D22" s="4"/>
      <c r="G22" s="35">
        <v>0</v>
      </c>
      <c r="I22" s="35">
        <v>0</v>
      </c>
      <c r="J22" s="35"/>
      <c r="K22" s="35">
        <v>0</v>
      </c>
      <c r="L22" s="35"/>
      <c r="M22" s="35">
        <v>-8274</v>
      </c>
      <c r="N22" s="35"/>
      <c r="O22" s="51">
        <f>SUM(G22:M22)</f>
        <v>-8274</v>
      </c>
    </row>
    <row r="23" spans="1:15" ht="24" thickBot="1">
      <c r="A23" s="33" t="s">
        <v>152</v>
      </c>
      <c r="D23" s="4"/>
      <c r="E23" s="9"/>
      <c r="G23" s="53">
        <f>SUM(G17,G20:G22)</f>
        <v>446392</v>
      </c>
      <c r="I23" s="53">
        <f>SUM(I17,I20:I22)</f>
        <v>450123</v>
      </c>
      <c r="K23" s="53">
        <f>SUM(K17,K20:K22)</f>
        <v>37200</v>
      </c>
      <c r="L23" s="35"/>
      <c r="M23" s="53">
        <f>SUM(M17,M20:M22)</f>
        <v>85879</v>
      </c>
      <c r="N23" s="35"/>
      <c r="O23" s="53">
        <f>SUM(O17,O20:O22)</f>
        <v>1019594</v>
      </c>
    </row>
    <row r="24" spans="1:15" ht="24" thickTop="1">
      <c r="A24" s="33"/>
      <c r="D24" s="15"/>
      <c r="E24" s="15"/>
      <c r="G24" s="35">
        <f>SUM(G23-BS!E67)</f>
        <v>0</v>
      </c>
      <c r="I24" s="35">
        <f>SUM(I23-BS!G68)</f>
        <v>0</v>
      </c>
      <c r="J24" s="35"/>
      <c r="K24" s="35">
        <f>SUM(K23-BS!G70)</f>
        <v>0</v>
      </c>
      <c r="L24" s="35"/>
      <c r="M24" s="35">
        <f>SUM(M23-BS!E71)</f>
        <v>0</v>
      </c>
      <c r="N24" s="35"/>
      <c r="O24" s="35">
        <f>SUM(O23-BS!E72)</f>
        <v>0</v>
      </c>
    </row>
    <row r="25" spans="1:15">
      <c r="A25" s="32"/>
      <c r="D25" s="4"/>
      <c r="E25" s="9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26" spans="1:15">
      <c r="A26" s="3" t="s">
        <v>25</v>
      </c>
      <c r="D26" s="4"/>
      <c r="E26" s="9"/>
      <c r="F26" s="31"/>
      <c r="G26" s="31"/>
      <c r="H26" s="31"/>
      <c r="I26" s="31"/>
      <c r="J26" s="31"/>
      <c r="K26" s="31"/>
      <c r="L26" s="31"/>
    </row>
    <row r="27" spans="1:15">
      <c r="D27" s="4"/>
      <c r="E27" s="9"/>
    </row>
    <row r="28" spans="1:15">
      <c r="D28" s="4"/>
      <c r="E28" s="9"/>
    </row>
    <row r="29" spans="1:15">
      <c r="D29" s="4"/>
      <c r="E29" s="9"/>
    </row>
    <row r="30" spans="1:15">
      <c r="D30" s="4"/>
      <c r="E30" s="9"/>
    </row>
    <row r="31" spans="1:15">
      <c r="D31" s="4"/>
      <c r="E31" s="9"/>
    </row>
    <row r="32" spans="1:15">
      <c r="D32" s="4"/>
      <c r="E32" s="9"/>
    </row>
    <row r="33" spans="4:5">
      <c r="D33" s="4"/>
      <c r="E33" s="9"/>
    </row>
    <row r="39" spans="4:5">
      <c r="D39" s="2"/>
      <c r="E39" s="19"/>
    </row>
    <row r="40" spans="4:5">
      <c r="D40" s="2"/>
      <c r="E40" s="19"/>
    </row>
    <row r="41" spans="4:5">
      <c r="D41" s="2"/>
      <c r="E41" s="2"/>
    </row>
    <row r="42" spans="4:5">
      <c r="D42" s="4"/>
    </row>
    <row r="43" spans="4:5">
      <c r="D43" s="4"/>
      <c r="E43" s="6"/>
    </row>
    <row r="44" spans="4:5">
      <c r="D44" s="4"/>
      <c r="E44" s="7"/>
    </row>
    <row r="45" spans="4:5">
      <c r="D45" s="4"/>
    </row>
    <row r="46" spans="4:5">
      <c r="D46" s="4"/>
      <c r="E46" s="9"/>
    </row>
    <row r="47" spans="4:5">
      <c r="D47" s="4"/>
    </row>
    <row r="48" spans="4:5">
      <c r="D48" s="4"/>
    </row>
    <row r="49" spans="4:5">
      <c r="D49" s="4"/>
    </row>
    <row r="50" spans="4:5">
      <c r="D50" s="4"/>
    </row>
    <row r="51" spans="4:5">
      <c r="D51" s="4"/>
    </row>
    <row r="52" spans="4:5">
      <c r="D52" s="4"/>
    </row>
    <row r="53" spans="4:5">
      <c r="D53" s="4"/>
    </row>
    <row r="54" spans="4:5">
      <c r="D54" s="4"/>
    </row>
    <row r="56" spans="4:5">
      <c r="D56" s="4"/>
    </row>
    <row r="57" spans="4:5">
      <c r="D57" s="4"/>
    </row>
    <row r="58" spans="4:5">
      <c r="D58" s="4"/>
    </row>
    <row r="59" spans="4:5">
      <c r="D59" s="4"/>
    </row>
    <row r="60" spans="4:5">
      <c r="D60" s="4"/>
    </row>
    <row r="61" spans="4:5">
      <c r="D61" s="4"/>
      <c r="E61" s="9"/>
    </row>
    <row r="62" spans="4:5">
      <c r="D62" s="15"/>
      <c r="E62" s="15"/>
    </row>
    <row r="63" spans="4:5">
      <c r="D63" s="4"/>
      <c r="E63" s="9"/>
    </row>
    <row r="64" spans="4:5">
      <c r="D64" s="4"/>
      <c r="E64" s="9"/>
    </row>
    <row r="65" spans="4:5">
      <c r="D65" s="4"/>
      <c r="E65" s="9"/>
    </row>
    <row r="66" spans="4:5">
      <c r="D66" s="4"/>
      <c r="E66" s="9"/>
    </row>
    <row r="67" spans="4:5">
      <c r="D67" s="4"/>
      <c r="E67" s="9"/>
    </row>
    <row r="68" spans="4:5">
      <c r="D68" s="4"/>
      <c r="E68" s="9"/>
    </row>
    <row r="69" spans="4:5">
      <c r="D69" s="4"/>
      <c r="E69" s="9"/>
    </row>
    <row r="70" spans="4:5">
      <c r="D70" s="4"/>
      <c r="E70" s="9"/>
    </row>
    <row r="71" spans="4:5">
      <c r="D71" s="4"/>
      <c r="E71" s="9"/>
    </row>
    <row r="77" spans="4:5">
      <c r="D77" s="22"/>
      <c r="E77" s="22"/>
    </row>
    <row r="78" spans="4:5">
      <c r="D78" s="23"/>
      <c r="E78" s="22"/>
    </row>
    <row r="79" spans="4:5">
      <c r="D79" s="22"/>
      <c r="E79" s="22"/>
    </row>
    <row r="80" spans="4:5">
      <c r="D80" s="4"/>
      <c r="E80" s="4"/>
    </row>
    <row r="81" spans="4:5">
      <c r="D81" s="4"/>
      <c r="E81" s="4"/>
    </row>
    <row r="82" spans="4:5">
      <c r="D82" s="25"/>
      <c r="E82" s="25"/>
    </row>
    <row r="83" spans="4:5">
      <c r="D83" s="25"/>
      <c r="E83" s="25"/>
    </row>
    <row r="84" spans="4:5">
      <c r="D84" s="25"/>
      <c r="E84" s="25"/>
    </row>
    <row r="85" spans="4:5">
      <c r="D85" s="25"/>
      <c r="E85" s="25"/>
    </row>
    <row r="86" spans="4:5">
      <c r="D86" s="25"/>
      <c r="E86" s="25"/>
    </row>
    <row r="87" spans="4:5">
      <c r="D87" s="25"/>
      <c r="E87" s="25"/>
    </row>
    <row r="88" spans="4:5">
      <c r="D88" s="25"/>
      <c r="E88" s="25"/>
    </row>
    <row r="89" spans="4:5">
      <c r="D89" s="26"/>
      <c r="E89" s="25"/>
    </row>
    <row r="90" spans="4:5">
      <c r="D90" s="26"/>
      <c r="E90" s="25"/>
    </row>
    <row r="91" spans="4:5">
      <c r="D91" s="26"/>
      <c r="E91" s="25"/>
    </row>
    <row r="92" spans="4:5">
      <c r="D92" s="26"/>
      <c r="E92" s="25"/>
    </row>
    <row r="93" spans="4:5">
      <c r="D93" s="26"/>
      <c r="E93" s="25"/>
    </row>
    <row r="94" spans="4:5">
      <c r="D94" s="26"/>
      <c r="E94" s="25"/>
    </row>
    <row r="95" spans="4:5">
      <c r="D95" s="26"/>
      <c r="E95" s="25"/>
    </row>
    <row r="96" spans="4:5">
      <c r="D96" s="26"/>
      <c r="E96" s="25"/>
    </row>
    <row r="97" spans="4:5">
      <c r="D97" s="26"/>
      <c r="E97" s="25"/>
    </row>
    <row r="98" spans="4:5">
      <c r="D98" s="26"/>
      <c r="E98" s="25"/>
    </row>
    <row r="99" spans="4:5">
      <c r="D99" s="26"/>
      <c r="E99" s="25"/>
    </row>
    <row r="100" spans="4:5">
      <c r="D100" s="26"/>
      <c r="E100" s="25"/>
    </row>
    <row r="101" spans="4:5">
      <c r="D101" s="26"/>
      <c r="E101" s="25"/>
    </row>
    <row r="102" spans="4:5">
      <c r="D102" s="26"/>
      <c r="E102" s="25"/>
    </row>
    <row r="103" spans="4:5">
      <c r="D103" s="26"/>
      <c r="E103" s="25"/>
    </row>
    <row r="104" spans="4:5">
      <c r="D104" s="26"/>
      <c r="E104" s="25"/>
    </row>
    <row r="105" spans="4:5">
      <c r="D105" s="26"/>
      <c r="E105" s="25"/>
    </row>
    <row r="106" spans="4:5">
      <c r="D106" s="26"/>
      <c r="E106" s="25"/>
    </row>
    <row r="107" spans="4:5">
      <c r="D107" s="26"/>
      <c r="E107" s="25"/>
    </row>
    <row r="108" spans="4:5">
      <c r="D108" s="26"/>
      <c r="E108" s="25"/>
    </row>
    <row r="109" spans="4:5">
      <c r="D109" s="26"/>
      <c r="E109" s="25"/>
    </row>
    <row r="110" spans="4:5">
      <c r="D110" s="26"/>
      <c r="E110" s="25"/>
    </row>
    <row r="111" spans="4:5">
      <c r="D111" s="26"/>
      <c r="E111" s="25"/>
    </row>
    <row r="112" spans="4:5">
      <c r="D112" s="26"/>
      <c r="E112" s="25"/>
    </row>
    <row r="113" spans="4:5">
      <c r="D113" s="26"/>
      <c r="E113" s="25"/>
    </row>
    <row r="114" spans="4:5">
      <c r="D114" s="26"/>
      <c r="E114" s="25"/>
    </row>
    <row r="115" spans="4:5">
      <c r="D115" s="26"/>
      <c r="E115" s="25"/>
    </row>
    <row r="116" spans="4:5">
      <c r="D116" s="26"/>
      <c r="E116" s="25"/>
    </row>
    <row r="119" spans="4:5">
      <c r="D119" s="22"/>
      <c r="E119" s="22"/>
    </row>
    <row r="120" spans="4:5">
      <c r="D120" s="23"/>
      <c r="E120" s="22"/>
    </row>
    <row r="121" spans="4:5">
      <c r="D121" s="22"/>
      <c r="E121" s="22"/>
    </row>
    <row r="122" spans="4:5">
      <c r="D122" s="4"/>
      <c r="E122" s="4"/>
    </row>
    <row r="123" spans="4:5">
      <c r="D123" s="4"/>
      <c r="E123" s="4"/>
    </row>
    <row r="124" spans="4:5">
      <c r="D124" s="25"/>
      <c r="E124" s="25"/>
    </row>
    <row r="125" spans="4:5">
      <c r="D125" s="25"/>
      <c r="E125" s="25"/>
    </row>
    <row r="126" spans="4:5">
      <c r="D126" s="25"/>
      <c r="E126" s="25"/>
    </row>
    <row r="127" spans="4:5">
      <c r="D127" s="25"/>
      <c r="E127" s="25"/>
    </row>
    <row r="128" spans="4:5">
      <c r="D128" s="25"/>
      <c r="E128" s="25"/>
    </row>
    <row r="129" spans="4:5">
      <c r="D129" s="25"/>
      <c r="E129" s="25"/>
    </row>
    <row r="130" spans="4:5">
      <c r="D130" s="25"/>
      <c r="E130" s="25"/>
    </row>
    <row r="131" spans="4:5">
      <c r="D131" s="25"/>
      <c r="E131" s="25"/>
    </row>
    <row r="132" spans="4:5">
      <c r="D132" s="25"/>
      <c r="E132" s="25"/>
    </row>
    <row r="133" spans="4:5">
      <c r="D133" s="25"/>
      <c r="E133" s="25"/>
    </row>
    <row r="134" spans="4:5">
      <c r="D134" s="25"/>
      <c r="E134" s="25"/>
    </row>
    <row r="135" spans="4:5">
      <c r="D135" s="25"/>
      <c r="E135" s="25"/>
    </row>
    <row r="136" spans="4:5">
      <c r="D136" s="25"/>
      <c r="E136" s="25"/>
    </row>
    <row r="137" spans="4:5">
      <c r="D137" s="25"/>
      <c r="E137" s="25"/>
    </row>
    <row r="138" spans="4:5">
      <c r="D138" s="25"/>
      <c r="E138" s="25"/>
    </row>
    <row r="139" spans="4:5">
      <c r="D139" s="25"/>
      <c r="E139" s="25"/>
    </row>
    <row r="140" spans="4:5">
      <c r="D140" s="25"/>
      <c r="E140" s="25"/>
    </row>
    <row r="141" spans="4:5">
      <c r="D141" s="25"/>
      <c r="E141" s="25"/>
    </row>
    <row r="142" spans="4:5">
      <c r="D142" s="25"/>
      <c r="E142" s="25"/>
    </row>
    <row r="143" spans="4:5">
      <c r="D143" s="25"/>
      <c r="E143" s="25"/>
    </row>
    <row r="144" spans="4:5">
      <c r="D144" s="25"/>
      <c r="E144" s="25"/>
    </row>
    <row r="145" spans="4:5">
      <c r="D145" s="25"/>
      <c r="E145" s="25"/>
    </row>
    <row r="146" spans="4:5">
      <c r="D146" s="25"/>
      <c r="E146" s="25"/>
    </row>
    <row r="147" spans="4:5">
      <c r="D147" s="25"/>
      <c r="E147" s="25"/>
    </row>
    <row r="148" spans="4:5">
      <c r="D148" s="25"/>
      <c r="E148" s="25"/>
    </row>
    <row r="149" spans="4:5">
      <c r="D149" s="25"/>
      <c r="E149" s="25"/>
    </row>
    <row r="150" spans="4:5">
      <c r="D150" s="25"/>
      <c r="E150" s="25"/>
    </row>
  </sheetData>
  <mergeCells count="1">
    <mergeCell ref="K6:M6"/>
  </mergeCells>
  <pageMargins left="0.62992125984251968" right="3.937007874015748E-2" top="0.9055118110236221" bottom="0.74803149606299213" header="0.31496062992125984" footer="0.31496062992125984"/>
  <pageSetup paperSize="9" scale="7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A59E-FAB7-4702-9D9D-9EAA553DB0CC}">
  <dimension ref="A1:IU76"/>
  <sheetViews>
    <sheetView showGridLines="0" tabSelected="1" view="pageBreakPreview" topLeftCell="A31" zoomScale="90" zoomScaleNormal="100" zoomScaleSheetLayoutView="90" workbookViewId="0">
      <selection activeCell="L67" sqref="L67"/>
    </sheetView>
  </sheetViews>
  <sheetFormatPr defaultColWidth="10.7109375" defaultRowHeight="23.25"/>
  <cols>
    <col min="1" max="1" width="54.85546875" style="57" customWidth="1"/>
    <col min="2" max="2" width="1.5703125" style="57" customWidth="1"/>
    <col min="3" max="3" width="7.7109375" style="57" customWidth="1"/>
    <col min="4" max="4" width="11.85546875" style="57" customWidth="1"/>
    <col min="5" max="5" width="14.7109375" style="57" customWidth="1"/>
    <col min="6" max="6" width="1.5703125" style="57" customWidth="1"/>
    <col min="7" max="7" width="14.7109375" style="57" customWidth="1"/>
    <col min="8" max="8" width="1.7109375" style="57" customWidth="1"/>
    <col min="9" max="9" width="10.7109375" style="57" customWidth="1"/>
    <col min="10" max="10" width="9.7109375" style="3" customWidth="1"/>
    <col min="11" max="16384" width="10.7109375" style="3"/>
  </cols>
  <sheetData>
    <row r="1" spans="1:255">
      <c r="G1" s="56" t="s">
        <v>50</v>
      </c>
    </row>
    <row r="2" spans="1:255">
      <c r="A2" s="99" t="s">
        <v>0</v>
      </c>
      <c r="B2" s="58"/>
      <c r="C2" s="58"/>
      <c r="D2" s="58"/>
      <c r="E2" s="58"/>
      <c r="F2" s="58"/>
      <c r="G2" s="58"/>
    </row>
    <row r="3" spans="1:255">
      <c r="A3" s="100" t="s">
        <v>79</v>
      </c>
      <c r="B3" s="101"/>
      <c r="C3" s="58"/>
      <c r="D3" s="58"/>
      <c r="E3" s="58"/>
      <c r="F3" s="58"/>
      <c r="G3" s="58"/>
      <c r="J3" s="24"/>
    </row>
    <row r="4" spans="1:255">
      <c r="A4" s="99" t="s">
        <v>150</v>
      </c>
      <c r="B4" s="58"/>
      <c r="C4" s="58"/>
      <c r="D4" s="58"/>
      <c r="E4" s="58"/>
      <c r="F4" s="58"/>
      <c r="G4" s="58"/>
    </row>
    <row r="5" spans="1:255">
      <c r="A5" s="87"/>
      <c r="B5" s="87"/>
      <c r="C5" s="87"/>
      <c r="D5" s="59"/>
      <c r="E5" s="59"/>
      <c r="F5" s="59"/>
      <c r="G5" s="86" t="s">
        <v>2</v>
      </c>
      <c r="H5" s="87"/>
      <c r="I5" s="8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>
      <c r="A6" s="87"/>
      <c r="B6" s="87"/>
      <c r="C6" s="87"/>
      <c r="D6" s="59"/>
      <c r="E6" s="60" t="s">
        <v>129</v>
      </c>
      <c r="F6" s="59"/>
      <c r="G6" s="69" t="s">
        <v>52</v>
      </c>
      <c r="H6" s="87"/>
      <c r="I6" s="87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>
      <c r="A7" s="102" t="s">
        <v>80</v>
      </c>
      <c r="B7" s="103"/>
      <c r="C7" s="103"/>
      <c r="D7" s="61"/>
      <c r="E7" s="61"/>
      <c r="F7" s="61"/>
      <c r="G7" s="61"/>
    </row>
    <row r="8" spans="1:255">
      <c r="A8" s="103" t="s">
        <v>81</v>
      </c>
      <c r="B8" s="103"/>
      <c r="C8" s="103"/>
      <c r="D8" s="62"/>
      <c r="E8" s="62">
        <f>SUM(PL!E60)</f>
        <v>95102</v>
      </c>
      <c r="F8" s="62"/>
      <c r="G8" s="62">
        <f>SUM(PL!G60)</f>
        <v>104181</v>
      </c>
    </row>
    <row r="9" spans="1:255">
      <c r="A9" s="103" t="s">
        <v>82</v>
      </c>
      <c r="B9" s="103"/>
      <c r="C9" s="103"/>
      <c r="D9" s="62"/>
      <c r="E9" s="62"/>
      <c r="F9" s="62"/>
      <c r="G9" s="62"/>
    </row>
    <row r="10" spans="1:255">
      <c r="A10" s="103" t="s">
        <v>83</v>
      </c>
      <c r="B10" s="103"/>
      <c r="C10" s="103"/>
      <c r="D10" s="62"/>
      <c r="E10" s="62"/>
      <c r="F10" s="62"/>
      <c r="G10" s="62"/>
    </row>
    <row r="11" spans="1:255">
      <c r="A11" s="103" t="s">
        <v>84</v>
      </c>
      <c r="B11" s="103"/>
      <c r="C11" s="103"/>
      <c r="D11" s="62"/>
      <c r="E11" s="104">
        <v>68535</v>
      </c>
      <c r="F11" s="62"/>
      <c r="G11" s="104">
        <v>68644</v>
      </c>
    </row>
    <row r="12" spans="1:255">
      <c r="A12" s="103" t="s">
        <v>85</v>
      </c>
      <c r="B12" s="103"/>
      <c r="C12" s="103"/>
      <c r="D12" s="62"/>
      <c r="E12" s="104">
        <v>-6827</v>
      </c>
      <c r="F12" s="62"/>
      <c r="G12" s="104">
        <v>-10468</v>
      </c>
    </row>
    <row r="13" spans="1:255">
      <c r="A13" s="103" t="s">
        <v>86</v>
      </c>
      <c r="B13" s="103"/>
      <c r="C13" s="103"/>
      <c r="D13" s="62"/>
      <c r="E13" s="63">
        <v>-182</v>
      </c>
      <c r="F13" s="62"/>
      <c r="G13" s="63">
        <v>-460</v>
      </c>
    </row>
    <row r="14" spans="1:255">
      <c r="A14" s="103" t="s">
        <v>166</v>
      </c>
      <c r="B14" s="103"/>
      <c r="C14" s="103"/>
      <c r="D14" s="62"/>
      <c r="E14" s="63">
        <v>1993</v>
      </c>
      <c r="F14" s="62"/>
      <c r="G14" s="63">
        <v>0</v>
      </c>
    </row>
    <row r="15" spans="1:255">
      <c r="A15" s="103" t="s">
        <v>133</v>
      </c>
      <c r="B15" s="103"/>
      <c r="C15" s="103"/>
      <c r="D15" s="62"/>
      <c r="E15" s="104">
        <v>-1653</v>
      </c>
      <c r="F15" s="62"/>
      <c r="G15" s="63">
        <v>0</v>
      </c>
    </row>
    <row r="16" spans="1:255">
      <c r="A16" s="103" t="s">
        <v>153</v>
      </c>
      <c r="B16" s="103"/>
      <c r="C16" s="103"/>
      <c r="D16" s="62"/>
      <c r="E16" s="63">
        <v>0</v>
      </c>
      <c r="F16" s="62"/>
      <c r="G16" s="63">
        <v>13</v>
      </c>
    </row>
    <row r="17" spans="1:7">
      <c r="A17" s="103" t="s">
        <v>87</v>
      </c>
      <c r="B17" s="105"/>
      <c r="C17" s="103"/>
      <c r="D17" s="63"/>
      <c r="E17" s="64">
        <v>2215</v>
      </c>
      <c r="F17" s="63"/>
      <c r="G17" s="64">
        <v>1944</v>
      </c>
    </row>
    <row r="18" spans="1:7">
      <c r="A18" s="103" t="s">
        <v>161</v>
      </c>
      <c r="B18" s="105"/>
      <c r="C18" s="103"/>
      <c r="D18" s="63"/>
      <c r="E18" s="64">
        <v>471</v>
      </c>
      <c r="F18" s="63"/>
      <c r="G18" s="63">
        <v>0</v>
      </c>
    </row>
    <row r="19" spans="1:7">
      <c r="A19" s="103" t="s">
        <v>134</v>
      </c>
      <c r="B19" s="105"/>
      <c r="C19" s="103"/>
      <c r="D19" s="63"/>
      <c r="E19" s="64">
        <v>-254</v>
      </c>
      <c r="F19" s="63"/>
      <c r="G19" s="63">
        <v>-369</v>
      </c>
    </row>
    <row r="20" spans="1:7">
      <c r="A20" s="103" t="s">
        <v>88</v>
      </c>
      <c r="B20" s="105"/>
      <c r="C20" s="103"/>
      <c r="D20" s="63"/>
      <c r="E20" s="106">
        <v>7159</v>
      </c>
      <c r="F20" s="63"/>
      <c r="G20" s="106">
        <v>8982</v>
      </c>
    </row>
    <row r="21" spans="1:7">
      <c r="A21" s="103" t="s">
        <v>89</v>
      </c>
      <c r="B21" s="105"/>
      <c r="C21" s="103"/>
      <c r="D21" s="62"/>
      <c r="E21" s="65"/>
      <c r="F21" s="62"/>
      <c r="G21" s="65"/>
    </row>
    <row r="22" spans="1:7">
      <c r="A22" s="103" t="s">
        <v>90</v>
      </c>
      <c r="B22" s="105"/>
      <c r="C22" s="103"/>
      <c r="D22" s="62"/>
      <c r="E22" s="62">
        <f>SUM(E8:E20)</f>
        <v>166559</v>
      </c>
      <c r="F22" s="62"/>
      <c r="G22" s="62">
        <f>SUM(G8:G20)</f>
        <v>172467</v>
      </c>
    </row>
    <row r="23" spans="1:7">
      <c r="A23" s="102" t="s">
        <v>91</v>
      </c>
      <c r="B23" s="105"/>
      <c r="C23" s="103"/>
      <c r="D23" s="62"/>
      <c r="E23" s="62"/>
      <c r="F23" s="62"/>
      <c r="G23" s="62"/>
    </row>
    <row r="24" spans="1:7">
      <c r="A24" s="103" t="s">
        <v>92</v>
      </c>
      <c r="B24" s="105"/>
      <c r="C24" s="103"/>
      <c r="D24" s="62"/>
      <c r="E24" s="64">
        <v>-72171</v>
      </c>
      <c r="F24" s="62"/>
      <c r="G24" s="64">
        <v>-26899</v>
      </c>
    </row>
    <row r="25" spans="1:7">
      <c r="A25" s="103" t="s">
        <v>93</v>
      </c>
      <c r="B25" s="105"/>
      <c r="C25" s="103"/>
      <c r="D25" s="62"/>
      <c r="E25" s="64">
        <v>-48</v>
      </c>
      <c r="F25" s="62"/>
      <c r="G25" s="64">
        <v>-205</v>
      </c>
    </row>
    <row r="26" spans="1:7">
      <c r="A26" s="103" t="s">
        <v>94</v>
      </c>
      <c r="B26" s="105"/>
      <c r="C26" s="103"/>
      <c r="D26" s="62"/>
      <c r="E26" s="64">
        <v>-14010</v>
      </c>
      <c r="F26" s="62"/>
      <c r="G26" s="64">
        <v>-15326</v>
      </c>
    </row>
    <row r="27" spans="1:7">
      <c r="A27" s="103" t="s">
        <v>95</v>
      </c>
      <c r="B27" s="105"/>
      <c r="C27" s="103"/>
      <c r="D27" s="62"/>
      <c r="E27" s="64">
        <v>-171</v>
      </c>
      <c r="F27" s="62"/>
      <c r="G27" s="64">
        <v>-4</v>
      </c>
    </row>
    <row r="28" spans="1:7">
      <c r="A28" s="102" t="s">
        <v>96</v>
      </c>
      <c r="B28" s="105"/>
      <c r="C28" s="103"/>
      <c r="D28" s="62"/>
      <c r="E28" s="63"/>
      <c r="F28" s="62"/>
      <c r="G28" s="63"/>
    </row>
    <row r="29" spans="1:7">
      <c r="A29" s="103" t="s">
        <v>97</v>
      </c>
      <c r="B29" s="105"/>
      <c r="C29" s="103"/>
      <c r="D29" s="62"/>
      <c r="E29" s="64">
        <v>36977</v>
      </c>
      <c r="F29" s="62"/>
      <c r="G29" s="64">
        <v>25684</v>
      </c>
    </row>
    <row r="30" spans="1:7">
      <c r="A30" s="103" t="s">
        <v>135</v>
      </c>
      <c r="B30" s="105"/>
      <c r="C30" s="103"/>
      <c r="D30" s="62"/>
      <c r="E30" s="64">
        <v>-1601</v>
      </c>
      <c r="F30" s="62"/>
      <c r="G30" s="63">
        <v>917</v>
      </c>
    </row>
    <row r="31" spans="1:7">
      <c r="A31" s="103" t="s">
        <v>98</v>
      </c>
      <c r="B31" s="105"/>
      <c r="C31" s="103"/>
      <c r="D31" s="62"/>
      <c r="E31" s="104">
        <v>-9351</v>
      </c>
      <c r="F31" s="62"/>
      <c r="G31" s="104">
        <v>-7012</v>
      </c>
    </row>
    <row r="32" spans="1:7">
      <c r="A32" s="103" t="s">
        <v>99</v>
      </c>
      <c r="B32" s="105"/>
      <c r="C32" s="103"/>
      <c r="D32" s="62"/>
      <c r="E32" s="106">
        <v>1856</v>
      </c>
      <c r="F32" s="62"/>
      <c r="G32" s="107">
        <v>-569</v>
      </c>
    </row>
    <row r="33" spans="1:255">
      <c r="A33" s="102" t="s">
        <v>100</v>
      </c>
      <c r="B33" s="105"/>
      <c r="C33" s="103"/>
      <c r="D33" s="62"/>
      <c r="E33" s="62">
        <f>SUM(E22:E32)</f>
        <v>108040</v>
      </c>
      <c r="F33" s="62"/>
      <c r="G33" s="62">
        <f>SUM(G22:G32)</f>
        <v>149053</v>
      </c>
    </row>
    <row r="34" spans="1:255">
      <c r="A34" s="103" t="s">
        <v>154</v>
      </c>
      <c r="B34" s="105"/>
      <c r="C34" s="103"/>
      <c r="D34" s="62"/>
      <c r="E34" s="63">
        <v>0</v>
      </c>
      <c r="F34" s="62"/>
      <c r="G34" s="104">
        <v>11531</v>
      </c>
    </row>
    <row r="35" spans="1:255">
      <c r="A35" s="103" t="s">
        <v>101</v>
      </c>
      <c r="B35" s="105"/>
      <c r="C35" s="103"/>
      <c r="D35" s="62"/>
      <c r="E35" s="104">
        <v>-1166</v>
      </c>
      <c r="F35" s="62"/>
      <c r="G35" s="104">
        <v>-1457</v>
      </c>
    </row>
    <row r="36" spans="1:255">
      <c r="A36" s="103" t="s">
        <v>102</v>
      </c>
      <c r="B36" s="105"/>
      <c r="C36" s="103"/>
      <c r="D36" s="62"/>
      <c r="E36" s="63">
        <v>0</v>
      </c>
      <c r="F36" s="62"/>
      <c r="G36" s="104">
        <v>-1</v>
      </c>
      <c r="I36" s="56"/>
      <c r="J36" s="8"/>
      <c r="K36" s="38"/>
    </row>
    <row r="37" spans="1:255">
      <c r="A37" s="103" t="s">
        <v>103</v>
      </c>
      <c r="B37" s="105"/>
      <c r="C37" s="103"/>
      <c r="D37" s="62"/>
      <c r="E37" s="108">
        <v>-18720</v>
      </c>
      <c r="F37" s="62"/>
      <c r="G37" s="108">
        <v>-17481</v>
      </c>
    </row>
    <row r="38" spans="1:255">
      <c r="A38" s="102" t="s">
        <v>104</v>
      </c>
      <c r="B38" s="105"/>
      <c r="C38" s="103"/>
      <c r="D38" s="62"/>
      <c r="E38" s="66">
        <f>SUM(E33:E37)</f>
        <v>88154</v>
      </c>
      <c r="F38" s="62"/>
      <c r="G38" s="66">
        <f>SUM(G33:G37)</f>
        <v>141645</v>
      </c>
    </row>
    <row r="39" spans="1:255" ht="15.75" customHeight="1">
      <c r="A39" s="102"/>
      <c r="B39" s="105"/>
      <c r="C39" s="103"/>
      <c r="D39" s="62"/>
      <c r="E39" s="62"/>
      <c r="F39" s="62"/>
      <c r="G39" s="62"/>
    </row>
    <row r="40" spans="1:255">
      <c r="A40" s="57" t="s">
        <v>25</v>
      </c>
    </row>
    <row r="41" spans="1:255">
      <c r="G41" s="56" t="s">
        <v>50</v>
      </c>
    </row>
    <row r="42" spans="1:255">
      <c r="A42" s="99" t="s">
        <v>0</v>
      </c>
      <c r="B42" s="58"/>
      <c r="C42" s="58"/>
      <c r="D42" s="58"/>
      <c r="E42" s="58"/>
      <c r="F42" s="58"/>
      <c r="G42" s="58"/>
    </row>
    <row r="43" spans="1:255">
      <c r="A43" s="100" t="s">
        <v>105</v>
      </c>
      <c r="B43" s="101"/>
      <c r="C43" s="58"/>
      <c r="D43" s="58"/>
      <c r="E43" s="58"/>
      <c r="F43" s="58"/>
      <c r="G43" s="58"/>
    </row>
    <row r="44" spans="1:255">
      <c r="A44" s="99" t="s">
        <v>150</v>
      </c>
      <c r="B44" s="58"/>
      <c r="C44" s="58"/>
      <c r="D44" s="58"/>
      <c r="E44" s="58"/>
      <c r="F44" s="58"/>
      <c r="G44" s="58"/>
    </row>
    <row r="45" spans="1:255">
      <c r="A45" s="87"/>
      <c r="B45" s="87"/>
      <c r="C45" s="87"/>
      <c r="D45" s="59"/>
      <c r="E45" s="59"/>
      <c r="F45" s="59"/>
      <c r="G45" s="86" t="s">
        <v>2</v>
      </c>
      <c r="H45" s="87"/>
      <c r="I45" s="87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>
      <c r="A46" s="87"/>
      <c r="B46" s="87"/>
      <c r="C46" s="87"/>
      <c r="D46" s="59"/>
      <c r="E46" s="60" t="s">
        <v>129</v>
      </c>
      <c r="F46" s="59"/>
      <c r="G46" s="69" t="s">
        <v>52</v>
      </c>
      <c r="H46" s="87"/>
      <c r="I46" s="87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>
      <c r="A47" s="102" t="s">
        <v>106</v>
      </c>
      <c r="B47" s="103"/>
      <c r="C47" s="103"/>
      <c r="D47" s="62"/>
      <c r="E47" s="62"/>
      <c r="F47" s="62"/>
      <c r="G47" s="62"/>
    </row>
    <row r="48" spans="1:255">
      <c r="A48" s="103" t="s">
        <v>167</v>
      </c>
      <c r="B48" s="105"/>
      <c r="C48" s="103"/>
      <c r="D48" s="62"/>
      <c r="E48" s="104">
        <v>327</v>
      </c>
      <c r="F48" s="62"/>
      <c r="G48" s="104">
        <v>293</v>
      </c>
    </row>
    <row r="49" spans="1:7">
      <c r="A49" s="103" t="s">
        <v>136</v>
      </c>
      <c r="B49" s="103"/>
      <c r="C49" s="103"/>
      <c r="D49" s="62"/>
      <c r="E49" s="62">
        <v>120000</v>
      </c>
      <c r="F49" s="62"/>
      <c r="G49" s="63">
        <v>0</v>
      </c>
    </row>
    <row r="50" spans="1:7">
      <c r="A50" s="103" t="s">
        <v>143</v>
      </c>
      <c r="B50" s="103"/>
      <c r="C50" s="103"/>
      <c r="D50" s="62"/>
      <c r="E50" s="104">
        <v>1500</v>
      </c>
      <c r="F50" s="62"/>
      <c r="G50" s="104">
        <v>-6</v>
      </c>
    </row>
    <row r="51" spans="1:7">
      <c r="A51" s="103" t="s">
        <v>144</v>
      </c>
      <c r="B51" s="103"/>
      <c r="C51" s="103"/>
      <c r="D51" s="62"/>
      <c r="E51" s="104">
        <v>-15000</v>
      </c>
      <c r="F51" s="62"/>
      <c r="G51" s="63">
        <v>0</v>
      </c>
    </row>
    <row r="52" spans="1:7">
      <c r="A52" s="103" t="s">
        <v>169</v>
      </c>
      <c r="B52" s="103"/>
      <c r="C52" s="103"/>
      <c r="D52" s="62"/>
      <c r="E52" s="104">
        <v>-11281</v>
      </c>
      <c r="F52" s="62"/>
      <c r="G52" s="104">
        <v>-1529</v>
      </c>
    </row>
    <row r="53" spans="1:7">
      <c r="A53" s="103" t="s">
        <v>107</v>
      </c>
      <c r="B53" s="103"/>
      <c r="C53" s="103"/>
      <c r="D53" s="62"/>
      <c r="E53" s="104">
        <v>-202</v>
      </c>
      <c r="F53" s="62"/>
      <c r="G53" s="63">
        <v>-145</v>
      </c>
    </row>
    <row r="54" spans="1:7">
      <c r="A54" s="103" t="s">
        <v>155</v>
      </c>
      <c r="B54" s="103"/>
      <c r="C54" s="103"/>
      <c r="D54" s="62"/>
      <c r="E54" s="63">
        <v>0</v>
      </c>
      <c r="F54" s="62"/>
      <c r="G54" s="63">
        <v>-162</v>
      </c>
    </row>
    <row r="55" spans="1:7">
      <c r="A55" s="103" t="s">
        <v>108</v>
      </c>
      <c r="B55" s="103"/>
      <c r="C55" s="103"/>
      <c r="D55" s="62"/>
      <c r="E55" s="104">
        <v>11802</v>
      </c>
      <c r="F55" s="62"/>
      <c r="G55" s="104">
        <v>19681</v>
      </c>
    </row>
    <row r="56" spans="1:7">
      <c r="A56" s="103" t="s">
        <v>109</v>
      </c>
      <c r="B56" s="103"/>
      <c r="C56" s="103"/>
      <c r="D56" s="62"/>
      <c r="E56" s="107">
        <v>182</v>
      </c>
      <c r="F56" s="62"/>
      <c r="G56" s="44">
        <v>460</v>
      </c>
    </row>
    <row r="57" spans="1:7">
      <c r="A57" s="102" t="s">
        <v>137</v>
      </c>
      <c r="B57" s="103"/>
      <c r="C57" s="103"/>
      <c r="D57" s="62"/>
      <c r="E57" s="67">
        <f>SUM(E48:E56)</f>
        <v>107328</v>
      </c>
      <c r="F57" s="62"/>
      <c r="G57" s="67">
        <f>SUM(G48:G56)</f>
        <v>18592</v>
      </c>
    </row>
    <row r="58" spans="1:7">
      <c r="A58" s="102" t="s">
        <v>110</v>
      </c>
      <c r="B58" s="103"/>
      <c r="C58" s="103"/>
      <c r="D58" s="62"/>
      <c r="E58" s="62"/>
      <c r="F58" s="62"/>
      <c r="G58" s="62"/>
    </row>
    <row r="59" spans="1:7">
      <c r="A59" s="103" t="s">
        <v>145</v>
      </c>
      <c r="B59" s="103"/>
      <c r="C59" s="103"/>
      <c r="D59" s="62"/>
      <c r="E59" s="109">
        <v>-121582</v>
      </c>
      <c r="F59" s="62"/>
      <c r="G59" s="104">
        <v>-99672</v>
      </c>
    </row>
    <row r="60" spans="1:7">
      <c r="A60" s="103" t="s">
        <v>111</v>
      </c>
      <c r="B60" s="103"/>
      <c r="C60" s="103"/>
      <c r="D60" s="62"/>
      <c r="E60" s="107">
        <v>-8284</v>
      </c>
      <c r="F60" s="62"/>
      <c r="G60" s="44">
        <v>-8675</v>
      </c>
    </row>
    <row r="61" spans="1:7">
      <c r="A61" s="102" t="s">
        <v>112</v>
      </c>
      <c r="B61" s="103"/>
      <c r="C61" s="103"/>
      <c r="D61" s="62"/>
      <c r="E61" s="66">
        <f>SUM(E59:E60)</f>
        <v>-129866</v>
      </c>
      <c r="F61" s="62"/>
      <c r="G61" s="66">
        <f>SUM(G59:G60)</f>
        <v>-108347</v>
      </c>
    </row>
    <row r="62" spans="1:7">
      <c r="A62" s="102" t="s">
        <v>146</v>
      </c>
      <c r="B62" s="103"/>
      <c r="C62" s="103"/>
      <c r="D62" s="62"/>
      <c r="E62" s="62">
        <f>SUM(E38,E57,E61)</f>
        <v>65616</v>
      </c>
      <c r="F62" s="62"/>
      <c r="G62" s="62">
        <f>SUM(G38,G57,G61)</f>
        <v>51890</v>
      </c>
    </row>
    <row r="63" spans="1:7">
      <c r="A63" s="103" t="s">
        <v>113</v>
      </c>
      <c r="B63" s="103"/>
      <c r="C63" s="103"/>
      <c r="D63" s="62"/>
      <c r="E63" s="108">
        <v>147901</v>
      </c>
      <c r="F63" s="62"/>
      <c r="G63" s="108">
        <v>183750</v>
      </c>
    </row>
    <row r="64" spans="1:7" ht="24" thickBot="1">
      <c r="A64" s="102" t="s">
        <v>114</v>
      </c>
      <c r="B64" s="103"/>
      <c r="C64" s="103"/>
      <c r="D64" s="62"/>
      <c r="E64" s="110">
        <f>SUM(E62:E63)</f>
        <v>213517</v>
      </c>
      <c r="F64" s="62"/>
      <c r="G64" s="110">
        <f>SUM(G62:G63)</f>
        <v>235640</v>
      </c>
    </row>
    <row r="65" spans="1:7" ht="24" thickTop="1">
      <c r="A65" s="102"/>
      <c r="B65" s="103"/>
      <c r="C65" s="103"/>
      <c r="D65" s="62"/>
      <c r="E65" s="62">
        <f>SUM(E64-BS!E10)</f>
        <v>0</v>
      </c>
      <c r="F65" s="62"/>
      <c r="G65" s="62"/>
    </row>
    <row r="66" spans="1:7">
      <c r="A66" s="102" t="s">
        <v>115</v>
      </c>
      <c r="B66" s="103"/>
      <c r="C66" s="103"/>
      <c r="D66" s="62"/>
      <c r="E66" s="62"/>
      <c r="F66" s="62"/>
      <c r="G66" s="111"/>
    </row>
    <row r="67" spans="1:7">
      <c r="A67" s="103" t="s">
        <v>116</v>
      </c>
      <c r="B67" s="103"/>
      <c r="C67" s="103"/>
      <c r="D67" s="62"/>
      <c r="E67" s="62"/>
      <c r="F67" s="62"/>
      <c r="G67" s="62"/>
    </row>
    <row r="68" spans="1:7">
      <c r="A68" s="103" t="s">
        <v>117</v>
      </c>
      <c r="B68" s="103"/>
      <c r="C68" s="103"/>
      <c r="D68" s="62"/>
      <c r="E68" s="57">
        <v>4975</v>
      </c>
      <c r="F68" s="62"/>
      <c r="G68" s="104">
        <v>13227</v>
      </c>
    </row>
    <row r="69" spans="1:7">
      <c r="A69" s="103" t="s">
        <v>132</v>
      </c>
      <c r="B69" s="103"/>
      <c r="C69" s="103"/>
      <c r="D69" s="62"/>
      <c r="E69" s="57">
        <v>239185</v>
      </c>
      <c r="F69" s="62"/>
      <c r="G69" s="104">
        <v>57706</v>
      </c>
    </row>
    <row r="70" spans="1:7">
      <c r="A70" s="103" t="s">
        <v>156</v>
      </c>
      <c r="B70" s="103"/>
      <c r="C70" s="103"/>
      <c r="D70" s="62"/>
      <c r="E70" s="57">
        <v>14</v>
      </c>
      <c r="F70" s="62"/>
      <c r="G70" s="104">
        <v>422</v>
      </c>
    </row>
    <row r="71" spans="1:7">
      <c r="A71" s="103" t="s">
        <v>163</v>
      </c>
      <c r="B71" s="103"/>
      <c r="C71" s="103"/>
      <c r="D71" s="62"/>
      <c r="E71" s="55">
        <v>0</v>
      </c>
      <c r="F71" s="62"/>
      <c r="G71" s="62">
        <v>1871</v>
      </c>
    </row>
    <row r="72" spans="1:7">
      <c r="A72" s="103" t="s">
        <v>130</v>
      </c>
      <c r="B72" s="103"/>
      <c r="C72" s="103"/>
      <c r="D72" s="62"/>
      <c r="E72" s="55">
        <v>8</v>
      </c>
      <c r="F72" s="62"/>
      <c r="G72" s="62">
        <v>16</v>
      </c>
    </row>
    <row r="73" spans="1:7">
      <c r="A73" s="103" t="s">
        <v>131</v>
      </c>
      <c r="B73" s="103"/>
      <c r="C73" s="103"/>
      <c r="D73" s="62"/>
      <c r="E73" s="57">
        <v>1653</v>
      </c>
      <c r="F73" s="62"/>
      <c r="G73" s="55">
        <v>0</v>
      </c>
    </row>
    <row r="74" spans="1:7">
      <c r="A74" s="103" t="s">
        <v>168</v>
      </c>
      <c r="B74" s="103"/>
      <c r="C74" s="103"/>
      <c r="D74" s="62"/>
      <c r="E74" s="62">
        <v>1463</v>
      </c>
      <c r="F74" s="62"/>
      <c r="G74" s="55">
        <v>0</v>
      </c>
    </row>
    <row r="75" spans="1:7">
      <c r="A75" s="102"/>
      <c r="B75" s="103"/>
      <c r="C75" s="103"/>
      <c r="D75" s="62"/>
      <c r="E75" s="62"/>
      <c r="F75" s="62"/>
      <c r="G75" s="55"/>
    </row>
    <row r="76" spans="1:7">
      <c r="A76" s="57" t="s">
        <v>25</v>
      </c>
      <c r="B76" s="103"/>
      <c r="C76" s="103"/>
      <c r="D76" s="62"/>
      <c r="E76" s="62"/>
      <c r="F76" s="62"/>
      <c r="G76" s="62"/>
    </row>
  </sheetData>
  <pageMargins left="0.78740157480314965" right="0.39370078740157483" top="0.78740157480314965" bottom="0.39370078740157483" header="0.35433070866141736" footer="0.31496062992125984"/>
  <pageSetup paperSize="9" scale="82" orientation="portrait" horizontalDpi="1200" verticalDpi="1200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4B3A29325A2264CB1BF38CE32D4F318" ma:contentTypeVersion="4" ma:contentTypeDescription="สร้างเอกสารใหม่" ma:contentTypeScope="" ma:versionID="a0bc3a9730ce2b576e68261f2bd55f59">
  <xsd:schema xmlns:xsd="http://www.w3.org/2001/XMLSchema" xmlns:xs="http://www.w3.org/2001/XMLSchema" xmlns:p="http://schemas.microsoft.com/office/2006/metadata/properties" xmlns:ns2="af9f4b01-e524-4cb3-9d5a-bd1b743c8fe5" targetNamespace="http://schemas.microsoft.com/office/2006/metadata/properties" ma:root="true" ma:fieldsID="9e64108b4e5f1a657f224835a8459d60" ns2:_="">
    <xsd:import namespace="af9f4b01-e524-4cb3-9d5a-bd1b743c8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f4b01-e524-4cb3-9d5a-bd1b743c8f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A2607A0-1358-495B-8D0D-C4411CF53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9f4b01-e524-4cb3-9d5a-bd1b743c8f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60242</vt:lpwstr>
  </property>
  <property fmtid="{D5CDD505-2E9C-101B-9397-08002B2CF9AE}" pid="4" name="OptimizationTime">
    <vt:lpwstr>20220810_1627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Sunantha Sawandwangkung</cp:lastModifiedBy>
  <cp:revision/>
  <cp:lastPrinted>2022-08-08T11:35:35Z</cp:lastPrinted>
  <dcterms:created xsi:type="dcterms:W3CDTF">2017-06-22T06:13:13Z</dcterms:created>
  <dcterms:modified xsi:type="dcterms:W3CDTF">2022-08-08T11:38:38Z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0x01010044B3A29325A2264CB1BF38CE32D4F318</vt:lpwstr>
  </property>
</Properties>
</file>