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iamrajthanee\2022\Q2'2022\"/>
    </mc:Choice>
  </mc:AlternateContent>
  <xr:revisionPtr revIDLastSave="0" documentId="13_ncr:1_{864EB98B-F4F3-4EC5-897E-6671CEE9F1C5}" xr6:coauthVersionLast="46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BS" sheetId="1" r:id="rId1"/>
    <sheet name="PL" sheetId="3" r:id="rId2"/>
    <sheet name="Separate" sheetId="4" r:id="rId3"/>
    <sheet name="Cashflow" sheetId="5" r:id="rId4"/>
  </sheets>
  <definedNames>
    <definedName name="_xlnm.Print_Area" localSheetId="0">BS!$A$1:$G$80</definedName>
    <definedName name="_xlnm.Print_Area" localSheetId="3">Cashflow!$A$1:$G$76</definedName>
    <definedName name="_xlnm.Print_Area" localSheetId="1">PL!$A$1:$H$74</definedName>
    <definedName name="_xlnm.Print_Area" localSheetId="2">Separate!$A$1:$O$25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7" i="5" l="1"/>
  <c r="E57" i="5"/>
  <c r="O22" i="4" l="1"/>
  <c r="O21" i="4"/>
  <c r="K20" i="4"/>
  <c r="K23" i="4" s="1"/>
  <c r="I20" i="4"/>
  <c r="I23" i="4" s="1"/>
  <c r="G20" i="4"/>
  <c r="G23" i="4" s="1"/>
  <c r="O14" i="4"/>
  <c r="O13" i="4"/>
  <c r="K15" i="4"/>
  <c r="I15" i="4"/>
  <c r="G15" i="4"/>
  <c r="K12" i="4"/>
  <c r="I12" i="4"/>
  <c r="G12" i="4"/>
  <c r="G56" i="3"/>
  <c r="E56" i="3"/>
  <c r="G50" i="3"/>
  <c r="E50" i="3"/>
  <c r="G14" i="1"/>
  <c r="G57" i="3" l="1"/>
  <c r="G60" i="3" s="1"/>
  <c r="E57" i="3"/>
  <c r="E60" i="3" s="1"/>
  <c r="E62" i="3" s="1"/>
  <c r="G61" i="5"/>
  <c r="E61" i="5"/>
  <c r="E8" i="5" l="1"/>
  <c r="G62" i="3"/>
  <c r="G8" i="5"/>
  <c r="E66" i="3"/>
  <c r="E72" i="3" s="1"/>
  <c r="M18" i="4"/>
  <c r="M20" i="4" s="1"/>
  <c r="M23" i="4" s="1"/>
  <c r="O9" i="4"/>
  <c r="G19" i="3"/>
  <c r="E19" i="3"/>
  <c r="G13" i="3"/>
  <c r="E13" i="3"/>
  <c r="G66" i="3" l="1"/>
  <c r="G72" i="3" s="1"/>
  <c r="M10" i="4"/>
  <c r="M12" i="4" s="1"/>
  <c r="M15" i="4" s="1"/>
  <c r="E20" i="3"/>
  <c r="E23" i="3" s="1"/>
  <c r="E22" i="5" s="1"/>
  <c r="E33" i="5" s="1"/>
  <c r="E38" i="5" s="1"/>
  <c r="E62" i="5" s="1"/>
  <c r="E64" i="5" s="1"/>
  <c r="G20" i="3"/>
  <c r="G23" i="3" s="1"/>
  <c r="G25" i="3" l="1"/>
  <c r="G29" i="3" s="1"/>
  <c r="G35" i="3" s="1"/>
  <c r="G22" i="5"/>
  <c r="G33" i="5" s="1"/>
  <c r="G38" i="5" s="1"/>
  <c r="G62" i="5" s="1"/>
  <c r="G64" i="5" s="1"/>
  <c r="E25" i="3"/>
  <c r="E29" i="3" s="1"/>
  <c r="E35" i="3" s="1"/>
  <c r="G46" i="1" l="1"/>
  <c r="E46" i="1"/>
  <c r="E40" i="1" l="1"/>
  <c r="E47" i="1" s="1"/>
  <c r="G40" i="1" l="1"/>
  <c r="G47" i="1" s="1"/>
  <c r="G23" i="1"/>
  <c r="E14" i="1"/>
  <c r="G71" i="1" l="1"/>
  <c r="E71" i="1"/>
  <c r="E23" i="1"/>
  <c r="E24" i="1" s="1"/>
  <c r="E72" i="1" l="1"/>
  <c r="E73" i="1" s="1"/>
  <c r="G24" i="1"/>
  <c r="G72" i="1"/>
  <c r="G73" i="1" l="1"/>
  <c r="O11" i="4" l="1"/>
  <c r="O19" i="4" l="1"/>
  <c r="O17" i="4" l="1"/>
  <c r="O10" i="4" l="1"/>
  <c r="O12" i="4" s="1"/>
  <c r="O15" i="4" s="1"/>
  <c r="O18" i="4"/>
  <c r="O20" i="4" s="1"/>
  <c r="O23" i="4" s="1"/>
</calcChain>
</file>

<file path=xl/sharedStrings.xml><?xml version="1.0" encoding="utf-8"?>
<sst xmlns="http://schemas.openxmlformats.org/spreadsheetml/2006/main" count="259" uniqueCount="168">
  <si>
    <t>Siamrajathanee Public Company Limited</t>
  </si>
  <si>
    <t>Statements of financial position</t>
  </si>
  <si>
    <t>(Unit: Thousand Baht)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</si>
  <si>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</si>
  <si>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</si>
  <si>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</si>
  <si>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</si>
  <si>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</si>
  <si>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</si>
  <si>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</si>
  <si>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Trade and other receivables</t>
  </si>
  <si>
    <t>2, 4</t>
  </si>
  <si>
    <t>Other current financial assets</t>
  </si>
  <si>
    <t>Other current assets</t>
  </si>
  <si>
    <t>Total current assets</t>
  </si>
  <si>
    <t>Non-current assets</t>
  </si>
  <si>
    <t>Restricted bank deposits</t>
  </si>
  <si>
    <t>Other non-current financial assets</t>
  </si>
  <si>
    <t xml:space="preserve">Assets for lease </t>
  </si>
  <si>
    <t>Investment properties</t>
  </si>
  <si>
    <t>Property, building and equipment</t>
  </si>
  <si>
    <t>Intangible assets</t>
  </si>
  <si>
    <t>Other non-current assets</t>
  </si>
  <si>
    <t>Total non-current assets</t>
  </si>
  <si>
    <t>Total assets</t>
  </si>
  <si>
    <t>The accompanying notes to interim financial statements are an integral part of the financial statements.</t>
  </si>
  <si>
    <t>Statements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</si>
  <si>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</si>
  <si>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</si>
  <si>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</si>
  <si>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</si>
  <si>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</si>
  <si>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</si>
  <si>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Deferred tax liabilities</t>
  </si>
  <si>
    <t>Provision for long-term employee benefits</t>
  </si>
  <si>
    <t>Other non-current financial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</si>
  <si>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</si>
  <si>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</si>
  <si>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</si>
  <si>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</si>
  <si>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</si>
  <si>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paid-up</t>
  </si>
  <si>
    <t xml:space="preserve">Premium on share capital 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</si>
  <si>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</si>
  <si>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</si>
  <si>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</si>
  <si>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</si>
  <si>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</si>
  <si>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</si>
  <si>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</si>
  <si>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</si>
  <si>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2021</t>
  </si>
  <si>
    <t>Profit or loss:</t>
  </si>
  <si>
    <t>Revenues</t>
  </si>
  <si>
    <t>Revenue from outsourcing services</t>
  </si>
  <si>
    <t>Revenue from rental and services</t>
  </si>
  <si>
    <t>Gain on sale of assets for lease held for sale and equipment</t>
  </si>
  <si>
    <t>Other income</t>
  </si>
  <si>
    <t>Total revenues</t>
  </si>
  <si>
    <t>Expenses</t>
  </si>
  <si>
    <t>Cost of outsourcing services</t>
  </si>
  <si>
    <t>Cost of rental and services</t>
  </si>
  <si>
    <t>Service expenses</t>
  </si>
  <si>
    <t>Administrative expenses</t>
  </si>
  <si>
    <t>Total expenses</t>
  </si>
  <si>
    <t>Finance income</t>
  </si>
  <si>
    <t>Finance cost</t>
  </si>
  <si>
    <t>Profit before income tax expenses</t>
  </si>
  <si>
    <t>Income tax expenses</t>
  </si>
  <si>
    <t>Profit for the period</t>
  </si>
  <si>
    <t>Other comprehensive income:</t>
  </si>
  <si>
    <t>Other comprehensive income for the period</t>
  </si>
  <si>
    <t>Total comprehensive income for the period</t>
  </si>
  <si>
    <t>(Unit: Baht)</t>
  </si>
  <si>
    <t>(Restated)</t>
  </si>
  <si>
    <t>Earnings per share</t>
  </si>
  <si>
    <t>Basic earnings per share</t>
  </si>
  <si>
    <t xml:space="preserve">   Profit for the period</t>
  </si>
  <si>
    <t>Cash flows from operating activities</t>
  </si>
  <si>
    <t>Profit before tax</t>
  </si>
  <si>
    <t>Adjustments to reconcile profit before tax to net cash</t>
  </si>
  <si>
    <t xml:space="preserve">   provide by (paid from) operating activities:</t>
  </si>
  <si>
    <t xml:space="preserve">   Depreciation and amortisation</t>
  </si>
  <si>
    <t xml:space="preserve">   Gain on sale of assets for lease held for sale</t>
  </si>
  <si>
    <t xml:space="preserve">   Gain on sale of equipment</t>
  </si>
  <si>
    <t xml:space="preserve">   Provision for long-term employee benefits</t>
  </si>
  <si>
    <t xml:space="preserve">   Interest expenses</t>
  </si>
  <si>
    <t>Profit from operating activities before changes in operating</t>
  </si>
  <si>
    <t xml:space="preserve">   assets and liabilities</t>
  </si>
  <si>
    <t>Operating assets decrease (increase)</t>
  </si>
  <si>
    <t xml:space="preserve">   Trade and other receivables</t>
  </si>
  <si>
    <t xml:space="preserve">   Other current financial assets</t>
  </si>
  <si>
    <t xml:space="preserve">   Other current assets</t>
  </si>
  <si>
    <t xml:space="preserve">   Other non-current financial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</si>
  <si>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</si>
  <si>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</si>
  <si>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</si>
  <si>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financial liabilities</t>
  </si>
  <si>
    <t xml:space="preserve">   Cash paid for employee benefits</t>
  </si>
  <si>
    <t xml:space="preserve">   Cash paid for interest expenses</t>
  </si>
  <si>
    <t xml:space="preserve">   Cash paid for corporate income tax</t>
  </si>
  <si>
    <t>Net cash flows from operating activities</t>
  </si>
  <si>
    <t>Cash flows from investing activities</t>
  </si>
  <si>
    <t>Cash paid for acquisition of assets for lease</t>
  </si>
  <si>
    <t>Proceeds from sale of assets for lease held for sale</t>
  </si>
  <si>
    <t>Proceeds from sale of equipment</t>
  </si>
  <si>
    <t>Cash flows from financing activities</t>
  </si>
  <si>
    <t>Dividend paid</t>
  </si>
  <si>
    <t>Net cash flows used in financing activities</t>
  </si>
  <si>
    <t>Cash and cash equivalents at beginning of period</t>
  </si>
  <si>
    <t>Cash and cash equivalents at end of period (Note 3)</t>
  </si>
  <si>
    <t>Supplemental cash flows information</t>
  </si>
  <si>
    <t>Non-cash items consist of</t>
  </si>
  <si>
    <t xml:space="preserve">   Transfer of assets for lease to assets for lease held for sales</t>
  </si>
  <si>
    <t>Statement of changes in shareholders' equity</t>
  </si>
  <si>
    <t>Issued and</t>
  </si>
  <si>
    <t>paid-up</t>
  </si>
  <si>
    <t>Premium on</t>
  </si>
  <si>
    <t xml:space="preserve">Appropriated - </t>
  </si>
  <si>
    <t>share capital</t>
  </si>
  <si>
    <t>statutory reserve</t>
  </si>
  <si>
    <t>Unappropriated</t>
  </si>
  <si>
    <t>Total</t>
  </si>
  <si>
    <t>31 December 2021</t>
  </si>
  <si>
    <t>Other current financial liabilities</t>
  </si>
  <si>
    <t>2022</t>
  </si>
  <si>
    <t xml:space="preserve">   Dividend payable</t>
  </si>
  <si>
    <t xml:space="preserve">   Increase in digital asset from validation of blockchain transactions</t>
  </si>
  <si>
    <t xml:space="preserve">   Revenue from validation of blockchain transactions</t>
  </si>
  <si>
    <t xml:space="preserve">   Other current financial liabilities</t>
  </si>
  <si>
    <t>Decrease in fixed deposits with a maturity of more than 3 months</t>
  </si>
  <si>
    <t>Net increase in cash and cash equivalents</t>
  </si>
  <si>
    <t>Net cash flows from investing activities</t>
  </si>
  <si>
    <t>Decrease (increase) in restricted bank deposits</t>
  </si>
  <si>
    <t>Current portion of lease liabilities</t>
  </si>
  <si>
    <t>Lease liabilities, net of current portion</t>
  </si>
  <si>
    <t>Operating profit</t>
  </si>
  <si>
    <t>Balance as at 1 January 2021</t>
  </si>
  <si>
    <t>Balance as at 1 January 2022</t>
  </si>
  <si>
    <t xml:space="preserve">   Finance income</t>
  </si>
  <si>
    <t>Cash paid for purchase of financial instruments</t>
  </si>
  <si>
    <t>Payment of lease liabilities</t>
  </si>
  <si>
    <t>As at 30 June 2022</t>
  </si>
  <si>
    <t>30 June 2022</t>
  </si>
  <si>
    <t>For the three-month period ended 30 June 2022</t>
  </si>
  <si>
    <t>For the six-month period ended 30 June 2022</t>
  </si>
  <si>
    <t>Balance as at 30 June 2021</t>
  </si>
  <si>
    <t>Balance as at 30 June 2022</t>
  </si>
  <si>
    <t xml:space="preserve">   Written off of witholding tax deducted at source</t>
  </si>
  <si>
    <t xml:space="preserve">   Cash receipt from tax refund</t>
  </si>
  <si>
    <t>Cash paid for acquisition of intangible assets</t>
  </si>
  <si>
    <t xml:space="preserve">   Increase in asset payables</t>
  </si>
  <si>
    <t xml:space="preserve">           of Baht 1 each)</t>
  </si>
  <si>
    <t xml:space="preserve">          (31 December 2021: 372,000,000 ordinary shares </t>
  </si>
  <si>
    <t xml:space="preserve">      446,399,965 ordinary shares of Baht 1 each</t>
  </si>
  <si>
    <t xml:space="preserve">          (31 December 2021: 371,999,971 ordinary shares </t>
  </si>
  <si>
    <t xml:space="preserve">   Impairment loss on non-financial assets</t>
  </si>
  <si>
    <t xml:space="preserve">      446,391,617 ordinary shares of Baht 1 each</t>
  </si>
  <si>
    <t>Stock dividend (Notes 13 and 16)</t>
  </si>
  <si>
    <t>Dividend paid (Notes 13 and 16)</t>
  </si>
  <si>
    <t xml:space="preserve">   Loss on fair value adjustments of digital assets</t>
  </si>
  <si>
    <t>Cash receipt from interest income</t>
  </si>
  <si>
    <t>Statement of cash flows</t>
  </si>
  <si>
    <t>Statement of cash flows (continued)</t>
  </si>
  <si>
    <t>Cash paid for acquisition of equipment and vehicles</t>
  </si>
  <si>
    <t xml:space="preserve">   Acquisition of assets for lease under lease agreements</t>
  </si>
  <si>
    <t xml:space="preserve">   Acquisition of motor vehicles under lease agreements</t>
  </si>
  <si>
    <t xml:space="preserve">   Addition of right-of-use assets and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</si>
</sst>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1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  <font>
      <sz val="16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112">
    <xf numFmtId="0" fontId="0" fillId="0" borderId="0" xfId="0"/>
    <xf numFmtId="37" fontId="5" fillId="0" borderId="0" xfId="0" applyNumberFormat="1" applyFont="1" applyAlignment="1">
      <alignment horizontal="left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Alignment="1">
      <alignment horizontal="center" vertical="center"/>
    </xf>
    <xf numFmtId="37" fontId="5" fillId="2" borderId="0" xfId="0" applyNumberFormat="1" applyFont="1" applyFill="1" applyAlignment="1">
      <alignment horizontal="center" vertical="center"/>
    </xf>
    <xf numFmtId="1" fontId="6" fillId="0" borderId="0" xfId="0" quotePrefix="1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37" fontId="6" fillId="2" borderId="0" xfId="0" applyNumberFormat="1" applyFont="1" applyFill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38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41" fontId="6" fillId="2" borderId="0" xfId="0" applyNumberFormat="1" applyFont="1" applyFill="1" applyAlignment="1">
      <alignment vertical="center"/>
    </xf>
    <xf numFmtId="0" fontId="6" fillId="0" borderId="0" xfId="0" applyFont="1" applyAlignment="1">
      <alignment horizontal="left" vertical="center"/>
    </xf>
    <xf numFmtId="37" fontId="6" fillId="2" borderId="4" xfId="0" applyNumberFormat="1" applyFont="1" applyFill="1" applyBorder="1" applyAlignment="1">
      <alignment vertical="center"/>
    </xf>
    <xf numFmtId="43" fontId="9" fillId="2" borderId="0" xfId="0" applyNumberFormat="1" applyFont="1" applyFill="1" applyAlignment="1">
      <alignment horizontal="center" vertical="center"/>
    </xf>
    <xf numFmtId="43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9" fillId="2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41" fontId="6" fillId="2" borderId="4" xfId="0" applyNumberFormat="1" applyFont="1" applyFill="1" applyBorder="1" applyAlignment="1">
      <alignment vertical="center"/>
    </xf>
    <xf numFmtId="37" fontId="6" fillId="2" borderId="5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0" fontId="8" fillId="0" borderId="0" xfId="0" applyFont="1"/>
    <xf numFmtId="43" fontId="6" fillId="0" borderId="0" xfId="0" applyNumberFormat="1" applyFont="1" applyAlignment="1">
      <alignment horizontal="right" vertical="center"/>
    </xf>
    <xf numFmtId="38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vertical="center"/>
    </xf>
    <xf numFmtId="37" fontId="6" fillId="2" borderId="3" xfId="0" applyNumberFormat="1" applyFont="1" applyFill="1" applyBorder="1" applyAlignment="1">
      <alignment vertical="center"/>
    </xf>
    <xf numFmtId="37" fontId="6" fillId="0" borderId="0" xfId="3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37" fontId="7" fillId="0" borderId="0" xfId="3" applyNumberFormat="1" applyFont="1" applyAlignment="1">
      <alignment horizontal="center" vertical="center"/>
    </xf>
    <xf numFmtId="41" fontId="6" fillId="0" borderId="0" xfId="3" applyNumberFormat="1" applyFont="1" applyAlignment="1">
      <alignment vertical="center"/>
    </xf>
    <xf numFmtId="0" fontId="6" fillId="0" borderId="0" xfId="3" applyNumberFormat="1" applyFont="1" applyAlignment="1">
      <alignment vertical="center"/>
    </xf>
    <xf numFmtId="41" fontId="6" fillId="0" borderId="0" xfId="3" applyNumberFormat="1" applyFont="1" applyAlignment="1">
      <alignment horizontal="right" vertical="center"/>
    </xf>
    <xf numFmtId="41" fontId="6" fillId="0" borderId="2" xfId="3" applyNumberFormat="1" applyFont="1" applyBorder="1" applyAlignment="1">
      <alignment vertical="center"/>
    </xf>
    <xf numFmtId="41" fontId="6" fillId="0" borderId="1" xfId="3" applyNumberFormat="1" applyFont="1" applyBorder="1" applyAlignment="1">
      <alignment vertical="center"/>
    </xf>
    <xf numFmtId="41" fontId="6" fillId="0" borderId="3" xfId="3" applyNumberFormat="1" applyFont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37" fontId="6" fillId="0" borderId="0" xfId="1" applyNumberFormat="1" applyFont="1" applyAlignment="1">
      <alignment horizontal="center" vertical="center"/>
    </xf>
    <xf numFmtId="0" fontId="6" fillId="0" borderId="0" xfId="1" quotePrefix="1" applyFont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Alignment="1">
      <alignment vertical="center"/>
    </xf>
    <xf numFmtId="38" fontId="6" fillId="0" borderId="4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1" fontId="6" fillId="0" borderId="0" xfId="3" applyNumberFormat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39" fontId="6" fillId="2" borderId="0" xfId="0" applyNumberFormat="1" applyFont="1" applyFill="1" applyAlignment="1">
      <alignment vertical="center"/>
    </xf>
    <xf numFmtId="38" fontId="6" fillId="0" borderId="3" xfId="1" applyNumberFormat="1" applyFont="1" applyBorder="1" applyAlignment="1">
      <alignment vertical="center"/>
    </xf>
    <xf numFmtId="37" fontId="6" fillId="2" borderId="2" xfId="0" applyNumberFormat="1" applyFont="1" applyFill="1" applyBorder="1" applyAlignment="1">
      <alignment horizontal="center" vertical="center"/>
    </xf>
    <xf numFmtId="1" fontId="6" fillId="0" borderId="2" xfId="0" quotePrefix="1" applyNumberFormat="1" applyFont="1" applyBorder="1" applyAlignment="1">
      <alignment horizontal="center" vertical="center"/>
    </xf>
    <xf numFmtId="37" fontId="6" fillId="2" borderId="2" xfId="0" quotePrefix="1" applyNumberFormat="1" applyFont="1" applyFill="1" applyBorder="1" applyAlignment="1">
      <alignment horizontal="center" vertical="center"/>
    </xf>
    <xf numFmtId="1" fontId="6" fillId="0" borderId="0" xfId="0" quotePrefix="1" applyNumberFormat="1" applyFont="1" applyAlignment="1">
      <alignment horizontal="center" vertical="center"/>
    </xf>
    <xf numFmtId="37" fontId="6" fillId="2" borderId="0" xfId="0" applyNumberFormat="1" applyFont="1" applyFill="1" applyAlignment="1">
      <alignment horizontal="right" vertical="center"/>
    </xf>
    <xf numFmtId="37" fontId="6" fillId="0" borderId="0" xfId="0" applyNumberFormat="1" applyFont="1" applyAlignment="1">
      <alignment horizontal="right" vertical="center"/>
    </xf>
    <xf numFmtId="37" fontId="6" fillId="0" borderId="2" xfId="0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vertical="center"/>
    </xf>
    <xf numFmtId="164" fontId="6" fillId="0" borderId="0" xfId="3" applyNumberFormat="1" applyFont="1" applyAlignment="1">
      <alignment horizontal="right" vertical="center"/>
    </xf>
    <xf numFmtId="164" fontId="6" fillId="0" borderId="2" xfId="3" applyNumberFormat="1" applyFont="1" applyBorder="1" applyAlignment="1">
      <alignment vertical="center"/>
    </xf>
    <xf numFmtId="164" fontId="6" fillId="2" borderId="3" xfId="0" applyNumberFormat="1" applyFont="1" applyFill="1" applyBorder="1" applyAlignment="1">
      <alignment vertical="center"/>
    </xf>
    <xf numFmtId="164" fontId="6" fillId="2" borderId="2" xfId="4" applyNumberFormat="1" applyFont="1" applyFill="1" applyBorder="1" applyAlignment="1">
      <alignment vertical="center"/>
    </xf>
    <xf numFmtId="164" fontId="6" fillId="0" borderId="0" xfId="0" applyNumberFormat="1" applyFont="1" applyAlignment="1">
      <alignment horizontal="left"/>
    </xf>
    <xf numFmtId="0" fontId="9" fillId="0" borderId="0" xfId="0" applyFont="1" applyAlignment="1">
      <alignment horizontal="center"/>
    </xf>
    <xf numFmtId="164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vertical="center"/>
    </xf>
    <xf numFmtId="0" fontId="9" fillId="2" borderId="0" xfId="0" applyFont="1" applyFill="1" applyAlignment="1">
      <alignment horizontal="center" vertical="center"/>
    </xf>
    <xf numFmtId="164" fontId="9" fillId="0" borderId="0" xfId="0" applyNumberFormat="1" applyFont="1" applyAlignment="1">
      <alignment vertical="center"/>
    </xf>
    <xf numFmtId="37" fontId="6" fillId="2" borderId="2" xfId="4" applyNumberFormat="1" applyFont="1" applyFill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0" fontId="8" fillId="0" borderId="0" xfId="0" quotePrefix="1" applyFont="1" applyAlignment="1">
      <alignment horizontal="left" vertical="center"/>
    </xf>
    <xf numFmtId="37" fontId="8" fillId="0" borderId="0" xfId="0" applyNumberFormat="1" applyFont="1" applyAlignment="1">
      <alignment vertical="center"/>
    </xf>
    <xf numFmtId="164" fontId="6" fillId="0" borderId="2" xfId="3" applyNumberFormat="1" applyFont="1" applyBorder="1" applyAlignment="1">
      <alignment horizontal="right" vertical="center"/>
    </xf>
    <xf numFmtId="37" fontId="6" fillId="0" borderId="0" xfId="3" applyNumberFormat="1" applyFont="1" applyAlignment="1">
      <alignment horizontal="right" vertical="center"/>
    </xf>
    <xf numFmtId="39" fontId="6" fillId="0" borderId="3" xfId="0" applyNumberFormat="1" applyFont="1" applyBorder="1" applyAlignment="1">
      <alignment vertical="center"/>
    </xf>
    <xf numFmtId="41" fontId="6" fillId="0" borderId="2" xfId="3" applyNumberFormat="1" applyFont="1" applyBorder="1" applyAlignment="1">
      <alignment horizontal="right" vertical="center"/>
    </xf>
    <xf numFmtId="41" fontId="6" fillId="2" borderId="3" xfId="0" applyNumberFormat="1" applyFont="1" applyFill="1" applyBorder="1" applyAlignment="1">
      <alignment vertical="center"/>
    </xf>
    <xf numFmtId="41" fontId="6" fillId="0" borderId="2" xfId="0" applyNumberFormat="1" applyFont="1" applyBorder="1" applyAlignment="1">
      <alignment vertical="center"/>
    </xf>
    <xf numFmtId="41" fontId="6" fillId="0" borderId="0" xfId="2" applyNumberFormat="1" applyFont="1" applyBorder="1" applyAlignment="1">
      <alignment vertical="center"/>
    </xf>
    <xf numFmtId="41" fontId="6" fillId="0" borderId="6" xfId="2" applyNumberFormat="1" applyFont="1" applyBorder="1" applyAlignment="1">
      <alignment vertical="center"/>
    </xf>
    <xf numFmtId="41" fontId="6" fillId="0" borderId="2" xfId="2" applyNumberFormat="1" applyFont="1" applyBorder="1" applyAlignment="1">
      <alignment vertical="center"/>
    </xf>
    <xf numFmtId="41" fontId="10" fillId="0" borderId="0" xfId="3" applyNumberFormat="1" applyFont="1" applyAlignment="1">
      <alignment horizontal="right" vertical="center"/>
    </xf>
    <xf numFmtId="37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vertical="center"/>
    </xf>
    <xf numFmtId="164" fontId="6" fillId="0" borderId="0" xfId="3" applyNumberFormat="1" applyFont="1" applyFill="1" applyAlignment="1">
      <alignment vertical="center"/>
    </xf>
    <xf numFmtId="0" fontId="6" fillId="0" borderId="2" xfId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1" defaultTableStyle="TableStyleMedium9" defaultPivotStyle="PivotStyleLight16">
    <tableStyle name="Invisible" pivot="0" table="0" count="0" xr9:uid="{319191BA-8F37-4880-8B8D-3062DB2125A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1</xdr:row>
      <xdr:rowOff>0</xdr:rowOff>
    </xdr:from>
    <xdr:to>
      <xdr:col>7</xdr:col>
      <xdr:colOff>0</xdr:colOff>
      <xdr:row>1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46DE9C6B-4E51-4929-91FF-6E57B5A69F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1</xdr:row>
      <xdr:rowOff>0</xdr:rowOff>
    </xdr:from>
    <xdr:to>
      <xdr:col>7</xdr:col>
      <xdr:colOff>0</xdr:colOff>
      <xdr:row>1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645E8B-F90B-46CB-8EF9-AC6FA022CB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212693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54A0380D-A9B7-4B37-B1E8-3866A7F40B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41</xdr:row>
      <xdr:rowOff>0</xdr:rowOff>
    </xdr:from>
    <xdr:to>
      <xdr:col>7</xdr:col>
      <xdr:colOff>0</xdr:colOff>
      <xdr:row>41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7F60C2A7-0B70-41A1-8625-02E142A441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7067550" y="31765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0"/>
  <sheetViews>
    <sheetView showGridLines="0" view="pageBreakPreview" topLeftCell="A16" zoomScale="90" zoomScaleNormal="100" zoomScaleSheetLayoutView="90" workbookViewId="0">
      <selection activeCell="F21" sqref="F21"/>
    </sheetView>
  </sheetViews>
  <sheetFormatPr defaultColWidth="10.7109375" defaultRowHeight="21.75" customHeight="1"/>
  <cols>
    <col min="1" max="1" width="49.7109375" style="5" customWidth="1"/>
    <col min="2" max="2" width="1.7109375" style="5" customWidth="1"/>
    <col min="3" max="3" width="7.7109375" style="5" customWidth="1"/>
    <col min="4" max="4" width="1.7109375" style="5" customWidth="1"/>
    <col min="5" max="5" width="17.7109375" style="5" customWidth="1"/>
    <col min="6" max="6" width="1.7109375" style="5" customWidth="1"/>
    <col min="7" max="7" width="17.7109375" style="5" customWidth="1"/>
    <col min="8" max="253" width="10.7109375" style="5"/>
    <col min="254" max="254" width="47.28515625" style="5" customWidth="1"/>
    <col min="255" max="255" width="11.42578125" style="5" customWidth="1"/>
    <col min="256" max="256" width="7.28515625" style="5" customWidth="1"/>
    <col min="257" max="257" width="4.7109375" style="5" customWidth="1"/>
    <col min="258" max="258" width="13.28515625" style="5" customWidth="1"/>
    <col min="259" max="259" width="0.42578125" style="5" customWidth="1"/>
    <col min="260" max="509" width="10.7109375" style="5"/>
    <col min="510" max="510" width="47.28515625" style="5" customWidth="1"/>
    <col min="511" max="511" width="11.42578125" style="5" customWidth="1"/>
    <col min="512" max="512" width="7.28515625" style="5" customWidth="1"/>
    <col min="513" max="513" width="4.7109375" style="5" customWidth="1"/>
    <col min="514" max="514" width="13.28515625" style="5" customWidth="1"/>
    <col min="515" max="515" width="0.42578125" style="5" customWidth="1"/>
    <col min="516" max="765" width="10.7109375" style="5"/>
    <col min="766" max="766" width="47.28515625" style="5" customWidth="1"/>
    <col min="767" max="767" width="11.42578125" style="5" customWidth="1"/>
    <col min="768" max="768" width="7.28515625" style="5" customWidth="1"/>
    <col min="769" max="769" width="4.7109375" style="5" customWidth="1"/>
    <col min="770" max="770" width="13.28515625" style="5" customWidth="1"/>
    <col min="771" max="771" width="0.42578125" style="5" customWidth="1"/>
    <col min="772" max="1021" width="10.7109375" style="5"/>
    <col min="1022" max="1022" width="47.28515625" style="5" customWidth="1"/>
    <col min="1023" max="1023" width="11.42578125" style="5" customWidth="1"/>
    <col min="1024" max="1024" width="7.28515625" style="5" customWidth="1"/>
    <col min="1025" max="1025" width="4.7109375" style="5" customWidth="1"/>
    <col min="1026" max="1026" width="13.28515625" style="5" customWidth="1"/>
    <col min="1027" max="1027" width="0.42578125" style="5" customWidth="1"/>
    <col min="1028" max="1277" width="10.7109375" style="5"/>
    <col min="1278" max="1278" width="47.28515625" style="5" customWidth="1"/>
    <col min="1279" max="1279" width="11.42578125" style="5" customWidth="1"/>
    <col min="1280" max="1280" width="7.28515625" style="5" customWidth="1"/>
    <col min="1281" max="1281" width="4.7109375" style="5" customWidth="1"/>
    <col min="1282" max="1282" width="13.28515625" style="5" customWidth="1"/>
    <col min="1283" max="1283" width="0.42578125" style="5" customWidth="1"/>
    <col min="1284" max="1533" width="10.7109375" style="5"/>
    <col min="1534" max="1534" width="47.28515625" style="5" customWidth="1"/>
    <col min="1535" max="1535" width="11.42578125" style="5" customWidth="1"/>
    <col min="1536" max="1536" width="7.28515625" style="5" customWidth="1"/>
    <col min="1537" max="1537" width="4.7109375" style="5" customWidth="1"/>
    <col min="1538" max="1538" width="13.28515625" style="5" customWidth="1"/>
    <col min="1539" max="1539" width="0.42578125" style="5" customWidth="1"/>
    <col min="1540" max="1789" width="10.7109375" style="5"/>
    <col min="1790" max="1790" width="47.28515625" style="5" customWidth="1"/>
    <col min="1791" max="1791" width="11.42578125" style="5" customWidth="1"/>
    <col min="1792" max="1792" width="7.28515625" style="5" customWidth="1"/>
    <col min="1793" max="1793" width="4.7109375" style="5" customWidth="1"/>
    <col min="1794" max="1794" width="13.28515625" style="5" customWidth="1"/>
    <col min="1795" max="1795" width="0.42578125" style="5" customWidth="1"/>
    <col min="1796" max="2045" width="10.7109375" style="5"/>
    <col min="2046" max="2046" width="47.28515625" style="5" customWidth="1"/>
    <col min="2047" max="2047" width="11.42578125" style="5" customWidth="1"/>
    <col min="2048" max="2048" width="7.28515625" style="5" customWidth="1"/>
    <col min="2049" max="2049" width="4.7109375" style="5" customWidth="1"/>
    <col min="2050" max="2050" width="13.28515625" style="5" customWidth="1"/>
    <col min="2051" max="2051" width="0.42578125" style="5" customWidth="1"/>
    <col min="2052" max="2301" width="10.7109375" style="5"/>
    <col min="2302" max="2302" width="47.28515625" style="5" customWidth="1"/>
    <col min="2303" max="2303" width="11.42578125" style="5" customWidth="1"/>
    <col min="2304" max="2304" width="7.28515625" style="5" customWidth="1"/>
    <col min="2305" max="2305" width="4.7109375" style="5" customWidth="1"/>
    <col min="2306" max="2306" width="13.28515625" style="5" customWidth="1"/>
    <col min="2307" max="2307" width="0.42578125" style="5" customWidth="1"/>
    <col min="2308" max="2557" width="10.7109375" style="5"/>
    <col min="2558" max="2558" width="47.28515625" style="5" customWidth="1"/>
    <col min="2559" max="2559" width="11.42578125" style="5" customWidth="1"/>
    <col min="2560" max="2560" width="7.28515625" style="5" customWidth="1"/>
    <col min="2561" max="2561" width="4.7109375" style="5" customWidth="1"/>
    <col min="2562" max="2562" width="13.28515625" style="5" customWidth="1"/>
    <col min="2563" max="2563" width="0.42578125" style="5" customWidth="1"/>
    <col min="2564" max="2813" width="10.7109375" style="5"/>
    <col min="2814" max="2814" width="47.28515625" style="5" customWidth="1"/>
    <col min="2815" max="2815" width="11.42578125" style="5" customWidth="1"/>
    <col min="2816" max="2816" width="7.28515625" style="5" customWidth="1"/>
    <col min="2817" max="2817" width="4.7109375" style="5" customWidth="1"/>
    <col min="2818" max="2818" width="13.28515625" style="5" customWidth="1"/>
    <col min="2819" max="2819" width="0.42578125" style="5" customWidth="1"/>
    <col min="2820" max="3069" width="10.7109375" style="5"/>
    <col min="3070" max="3070" width="47.28515625" style="5" customWidth="1"/>
    <col min="3071" max="3071" width="11.42578125" style="5" customWidth="1"/>
    <col min="3072" max="3072" width="7.28515625" style="5" customWidth="1"/>
    <col min="3073" max="3073" width="4.7109375" style="5" customWidth="1"/>
    <col min="3074" max="3074" width="13.28515625" style="5" customWidth="1"/>
    <col min="3075" max="3075" width="0.42578125" style="5" customWidth="1"/>
    <col min="3076" max="3325" width="10.7109375" style="5"/>
    <col min="3326" max="3326" width="47.28515625" style="5" customWidth="1"/>
    <col min="3327" max="3327" width="11.42578125" style="5" customWidth="1"/>
    <col min="3328" max="3328" width="7.28515625" style="5" customWidth="1"/>
    <col min="3329" max="3329" width="4.7109375" style="5" customWidth="1"/>
    <col min="3330" max="3330" width="13.28515625" style="5" customWidth="1"/>
    <col min="3331" max="3331" width="0.42578125" style="5" customWidth="1"/>
    <col min="3332" max="3581" width="10.7109375" style="5"/>
    <col min="3582" max="3582" width="47.28515625" style="5" customWidth="1"/>
    <col min="3583" max="3583" width="11.42578125" style="5" customWidth="1"/>
    <col min="3584" max="3584" width="7.28515625" style="5" customWidth="1"/>
    <col min="3585" max="3585" width="4.7109375" style="5" customWidth="1"/>
    <col min="3586" max="3586" width="13.28515625" style="5" customWidth="1"/>
    <col min="3587" max="3587" width="0.42578125" style="5" customWidth="1"/>
    <col min="3588" max="3837" width="10.7109375" style="5"/>
    <col min="3838" max="3838" width="47.28515625" style="5" customWidth="1"/>
    <col min="3839" max="3839" width="11.42578125" style="5" customWidth="1"/>
    <col min="3840" max="3840" width="7.28515625" style="5" customWidth="1"/>
    <col min="3841" max="3841" width="4.7109375" style="5" customWidth="1"/>
    <col min="3842" max="3842" width="13.28515625" style="5" customWidth="1"/>
    <col min="3843" max="3843" width="0.42578125" style="5" customWidth="1"/>
    <col min="3844" max="4093" width="10.7109375" style="5"/>
    <col min="4094" max="4094" width="47.28515625" style="5" customWidth="1"/>
    <col min="4095" max="4095" width="11.42578125" style="5" customWidth="1"/>
    <col min="4096" max="4096" width="7.28515625" style="5" customWidth="1"/>
    <col min="4097" max="4097" width="4.7109375" style="5" customWidth="1"/>
    <col min="4098" max="4098" width="13.28515625" style="5" customWidth="1"/>
    <col min="4099" max="4099" width="0.42578125" style="5" customWidth="1"/>
    <col min="4100" max="4349" width="10.7109375" style="5"/>
    <col min="4350" max="4350" width="47.28515625" style="5" customWidth="1"/>
    <col min="4351" max="4351" width="11.42578125" style="5" customWidth="1"/>
    <col min="4352" max="4352" width="7.28515625" style="5" customWidth="1"/>
    <col min="4353" max="4353" width="4.7109375" style="5" customWidth="1"/>
    <col min="4354" max="4354" width="13.28515625" style="5" customWidth="1"/>
    <col min="4355" max="4355" width="0.42578125" style="5" customWidth="1"/>
    <col min="4356" max="4605" width="10.7109375" style="5"/>
    <col min="4606" max="4606" width="47.28515625" style="5" customWidth="1"/>
    <col min="4607" max="4607" width="11.42578125" style="5" customWidth="1"/>
    <col min="4608" max="4608" width="7.28515625" style="5" customWidth="1"/>
    <col min="4609" max="4609" width="4.7109375" style="5" customWidth="1"/>
    <col min="4610" max="4610" width="13.28515625" style="5" customWidth="1"/>
    <col min="4611" max="4611" width="0.42578125" style="5" customWidth="1"/>
    <col min="4612" max="4861" width="10.7109375" style="5"/>
    <col min="4862" max="4862" width="47.28515625" style="5" customWidth="1"/>
    <col min="4863" max="4863" width="11.42578125" style="5" customWidth="1"/>
    <col min="4864" max="4864" width="7.28515625" style="5" customWidth="1"/>
    <col min="4865" max="4865" width="4.7109375" style="5" customWidth="1"/>
    <col min="4866" max="4866" width="13.28515625" style="5" customWidth="1"/>
    <col min="4867" max="4867" width="0.42578125" style="5" customWidth="1"/>
    <col min="4868" max="5117" width="10.7109375" style="5"/>
    <col min="5118" max="5118" width="47.28515625" style="5" customWidth="1"/>
    <col min="5119" max="5119" width="11.42578125" style="5" customWidth="1"/>
    <col min="5120" max="5120" width="7.28515625" style="5" customWidth="1"/>
    <col min="5121" max="5121" width="4.7109375" style="5" customWidth="1"/>
    <col min="5122" max="5122" width="13.28515625" style="5" customWidth="1"/>
    <col min="5123" max="5123" width="0.42578125" style="5" customWidth="1"/>
    <col min="5124" max="5373" width="10.7109375" style="5"/>
    <col min="5374" max="5374" width="47.28515625" style="5" customWidth="1"/>
    <col min="5375" max="5375" width="11.42578125" style="5" customWidth="1"/>
    <col min="5376" max="5376" width="7.28515625" style="5" customWidth="1"/>
    <col min="5377" max="5377" width="4.7109375" style="5" customWidth="1"/>
    <col min="5378" max="5378" width="13.28515625" style="5" customWidth="1"/>
    <col min="5379" max="5379" width="0.42578125" style="5" customWidth="1"/>
    <col min="5380" max="5629" width="10.7109375" style="5"/>
    <col min="5630" max="5630" width="47.28515625" style="5" customWidth="1"/>
    <col min="5631" max="5631" width="11.42578125" style="5" customWidth="1"/>
    <col min="5632" max="5632" width="7.28515625" style="5" customWidth="1"/>
    <col min="5633" max="5633" width="4.7109375" style="5" customWidth="1"/>
    <col min="5634" max="5634" width="13.28515625" style="5" customWidth="1"/>
    <col min="5635" max="5635" width="0.42578125" style="5" customWidth="1"/>
    <col min="5636" max="5885" width="10.7109375" style="5"/>
    <col min="5886" max="5886" width="47.28515625" style="5" customWidth="1"/>
    <col min="5887" max="5887" width="11.42578125" style="5" customWidth="1"/>
    <col min="5888" max="5888" width="7.28515625" style="5" customWidth="1"/>
    <col min="5889" max="5889" width="4.7109375" style="5" customWidth="1"/>
    <col min="5890" max="5890" width="13.28515625" style="5" customWidth="1"/>
    <col min="5891" max="5891" width="0.42578125" style="5" customWidth="1"/>
    <col min="5892" max="6141" width="10.7109375" style="5"/>
    <col min="6142" max="6142" width="47.28515625" style="5" customWidth="1"/>
    <col min="6143" max="6143" width="11.42578125" style="5" customWidth="1"/>
    <col min="6144" max="6144" width="7.28515625" style="5" customWidth="1"/>
    <col min="6145" max="6145" width="4.7109375" style="5" customWidth="1"/>
    <col min="6146" max="6146" width="13.28515625" style="5" customWidth="1"/>
    <col min="6147" max="6147" width="0.42578125" style="5" customWidth="1"/>
    <col min="6148" max="6397" width="10.7109375" style="5"/>
    <col min="6398" max="6398" width="47.28515625" style="5" customWidth="1"/>
    <col min="6399" max="6399" width="11.42578125" style="5" customWidth="1"/>
    <col min="6400" max="6400" width="7.28515625" style="5" customWidth="1"/>
    <col min="6401" max="6401" width="4.7109375" style="5" customWidth="1"/>
    <col min="6402" max="6402" width="13.28515625" style="5" customWidth="1"/>
    <col min="6403" max="6403" width="0.42578125" style="5" customWidth="1"/>
    <col min="6404" max="6653" width="10.7109375" style="5"/>
    <col min="6654" max="6654" width="47.28515625" style="5" customWidth="1"/>
    <col min="6655" max="6655" width="11.42578125" style="5" customWidth="1"/>
    <col min="6656" max="6656" width="7.28515625" style="5" customWidth="1"/>
    <col min="6657" max="6657" width="4.7109375" style="5" customWidth="1"/>
    <col min="6658" max="6658" width="13.28515625" style="5" customWidth="1"/>
    <col min="6659" max="6659" width="0.42578125" style="5" customWidth="1"/>
    <col min="6660" max="6909" width="10.7109375" style="5"/>
    <col min="6910" max="6910" width="47.28515625" style="5" customWidth="1"/>
    <col min="6911" max="6911" width="11.42578125" style="5" customWidth="1"/>
    <col min="6912" max="6912" width="7.28515625" style="5" customWidth="1"/>
    <col min="6913" max="6913" width="4.7109375" style="5" customWidth="1"/>
    <col min="6914" max="6914" width="13.28515625" style="5" customWidth="1"/>
    <col min="6915" max="6915" width="0.42578125" style="5" customWidth="1"/>
    <col min="6916" max="7165" width="10.7109375" style="5"/>
    <col min="7166" max="7166" width="47.28515625" style="5" customWidth="1"/>
    <col min="7167" max="7167" width="11.42578125" style="5" customWidth="1"/>
    <col min="7168" max="7168" width="7.28515625" style="5" customWidth="1"/>
    <col min="7169" max="7169" width="4.7109375" style="5" customWidth="1"/>
    <col min="7170" max="7170" width="13.28515625" style="5" customWidth="1"/>
    <col min="7171" max="7171" width="0.42578125" style="5" customWidth="1"/>
    <col min="7172" max="7421" width="10.7109375" style="5"/>
    <col min="7422" max="7422" width="47.28515625" style="5" customWidth="1"/>
    <col min="7423" max="7423" width="11.42578125" style="5" customWidth="1"/>
    <col min="7424" max="7424" width="7.28515625" style="5" customWidth="1"/>
    <col min="7425" max="7425" width="4.7109375" style="5" customWidth="1"/>
    <col min="7426" max="7426" width="13.28515625" style="5" customWidth="1"/>
    <col min="7427" max="7427" width="0.42578125" style="5" customWidth="1"/>
    <col min="7428" max="7677" width="10.7109375" style="5"/>
    <col min="7678" max="7678" width="47.28515625" style="5" customWidth="1"/>
    <col min="7679" max="7679" width="11.42578125" style="5" customWidth="1"/>
    <col min="7680" max="7680" width="7.28515625" style="5" customWidth="1"/>
    <col min="7681" max="7681" width="4.7109375" style="5" customWidth="1"/>
    <col min="7682" max="7682" width="13.28515625" style="5" customWidth="1"/>
    <col min="7683" max="7683" width="0.42578125" style="5" customWidth="1"/>
    <col min="7684" max="7933" width="10.7109375" style="5"/>
    <col min="7934" max="7934" width="47.28515625" style="5" customWidth="1"/>
    <col min="7935" max="7935" width="11.42578125" style="5" customWidth="1"/>
    <col min="7936" max="7936" width="7.28515625" style="5" customWidth="1"/>
    <col min="7937" max="7937" width="4.7109375" style="5" customWidth="1"/>
    <col min="7938" max="7938" width="13.28515625" style="5" customWidth="1"/>
    <col min="7939" max="7939" width="0.42578125" style="5" customWidth="1"/>
    <col min="7940" max="8189" width="10.7109375" style="5"/>
    <col min="8190" max="8190" width="47.28515625" style="5" customWidth="1"/>
    <col min="8191" max="8191" width="11.42578125" style="5" customWidth="1"/>
    <col min="8192" max="8192" width="7.28515625" style="5" customWidth="1"/>
    <col min="8193" max="8193" width="4.7109375" style="5" customWidth="1"/>
    <col min="8194" max="8194" width="13.28515625" style="5" customWidth="1"/>
    <col min="8195" max="8195" width="0.42578125" style="5" customWidth="1"/>
    <col min="8196" max="8445" width="10.7109375" style="5"/>
    <col min="8446" max="8446" width="47.28515625" style="5" customWidth="1"/>
    <col min="8447" max="8447" width="11.42578125" style="5" customWidth="1"/>
    <col min="8448" max="8448" width="7.28515625" style="5" customWidth="1"/>
    <col min="8449" max="8449" width="4.7109375" style="5" customWidth="1"/>
    <col min="8450" max="8450" width="13.28515625" style="5" customWidth="1"/>
    <col min="8451" max="8451" width="0.42578125" style="5" customWidth="1"/>
    <col min="8452" max="8701" width="10.7109375" style="5"/>
    <col min="8702" max="8702" width="47.28515625" style="5" customWidth="1"/>
    <col min="8703" max="8703" width="11.42578125" style="5" customWidth="1"/>
    <col min="8704" max="8704" width="7.28515625" style="5" customWidth="1"/>
    <col min="8705" max="8705" width="4.7109375" style="5" customWidth="1"/>
    <col min="8706" max="8706" width="13.28515625" style="5" customWidth="1"/>
    <col min="8707" max="8707" width="0.42578125" style="5" customWidth="1"/>
    <col min="8708" max="8957" width="10.7109375" style="5"/>
    <col min="8958" max="8958" width="47.28515625" style="5" customWidth="1"/>
    <col min="8959" max="8959" width="11.42578125" style="5" customWidth="1"/>
    <col min="8960" max="8960" width="7.28515625" style="5" customWidth="1"/>
    <col min="8961" max="8961" width="4.7109375" style="5" customWidth="1"/>
    <col min="8962" max="8962" width="13.28515625" style="5" customWidth="1"/>
    <col min="8963" max="8963" width="0.42578125" style="5" customWidth="1"/>
    <col min="8964" max="9213" width="10.7109375" style="5"/>
    <col min="9214" max="9214" width="47.28515625" style="5" customWidth="1"/>
    <col min="9215" max="9215" width="11.42578125" style="5" customWidth="1"/>
    <col min="9216" max="9216" width="7.28515625" style="5" customWidth="1"/>
    <col min="9217" max="9217" width="4.7109375" style="5" customWidth="1"/>
    <col min="9218" max="9218" width="13.28515625" style="5" customWidth="1"/>
    <col min="9219" max="9219" width="0.42578125" style="5" customWidth="1"/>
    <col min="9220" max="9469" width="10.7109375" style="5"/>
    <col min="9470" max="9470" width="47.28515625" style="5" customWidth="1"/>
    <col min="9471" max="9471" width="11.42578125" style="5" customWidth="1"/>
    <col min="9472" max="9472" width="7.28515625" style="5" customWidth="1"/>
    <col min="9473" max="9473" width="4.7109375" style="5" customWidth="1"/>
    <col min="9474" max="9474" width="13.28515625" style="5" customWidth="1"/>
    <col min="9475" max="9475" width="0.42578125" style="5" customWidth="1"/>
    <col min="9476" max="9725" width="10.7109375" style="5"/>
    <col min="9726" max="9726" width="47.28515625" style="5" customWidth="1"/>
    <col min="9727" max="9727" width="11.42578125" style="5" customWidth="1"/>
    <col min="9728" max="9728" width="7.28515625" style="5" customWidth="1"/>
    <col min="9729" max="9729" width="4.7109375" style="5" customWidth="1"/>
    <col min="9730" max="9730" width="13.28515625" style="5" customWidth="1"/>
    <col min="9731" max="9731" width="0.42578125" style="5" customWidth="1"/>
    <col min="9732" max="9981" width="10.7109375" style="5"/>
    <col min="9982" max="9982" width="47.28515625" style="5" customWidth="1"/>
    <col min="9983" max="9983" width="11.42578125" style="5" customWidth="1"/>
    <col min="9984" max="9984" width="7.28515625" style="5" customWidth="1"/>
    <col min="9985" max="9985" width="4.7109375" style="5" customWidth="1"/>
    <col min="9986" max="9986" width="13.28515625" style="5" customWidth="1"/>
    <col min="9987" max="9987" width="0.42578125" style="5" customWidth="1"/>
    <col min="9988" max="10237" width="10.7109375" style="5"/>
    <col min="10238" max="10238" width="47.28515625" style="5" customWidth="1"/>
    <col min="10239" max="10239" width="11.42578125" style="5" customWidth="1"/>
    <col min="10240" max="10240" width="7.28515625" style="5" customWidth="1"/>
    <col min="10241" max="10241" width="4.7109375" style="5" customWidth="1"/>
    <col min="10242" max="10242" width="13.28515625" style="5" customWidth="1"/>
    <col min="10243" max="10243" width="0.42578125" style="5" customWidth="1"/>
    <col min="10244" max="10493" width="10.7109375" style="5"/>
    <col min="10494" max="10494" width="47.28515625" style="5" customWidth="1"/>
    <col min="10495" max="10495" width="11.42578125" style="5" customWidth="1"/>
    <col min="10496" max="10496" width="7.28515625" style="5" customWidth="1"/>
    <col min="10497" max="10497" width="4.7109375" style="5" customWidth="1"/>
    <col min="10498" max="10498" width="13.28515625" style="5" customWidth="1"/>
    <col min="10499" max="10499" width="0.42578125" style="5" customWidth="1"/>
    <col min="10500" max="10749" width="10.7109375" style="5"/>
    <col min="10750" max="10750" width="47.28515625" style="5" customWidth="1"/>
    <col min="10751" max="10751" width="11.42578125" style="5" customWidth="1"/>
    <col min="10752" max="10752" width="7.28515625" style="5" customWidth="1"/>
    <col min="10753" max="10753" width="4.7109375" style="5" customWidth="1"/>
    <col min="10754" max="10754" width="13.28515625" style="5" customWidth="1"/>
    <col min="10755" max="10755" width="0.42578125" style="5" customWidth="1"/>
    <col min="10756" max="11005" width="10.7109375" style="5"/>
    <col min="11006" max="11006" width="47.28515625" style="5" customWidth="1"/>
    <col min="11007" max="11007" width="11.42578125" style="5" customWidth="1"/>
    <col min="11008" max="11008" width="7.28515625" style="5" customWidth="1"/>
    <col min="11009" max="11009" width="4.7109375" style="5" customWidth="1"/>
    <col min="11010" max="11010" width="13.28515625" style="5" customWidth="1"/>
    <col min="11011" max="11011" width="0.42578125" style="5" customWidth="1"/>
    <col min="11012" max="11261" width="10.7109375" style="5"/>
    <col min="11262" max="11262" width="47.28515625" style="5" customWidth="1"/>
    <col min="11263" max="11263" width="11.42578125" style="5" customWidth="1"/>
    <col min="11264" max="11264" width="7.28515625" style="5" customWidth="1"/>
    <col min="11265" max="11265" width="4.7109375" style="5" customWidth="1"/>
    <col min="11266" max="11266" width="13.28515625" style="5" customWidth="1"/>
    <col min="11267" max="11267" width="0.42578125" style="5" customWidth="1"/>
    <col min="11268" max="11517" width="10.7109375" style="5"/>
    <col min="11518" max="11518" width="47.28515625" style="5" customWidth="1"/>
    <col min="11519" max="11519" width="11.42578125" style="5" customWidth="1"/>
    <col min="11520" max="11520" width="7.28515625" style="5" customWidth="1"/>
    <col min="11521" max="11521" width="4.7109375" style="5" customWidth="1"/>
    <col min="11522" max="11522" width="13.28515625" style="5" customWidth="1"/>
    <col min="11523" max="11523" width="0.42578125" style="5" customWidth="1"/>
    <col min="11524" max="11773" width="10.7109375" style="5"/>
    <col min="11774" max="11774" width="47.28515625" style="5" customWidth="1"/>
    <col min="11775" max="11775" width="11.42578125" style="5" customWidth="1"/>
    <col min="11776" max="11776" width="7.28515625" style="5" customWidth="1"/>
    <col min="11777" max="11777" width="4.7109375" style="5" customWidth="1"/>
    <col min="11778" max="11778" width="13.28515625" style="5" customWidth="1"/>
    <col min="11779" max="11779" width="0.42578125" style="5" customWidth="1"/>
    <col min="11780" max="12029" width="10.7109375" style="5"/>
    <col min="12030" max="12030" width="47.28515625" style="5" customWidth="1"/>
    <col min="12031" max="12031" width="11.42578125" style="5" customWidth="1"/>
    <col min="12032" max="12032" width="7.28515625" style="5" customWidth="1"/>
    <col min="12033" max="12033" width="4.7109375" style="5" customWidth="1"/>
    <col min="12034" max="12034" width="13.28515625" style="5" customWidth="1"/>
    <col min="12035" max="12035" width="0.42578125" style="5" customWidth="1"/>
    <col min="12036" max="12285" width="10.7109375" style="5"/>
    <col min="12286" max="12286" width="47.28515625" style="5" customWidth="1"/>
    <col min="12287" max="12287" width="11.42578125" style="5" customWidth="1"/>
    <col min="12288" max="12288" width="7.28515625" style="5" customWidth="1"/>
    <col min="12289" max="12289" width="4.7109375" style="5" customWidth="1"/>
    <col min="12290" max="12290" width="13.28515625" style="5" customWidth="1"/>
    <col min="12291" max="12291" width="0.42578125" style="5" customWidth="1"/>
    <col min="12292" max="12541" width="10.7109375" style="5"/>
    <col min="12542" max="12542" width="47.28515625" style="5" customWidth="1"/>
    <col min="12543" max="12543" width="11.42578125" style="5" customWidth="1"/>
    <col min="12544" max="12544" width="7.28515625" style="5" customWidth="1"/>
    <col min="12545" max="12545" width="4.7109375" style="5" customWidth="1"/>
    <col min="12546" max="12546" width="13.28515625" style="5" customWidth="1"/>
    <col min="12547" max="12547" width="0.42578125" style="5" customWidth="1"/>
    <col min="12548" max="12797" width="10.7109375" style="5"/>
    <col min="12798" max="12798" width="47.28515625" style="5" customWidth="1"/>
    <col min="12799" max="12799" width="11.42578125" style="5" customWidth="1"/>
    <col min="12800" max="12800" width="7.28515625" style="5" customWidth="1"/>
    <col min="12801" max="12801" width="4.7109375" style="5" customWidth="1"/>
    <col min="12802" max="12802" width="13.28515625" style="5" customWidth="1"/>
    <col min="12803" max="12803" width="0.42578125" style="5" customWidth="1"/>
    <col min="12804" max="13053" width="10.7109375" style="5"/>
    <col min="13054" max="13054" width="47.28515625" style="5" customWidth="1"/>
    <col min="13055" max="13055" width="11.42578125" style="5" customWidth="1"/>
    <col min="13056" max="13056" width="7.28515625" style="5" customWidth="1"/>
    <col min="13057" max="13057" width="4.7109375" style="5" customWidth="1"/>
    <col min="13058" max="13058" width="13.28515625" style="5" customWidth="1"/>
    <col min="13059" max="13059" width="0.42578125" style="5" customWidth="1"/>
    <col min="13060" max="13309" width="10.7109375" style="5"/>
    <col min="13310" max="13310" width="47.28515625" style="5" customWidth="1"/>
    <col min="13311" max="13311" width="11.42578125" style="5" customWidth="1"/>
    <col min="13312" max="13312" width="7.28515625" style="5" customWidth="1"/>
    <col min="13313" max="13313" width="4.7109375" style="5" customWidth="1"/>
    <col min="13314" max="13314" width="13.28515625" style="5" customWidth="1"/>
    <col min="13315" max="13315" width="0.42578125" style="5" customWidth="1"/>
    <col min="13316" max="13565" width="10.7109375" style="5"/>
    <col min="13566" max="13566" width="47.28515625" style="5" customWidth="1"/>
    <col min="13567" max="13567" width="11.42578125" style="5" customWidth="1"/>
    <col min="13568" max="13568" width="7.28515625" style="5" customWidth="1"/>
    <col min="13569" max="13569" width="4.7109375" style="5" customWidth="1"/>
    <col min="13570" max="13570" width="13.28515625" style="5" customWidth="1"/>
    <col min="13571" max="13571" width="0.42578125" style="5" customWidth="1"/>
    <col min="13572" max="13821" width="10.7109375" style="5"/>
    <col min="13822" max="13822" width="47.28515625" style="5" customWidth="1"/>
    <col min="13823" max="13823" width="11.42578125" style="5" customWidth="1"/>
    <col min="13824" max="13824" width="7.28515625" style="5" customWidth="1"/>
    <col min="13825" max="13825" width="4.7109375" style="5" customWidth="1"/>
    <col min="13826" max="13826" width="13.28515625" style="5" customWidth="1"/>
    <col min="13827" max="13827" width="0.42578125" style="5" customWidth="1"/>
    <col min="13828" max="14077" width="10.7109375" style="5"/>
    <col min="14078" max="14078" width="47.28515625" style="5" customWidth="1"/>
    <col min="14079" max="14079" width="11.42578125" style="5" customWidth="1"/>
    <col min="14080" max="14080" width="7.28515625" style="5" customWidth="1"/>
    <col min="14081" max="14081" width="4.7109375" style="5" customWidth="1"/>
    <col min="14082" max="14082" width="13.28515625" style="5" customWidth="1"/>
    <col min="14083" max="14083" width="0.42578125" style="5" customWidth="1"/>
    <col min="14084" max="14333" width="10.7109375" style="5"/>
    <col min="14334" max="14334" width="47.28515625" style="5" customWidth="1"/>
    <col min="14335" max="14335" width="11.42578125" style="5" customWidth="1"/>
    <col min="14336" max="14336" width="7.28515625" style="5" customWidth="1"/>
    <col min="14337" max="14337" width="4.7109375" style="5" customWidth="1"/>
    <col min="14338" max="14338" width="13.28515625" style="5" customWidth="1"/>
    <col min="14339" max="14339" width="0.42578125" style="5" customWidth="1"/>
    <col min="14340" max="14589" width="10.7109375" style="5"/>
    <col min="14590" max="14590" width="47.28515625" style="5" customWidth="1"/>
    <col min="14591" max="14591" width="11.42578125" style="5" customWidth="1"/>
    <col min="14592" max="14592" width="7.28515625" style="5" customWidth="1"/>
    <col min="14593" max="14593" width="4.7109375" style="5" customWidth="1"/>
    <col min="14594" max="14594" width="13.28515625" style="5" customWidth="1"/>
    <col min="14595" max="14595" width="0.42578125" style="5" customWidth="1"/>
    <col min="14596" max="14845" width="10.7109375" style="5"/>
    <col min="14846" max="14846" width="47.28515625" style="5" customWidth="1"/>
    <col min="14847" max="14847" width="11.42578125" style="5" customWidth="1"/>
    <col min="14848" max="14848" width="7.28515625" style="5" customWidth="1"/>
    <col min="14849" max="14849" width="4.7109375" style="5" customWidth="1"/>
    <col min="14850" max="14850" width="13.28515625" style="5" customWidth="1"/>
    <col min="14851" max="14851" width="0.42578125" style="5" customWidth="1"/>
    <col min="14852" max="15101" width="10.7109375" style="5"/>
    <col min="15102" max="15102" width="47.28515625" style="5" customWidth="1"/>
    <col min="15103" max="15103" width="11.42578125" style="5" customWidth="1"/>
    <col min="15104" max="15104" width="7.28515625" style="5" customWidth="1"/>
    <col min="15105" max="15105" width="4.7109375" style="5" customWidth="1"/>
    <col min="15106" max="15106" width="13.28515625" style="5" customWidth="1"/>
    <col min="15107" max="15107" width="0.42578125" style="5" customWidth="1"/>
    <col min="15108" max="15357" width="10.7109375" style="5"/>
    <col min="15358" max="15358" width="47.28515625" style="5" customWidth="1"/>
    <col min="15359" max="15359" width="11.42578125" style="5" customWidth="1"/>
    <col min="15360" max="15360" width="7.28515625" style="5" customWidth="1"/>
    <col min="15361" max="15361" width="4.7109375" style="5" customWidth="1"/>
    <col min="15362" max="15362" width="13.28515625" style="5" customWidth="1"/>
    <col min="15363" max="15363" width="0.42578125" style="5" customWidth="1"/>
    <col min="15364" max="15613" width="10.7109375" style="5"/>
    <col min="15614" max="15614" width="47.28515625" style="5" customWidth="1"/>
    <col min="15615" max="15615" width="11.42578125" style="5" customWidth="1"/>
    <col min="15616" max="15616" width="7.28515625" style="5" customWidth="1"/>
    <col min="15617" max="15617" width="4.7109375" style="5" customWidth="1"/>
    <col min="15618" max="15618" width="13.28515625" style="5" customWidth="1"/>
    <col min="15619" max="15619" width="0.42578125" style="5" customWidth="1"/>
    <col min="15620" max="15869" width="10.7109375" style="5"/>
    <col min="15870" max="15870" width="47.28515625" style="5" customWidth="1"/>
    <col min="15871" max="15871" width="11.42578125" style="5" customWidth="1"/>
    <col min="15872" max="15872" width="7.28515625" style="5" customWidth="1"/>
    <col min="15873" max="15873" width="4.7109375" style="5" customWidth="1"/>
    <col min="15874" max="15874" width="13.28515625" style="5" customWidth="1"/>
    <col min="15875" max="15875" width="0.42578125" style="5" customWidth="1"/>
    <col min="15876" max="16125" width="10.7109375" style="5"/>
    <col min="16126" max="16126" width="47.28515625" style="5" customWidth="1"/>
    <col min="16127" max="16127" width="11.42578125" style="5" customWidth="1"/>
    <col min="16128" max="16128" width="7.28515625" style="5" customWidth="1"/>
    <col min="16129" max="16129" width="4.7109375" style="5" customWidth="1"/>
    <col min="16130" max="16130" width="13.28515625" style="5" customWidth="1"/>
    <col min="16131" max="16131" width="0.42578125" style="5" customWidth="1"/>
    <col min="16132" max="16384" width="10.7109375" style="5"/>
  </cols>
  <sheetData>
    <row r="1" spans="1:9" s="3" customFormat="1" ht="21.75" customHeight="1">
      <c r="A1" s="1" t="s">
        <v>0</v>
      </c>
      <c r="B1" s="2"/>
      <c r="C1" s="2"/>
      <c r="D1" s="2"/>
      <c r="E1" s="2"/>
      <c r="F1" s="2"/>
      <c r="G1" s="2"/>
    </row>
    <row r="2" spans="1:9" ht="21.75" customHeight="1">
      <c r="A2" s="1" t="s">
        <v>1</v>
      </c>
      <c r="B2" s="2"/>
      <c r="C2" s="2"/>
      <c r="D2" s="2"/>
      <c r="E2" s="2"/>
      <c r="F2" s="4"/>
      <c r="G2" s="4"/>
    </row>
    <row r="3" spans="1:9" ht="21.75" customHeight="1">
      <c r="A3" s="1" t="s">
        <v>142</v>
      </c>
      <c r="B3" s="2"/>
      <c r="C3" s="2"/>
      <c r="D3" s="2"/>
      <c r="E3" s="2"/>
      <c r="F3" s="4"/>
      <c r="G3" s="4"/>
    </row>
    <row r="4" spans="1:9" s="7" customFormat="1" ht="21.75" customHeight="1">
      <c r="A4" s="6"/>
      <c r="B4" s="6"/>
      <c r="D4" s="8"/>
      <c r="E4" s="8"/>
      <c r="F4" s="9"/>
      <c r="G4" s="10" t="s">
        <v>2</v>
      </c>
    </row>
    <row r="5" spans="1:9" s="7" customFormat="1" ht="21.75" customHeight="1">
      <c r="A5" s="6"/>
      <c r="B5" s="6"/>
      <c r="C5" s="75" t="s">
        <v>3</v>
      </c>
      <c r="D5" s="8"/>
      <c r="E5" s="76" t="s">
        <v>143</v>
      </c>
      <c r="F5" s="9"/>
      <c r="G5" s="76" t="s">
        <v>123</v>
      </c>
      <c r="H5" s="11"/>
    </row>
    <row r="6" spans="1:9" s="7" customFormat="1" ht="21.75" customHeight="1">
      <c r="A6" s="6"/>
      <c r="B6" s="6"/>
      <c r="C6" s="12"/>
      <c r="D6" s="8"/>
      <c r="E6" s="78" t="s">
        <v>4</v>
      </c>
      <c r="F6" s="9"/>
      <c r="G6" s="78" t="s">
        <v>5</v>
      </c>
      <c r="H6" s="11"/>
    </row>
    <row r="7" spans="1:9" s="7" customFormat="1" ht="21.75" customHeight="1">
      <c r="A7" s="6"/>
      <c r="B7" s="6"/>
      <c r="C7" s="12"/>
      <c r="D7" s="8"/>
      <c r="E7" s="78" t="s">
        <v>6</v>
      </c>
      <c r="F7" s="9"/>
      <c r="G7" s="78"/>
      <c r="H7" s="11"/>
    </row>
    <row r="8" spans="1:9" ht="21.75" customHeight="1">
      <c r="A8" s="1" t="s">
        <v>7</v>
      </c>
      <c r="B8" s="6"/>
    </row>
    <row r="9" spans="1:9" ht="21.75" customHeight="1">
      <c r="A9" s="1" t="s">
        <v>8</v>
      </c>
      <c r="B9" s="6"/>
    </row>
    <row r="10" spans="1:9" ht="21.75" customHeight="1">
      <c r="A10" s="13" t="s">
        <v>9</v>
      </c>
      <c r="B10" s="3"/>
      <c r="C10" s="14">
        <v>3</v>
      </c>
      <c r="D10" s="14"/>
      <c r="E10" s="5">
        <v>213517</v>
      </c>
      <c r="G10" s="5">
        <v>147901</v>
      </c>
    </row>
    <row r="11" spans="1:9" ht="21.75" customHeight="1">
      <c r="A11" s="15" t="s">
        <v>10</v>
      </c>
      <c r="B11" s="3"/>
      <c r="C11" s="14" t="s">
        <v>11</v>
      </c>
      <c r="D11" s="14"/>
      <c r="E11" s="5">
        <v>391385</v>
      </c>
      <c r="G11" s="5">
        <v>319287</v>
      </c>
    </row>
    <row r="12" spans="1:9" s="89" customFormat="1" ht="22.15" customHeight="1">
      <c r="A12" s="17" t="s">
        <v>12</v>
      </c>
      <c r="B12" s="87"/>
      <c r="C12" s="88">
        <v>5</v>
      </c>
      <c r="E12" s="72">
        <v>762</v>
      </c>
      <c r="F12" s="90"/>
      <c r="G12" s="72">
        <v>120714</v>
      </c>
      <c r="H12" s="90"/>
      <c r="I12" s="90"/>
    </row>
    <row r="13" spans="1:9" ht="21.75" customHeight="1">
      <c r="A13" s="17" t="s">
        <v>13</v>
      </c>
      <c r="B13" s="3"/>
      <c r="C13" s="14"/>
      <c r="D13" s="14"/>
      <c r="E13" s="18">
        <v>41093</v>
      </c>
      <c r="G13" s="18">
        <v>20844</v>
      </c>
    </row>
    <row r="14" spans="1:9" ht="21.75" customHeight="1">
      <c r="A14" s="1" t="s">
        <v>14</v>
      </c>
      <c r="B14" s="6"/>
      <c r="C14" s="14"/>
      <c r="D14" s="14"/>
      <c r="E14" s="18">
        <f>SUM(E10:E13)</f>
        <v>646757</v>
      </c>
      <c r="G14" s="18">
        <f>SUM(G10:G13)</f>
        <v>608746</v>
      </c>
    </row>
    <row r="15" spans="1:9" ht="21.75" customHeight="1">
      <c r="A15" s="1" t="s">
        <v>15</v>
      </c>
      <c r="B15" s="6"/>
      <c r="C15" s="14"/>
      <c r="D15" s="14"/>
    </row>
    <row r="16" spans="1:9" ht="21.75" customHeight="1">
      <c r="A16" s="13" t="s">
        <v>16</v>
      </c>
      <c r="B16" s="6"/>
      <c r="C16" s="14">
        <v>6</v>
      </c>
      <c r="D16" s="14"/>
      <c r="E16" s="5">
        <v>48800</v>
      </c>
      <c r="G16" s="24">
        <v>50300</v>
      </c>
    </row>
    <row r="17" spans="1:9" s="89" customFormat="1" ht="22.15" customHeight="1">
      <c r="A17" s="20" t="s">
        <v>17</v>
      </c>
      <c r="C17" s="14">
        <v>5</v>
      </c>
      <c r="E17" s="5">
        <v>14943</v>
      </c>
      <c r="F17" s="5"/>
      <c r="G17" s="24">
        <v>243</v>
      </c>
      <c r="H17" s="90"/>
      <c r="I17" s="90"/>
    </row>
    <row r="18" spans="1:9" ht="21.75" customHeight="1">
      <c r="A18" s="20" t="s">
        <v>18</v>
      </c>
      <c r="B18" s="3"/>
      <c r="C18" s="14">
        <v>7</v>
      </c>
      <c r="D18" s="14"/>
      <c r="E18" s="5">
        <v>847164</v>
      </c>
      <c r="G18" s="24">
        <v>670907</v>
      </c>
    </row>
    <row r="19" spans="1:9" ht="21.75" customHeight="1">
      <c r="A19" s="20" t="s">
        <v>19</v>
      </c>
      <c r="B19" s="3"/>
      <c r="C19" s="14"/>
      <c r="D19" s="14"/>
      <c r="E19" s="5">
        <v>12901</v>
      </c>
      <c r="G19" s="24">
        <v>13950</v>
      </c>
    </row>
    <row r="20" spans="1:9" ht="21.75" customHeight="1">
      <c r="A20" s="20" t="s">
        <v>20</v>
      </c>
      <c r="B20" s="3"/>
      <c r="C20" s="14">
        <v>8</v>
      </c>
      <c r="D20" s="14"/>
      <c r="E20" s="5">
        <v>188416</v>
      </c>
      <c r="G20" s="24">
        <v>184303</v>
      </c>
    </row>
    <row r="21" spans="1:9" ht="21.75" customHeight="1">
      <c r="A21" s="20" t="s">
        <v>21</v>
      </c>
      <c r="B21" s="3"/>
      <c r="C21" s="14">
        <v>9</v>
      </c>
      <c r="D21" s="14"/>
      <c r="E21" s="5">
        <v>2978</v>
      </c>
      <c r="G21" s="24">
        <v>4004</v>
      </c>
    </row>
    <row r="22" spans="1:9" ht="21.75" customHeight="1">
      <c r="A22" s="15" t="s">
        <v>22</v>
      </c>
      <c r="B22" s="3"/>
      <c r="C22" s="14"/>
      <c r="D22" s="14"/>
      <c r="E22" s="103">
        <v>7251</v>
      </c>
      <c r="G22" s="95">
        <v>7251</v>
      </c>
    </row>
    <row r="23" spans="1:9" ht="21.75" customHeight="1">
      <c r="A23" s="69" t="s">
        <v>23</v>
      </c>
      <c r="B23" s="6"/>
      <c r="C23" s="14"/>
      <c r="D23" s="14"/>
      <c r="E23" s="18">
        <f>SUM(E16:E22)</f>
        <v>1122453</v>
      </c>
      <c r="G23" s="18">
        <f>SUM(G16:G22)</f>
        <v>930958</v>
      </c>
    </row>
    <row r="24" spans="1:9" ht="21.75" customHeight="1" thickBot="1">
      <c r="A24" s="1" t="s">
        <v>24</v>
      </c>
      <c r="B24" s="6"/>
      <c r="C24" s="17"/>
      <c r="D24" s="17"/>
      <c r="E24" s="21">
        <f>SUM(E14,E23)</f>
        <v>1769210</v>
      </c>
      <c r="F24" s="17"/>
      <c r="G24" s="21">
        <f>SUM(G14,G23)</f>
        <v>1539704</v>
      </c>
      <c r="H24" s="17"/>
    </row>
    <row r="25" spans="1:9" ht="21.75" customHeight="1" thickTop="1">
      <c r="A25" s="1"/>
      <c r="B25" s="6"/>
      <c r="C25" s="17"/>
      <c r="D25" s="17"/>
      <c r="F25" s="17"/>
      <c r="H25" s="17"/>
    </row>
    <row r="26" spans="1:9" ht="21.75" customHeight="1">
      <c r="A26" s="5" t="s">
        <v>25</v>
      </c>
      <c r="B26" s="6"/>
      <c r="C26" s="17"/>
      <c r="D26" s="17"/>
      <c r="E26" s="17"/>
      <c r="F26" s="17"/>
    </row>
    <row r="27" spans="1:9" s="3" customFormat="1" ht="21.75" customHeight="1">
      <c r="A27" s="1" t="s">
        <v>0</v>
      </c>
      <c r="B27" s="2"/>
      <c r="C27" s="2"/>
      <c r="D27" s="2"/>
      <c r="E27" s="2"/>
      <c r="F27" s="2"/>
      <c r="G27" s="2"/>
    </row>
    <row r="28" spans="1:9" ht="21.75" customHeight="1">
      <c r="A28" s="1" t="s">
        <v>26</v>
      </c>
      <c r="B28" s="2"/>
      <c r="C28" s="2"/>
      <c r="D28" s="2"/>
      <c r="E28" s="2"/>
      <c r="F28" s="4"/>
      <c r="G28" s="4"/>
    </row>
    <row r="29" spans="1:9" ht="21.75" customHeight="1">
      <c r="A29" s="1" t="s">
        <v>142</v>
      </c>
      <c r="B29" s="2"/>
      <c r="C29" s="2"/>
      <c r="D29" s="2"/>
      <c r="E29" s="2"/>
      <c r="F29" s="4"/>
      <c r="G29" s="4"/>
    </row>
    <row r="30" spans="1:9" s="7" customFormat="1" ht="21.75" customHeight="1">
      <c r="A30" s="6"/>
      <c r="B30" s="6"/>
      <c r="D30" s="8"/>
      <c r="E30" s="8"/>
      <c r="F30" s="9"/>
      <c r="G30" s="10" t="s">
        <v>2</v>
      </c>
    </row>
    <row r="31" spans="1:9" s="7" customFormat="1" ht="21.75" customHeight="1">
      <c r="A31" s="6"/>
      <c r="B31" s="6"/>
      <c r="C31" s="75" t="s">
        <v>3</v>
      </c>
      <c r="D31" s="8"/>
      <c r="E31" s="76" t="s">
        <v>143</v>
      </c>
      <c r="F31" s="9"/>
      <c r="G31" s="76" t="s">
        <v>123</v>
      </c>
      <c r="H31" s="11"/>
    </row>
    <row r="32" spans="1:9" s="7" customFormat="1" ht="21.75" customHeight="1">
      <c r="A32" s="6"/>
      <c r="B32" s="6"/>
      <c r="C32" s="12"/>
      <c r="D32" s="8"/>
      <c r="E32" s="78" t="s">
        <v>4</v>
      </c>
      <c r="F32" s="9"/>
      <c r="G32" s="78" t="s">
        <v>5</v>
      </c>
      <c r="H32" s="11"/>
    </row>
    <row r="33" spans="1:9" s="7" customFormat="1" ht="21.75" customHeight="1">
      <c r="A33" s="6"/>
      <c r="B33" s="6"/>
      <c r="C33" s="12"/>
      <c r="D33" s="8"/>
      <c r="E33" s="78" t="s">
        <v>6</v>
      </c>
      <c r="F33" s="9"/>
      <c r="G33" s="78"/>
      <c r="H33" s="11"/>
    </row>
    <row r="34" spans="1:9" ht="21.75" customHeight="1">
      <c r="A34" s="6" t="s">
        <v>27</v>
      </c>
      <c r="B34" s="6"/>
      <c r="C34" s="14"/>
      <c r="D34" s="14"/>
      <c r="E34" s="14"/>
    </row>
    <row r="35" spans="1:9" ht="21.75" customHeight="1">
      <c r="A35" s="6" t="s">
        <v>28</v>
      </c>
      <c r="B35" s="6"/>
      <c r="C35" s="14"/>
      <c r="D35" s="14"/>
      <c r="E35" s="22"/>
      <c r="F35" s="23"/>
      <c r="G35" s="23"/>
    </row>
    <row r="36" spans="1:9" ht="21.75" customHeight="1">
      <c r="A36" s="15" t="s">
        <v>29</v>
      </c>
      <c r="C36" s="14">
        <v>11</v>
      </c>
      <c r="D36" s="14"/>
      <c r="E36" s="5">
        <v>104098</v>
      </c>
      <c r="F36" s="23"/>
      <c r="G36" s="24">
        <v>67117</v>
      </c>
      <c r="H36" s="23"/>
    </row>
    <row r="37" spans="1:9" ht="21.75" customHeight="1">
      <c r="A37" s="96" t="s">
        <v>134</v>
      </c>
      <c r="C37" s="14">
        <v>12</v>
      </c>
      <c r="D37" s="14"/>
      <c r="E37" s="5">
        <v>180235</v>
      </c>
      <c r="F37" s="23"/>
      <c r="G37" s="72">
        <v>160728</v>
      </c>
      <c r="H37" s="23"/>
    </row>
    <row r="38" spans="1:9" s="89" customFormat="1" ht="22.15" customHeight="1">
      <c r="A38" s="17" t="s">
        <v>124</v>
      </c>
      <c r="C38" s="88"/>
      <c r="E38" s="5">
        <v>5651</v>
      </c>
      <c r="F38" s="90"/>
      <c r="G38" s="72">
        <v>7252</v>
      </c>
      <c r="H38" s="90"/>
      <c r="I38" s="90"/>
    </row>
    <row r="39" spans="1:9" ht="21.75" customHeight="1">
      <c r="A39" s="17" t="s">
        <v>30</v>
      </c>
      <c r="C39" s="14"/>
      <c r="D39" s="14"/>
      <c r="E39" s="5">
        <v>20121</v>
      </c>
      <c r="F39" s="23"/>
      <c r="G39" s="24">
        <v>29472</v>
      </c>
      <c r="H39" s="23"/>
    </row>
    <row r="40" spans="1:9" ht="21.75" customHeight="1">
      <c r="A40" s="6" t="s">
        <v>31</v>
      </c>
      <c r="B40" s="6"/>
      <c r="C40" s="25"/>
      <c r="D40" s="25"/>
      <c r="E40" s="26">
        <f>SUM(E36:E39)</f>
        <v>310105</v>
      </c>
      <c r="F40" s="23"/>
      <c r="G40" s="26">
        <f>SUM(G36:G39)</f>
        <v>264569</v>
      </c>
      <c r="H40" s="23"/>
    </row>
    <row r="41" spans="1:9" ht="21.75" customHeight="1">
      <c r="A41" s="6" t="s">
        <v>32</v>
      </c>
      <c r="B41" s="6"/>
      <c r="C41" s="25"/>
      <c r="D41" s="25"/>
      <c r="E41" s="19"/>
      <c r="F41" s="23"/>
      <c r="G41" s="19"/>
      <c r="H41" s="23"/>
    </row>
    <row r="42" spans="1:9" ht="21.75" customHeight="1">
      <c r="A42" s="97" t="s">
        <v>135</v>
      </c>
      <c r="B42" s="6"/>
      <c r="C42" s="14">
        <v>12</v>
      </c>
      <c r="D42" s="25"/>
      <c r="E42" s="5">
        <v>364796</v>
      </c>
      <c r="F42" s="23"/>
      <c r="G42" s="72">
        <v>258078</v>
      </c>
      <c r="H42" s="23"/>
    </row>
    <row r="43" spans="1:9" ht="21.75" customHeight="1">
      <c r="A43" s="3" t="s">
        <v>33</v>
      </c>
      <c r="B43" s="6"/>
      <c r="C43" s="14"/>
      <c r="D43" s="25"/>
      <c r="E43" s="72">
        <v>25691</v>
      </c>
      <c r="F43" s="23"/>
      <c r="G43" s="19">
        <v>19058</v>
      </c>
      <c r="H43" s="23"/>
    </row>
    <row r="44" spans="1:9" ht="21.75" customHeight="1">
      <c r="A44" s="3" t="s">
        <v>34</v>
      </c>
      <c r="B44" s="6"/>
      <c r="C44" s="14"/>
      <c r="D44" s="25"/>
      <c r="E44" s="5">
        <v>42505</v>
      </c>
      <c r="F44" s="23"/>
      <c r="G44" s="19">
        <v>41456</v>
      </c>
      <c r="H44" s="23"/>
    </row>
    <row r="45" spans="1:9" ht="21.75" customHeight="1">
      <c r="A45" s="17" t="s">
        <v>35</v>
      </c>
      <c r="B45" s="91"/>
      <c r="C45" s="92"/>
      <c r="D45" s="93"/>
      <c r="E45" s="28">
        <v>6519</v>
      </c>
      <c r="F45" s="24"/>
      <c r="G45" s="28">
        <v>4663</v>
      </c>
      <c r="H45" s="23"/>
    </row>
    <row r="46" spans="1:9" ht="21.75" customHeight="1">
      <c r="A46" s="6" t="s">
        <v>36</v>
      </c>
      <c r="B46" s="6"/>
      <c r="C46" s="25"/>
      <c r="D46" s="25"/>
      <c r="E46" s="28">
        <f>SUM(E42:E45)</f>
        <v>439511</v>
      </c>
      <c r="F46" s="23"/>
      <c r="G46" s="28">
        <f>SUM(G42:G45)</f>
        <v>323255</v>
      </c>
      <c r="H46" s="23"/>
    </row>
    <row r="47" spans="1:9" ht="21.75" customHeight="1">
      <c r="A47" s="6" t="s">
        <v>37</v>
      </c>
      <c r="B47" s="6"/>
      <c r="C47" s="25"/>
      <c r="D47" s="25"/>
      <c r="E47" s="28">
        <f>SUM(E40+E46)</f>
        <v>749616</v>
      </c>
      <c r="F47" s="23"/>
      <c r="G47" s="28">
        <f>SUM(G40+G46)</f>
        <v>587824</v>
      </c>
      <c r="H47" s="23"/>
    </row>
    <row r="48" spans="1:9" ht="21.75" customHeight="1">
      <c r="A48" s="6"/>
      <c r="B48" s="6"/>
      <c r="F48" s="17"/>
    </row>
    <row r="49" spans="1:8" ht="21.75" customHeight="1">
      <c r="A49" s="5" t="s">
        <v>25</v>
      </c>
      <c r="B49" s="6"/>
      <c r="C49" s="17"/>
      <c r="D49" s="17"/>
      <c r="E49" s="17"/>
      <c r="F49" s="17"/>
    </row>
    <row r="50" spans="1:8" s="3" customFormat="1" ht="21.75" customHeight="1">
      <c r="A50" s="1" t="s">
        <v>0</v>
      </c>
      <c r="B50" s="2"/>
      <c r="C50" s="2"/>
      <c r="D50" s="2"/>
      <c r="E50" s="2"/>
      <c r="F50" s="2"/>
      <c r="G50" s="2"/>
    </row>
    <row r="51" spans="1:8" ht="21.75" customHeight="1">
      <c r="A51" s="1" t="s">
        <v>26</v>
      </c>
      <c r="B51" s="2"/>
      <c r="C51" s="2"/>
      <c r="D51" s="2"/>
      <c r="E51" s="2"/>
      <c r="F51" s="4"/>
      <c r="G51" s="4"/>
    </row>
    <row r="52" spans="1:8" ht="21.75" customHeight="1">
      <c r="A52" s="1" t="s">
        <v>142</v>
      </c>
      <c r="B52" s="2"/>
      <c r="C52" s="2"/>
      <c r="D52" s="2"/>
      <c r="E52" s="2"/>
      <c r="F52" s="4"/>
      <c r="G52" s="4"/>
    </row>
    <row r="53" spans="1:8" s="7" customFormat="1" ht="21.75" customHeight="1">
      <c r="A53" s="6"/>
      <c r="B53" s="6"/>
      <c r="D53" s="8"/>
      <c r="E53" s="8"/>
      <c r="F53" s="9"/>
      <c r="G53" s="10" t="s">
        <v>2</v>
      </c>
    </row>
    <row r="54" spans="1:8" s="7" customFormat="1" ht="21.75" customHeight="1">
      <c r="A54" s="6"/>
      <c r="B54" s="6"/>
      <c r="C54" s="75" t="s">
        <v>3</v>
      </c>
      <c r="D54" s="8"/>
      <c r="E54" s="76" t="s">
        <v>143</v>
      </c>
      <c r="F54" s="9"/>
      <c r="G54" s="76" t="s">
        <v>123</v>
      </c>
      <c r="H54" s="11"/>
    </row>
    <row r="55" spans="1:8" s="7" customFormat="1" ht="21.75" customHeight="1">
      <c r="A55" s="6"/>
      <c r="B55" s="6"/>
      <c r="C55" s="12"/>
      <c r="D55" s="8"/>
      <c r="E55" s="78" t="s">
        <v>4</v>
      </c>
      <c r="F55" s="9"/>
      <c r="G55" s="78" t="s">
        <v>5</v>
      </c>
      <c r="H55" s="11"/>
    </row>
    <row r="56" spans="1:8" s="7" customFormat="1" ht="21.75" customHeight="1">
      <c r="A56" s="6"/>
      <c r="B56" s="6"/>
      <c r="C56" s="12"/>
      <c r="D56" s="8"/>
      <c r="E56" s="78" t="s">
        <v>6</v>
      </c>
      <c r="F56" s="9"/>
      <c r="G56" s="78"/>
      <c r="H56" s="11"/>
    </row>
    <row r="57" spans="1:8" ht="21.75" customHeight="1">
      <c r="A57" s="6" t="s">
        <v>38</v>
      </c>
      <c r="B57" s="2"/>
      <c r="C57" s="2"/>
      <c r="D57" s="29"/>
      <c r="E57" s="30"/>
      <c r="F57" s="30"/>
      <c r="G57" s="30"/>
    </row>
    <row r="58" spans="1:8" ht="21.75" customHeight="1">
      <c r="A58" s="5" t="s">
        <v>39</v>
      </c>
      <c r="B58" s="2"/>
      <c r="C58" s="14">
        <v>13</v>
      </c>
      <c r="D58" s="31"/>
      <c r="E58" s="30"/>
      <c r="F58" s="23"/>
      <c r="G58" s="30"/>
    </row>
    <row r="59" spans="1:8" ht="21.75" customHeight="1">
      <c r="A59" s="5" t="s">
        <v>40</v>
      </c>
      <c r="C59" s="31"/>
      <c r="D59" s="31"/>
    </row>
    <row r="60" spans="1:8" ht="21.75" customHeight="1">
      <c r="A60" s="5" t="s">
        <v>154</v>
      </c>
      <c r="C60" s="31"/>
      <c r="D60" s="31"/>
    </row>
    <row r="61" spans="1:8" s="107" customFormat="1" ht="21.75" customHeight="1">
      <c r="A61" s="5" t="s">
        <v>153</v>
      </c>
    </row>
    <row r="62" spans="1:8" ht="21.75" customHeight="1" thickBot="1">
      <c r="A62" s="5" t="s">
        <v>152</v>
      </c>
      <c r="C62" s="27"/>
      <c r="D62" s="32"/>
      <c r="E62" s="85">
        <v>446400</v>
      </c>
      <c r="F62" s="23"/>
      <c r="G62" s="85">
        <v>372000</v>
      </c>
    </row>
    <row r="63" spans="1:8" ht="21.75" customHeight="1" thickTop="1">
      <c r="A63" s="5" t="s">
        <v>41</v>
      </c>
      <c r="C63" s="32"/>
      <c r="D63" s="32"/>
      <c r="E63" s="24"/>
      <c r="F63" s="23"/>
      <c r="G63" s="24"/>
      <c r="H63" s="23"/>
    </row>
    <row r="64" spans="1:8" ht="21.75" customHeight="1">
      <c r="A64" s="5" t="s">
        <v>157</v>
      </c>
      <c r="C64" s="32"/>
      <c r="D64" s="32"/>
      <c r="E64" s="24"/>
      <c r="F64" s="23"/>
      <c r="G64" s="24"/>
      <c r="H64" s="23"/>
    </row>
    <row r="65" spans="1:8" ht="21.75" customHeight="1">
      <c r="A65" s="5" t="s">
        <v>155</v>
      </c>
      <c r="C65" s="32"/>
      <c r="D65" s="32"/>
      <c r="E65" s="24"/>
      <c r="F65" s="23"/>
      <c r="G65" s="24"/>
      <c r="H65" s="23"/>
    </row>
    <row r="66" spans="1:8" ht="21.75" customHeight="1">
      <c r="A66" s="5" t="s">
        <v>152</v>
      </c>
      <c r="D66" s="32"/>
      <c r="E66" s="24">
        <v>446392</v>
      </c>
      <c r="F66" s="23"/>
      <c r="G66" s="24">
        <v>372000</v>
      </c>
      <c r="H66" s="23"/>
    </row>
    <row r="67" spans="1:8" ht="21.75" customHeight="1">
      <c r="A67" s="5" t="s">
        <v>42</v>
      </c>
      <c r="C67" s="29"/>
      <c r="D67" s="32"/>
      <c r="E67" s="24">
        <v>450123</v>
      </c>
      <c r="F67" s="23"/>
      <c r="G67" s="24">
        <v>450123</v>
      </c>
      <c r="H67" s="23"/>
    </row>
    <row r="68" spans="1:8" ht="21.75" customHeight="1">
      <c r="A68" s="5" t="s">
        <v>43</v>
      </c>
      <c r="C68" s="32"/>
      <c r="D68" s="32"/>
      <c r="E68" s="24"/>
      <c r="F68" s="23"/>
      <c r="G68" s="24"/>
      <c r="H68" s="23"/>
    </row>
    <row r="69" spans="1:8" ht="21.75" customHeight="1">
      <c r="A69" s="5" t="s">
        <v>44</v>
      </c>
      <c r="C69" s="29"/>
      <c r="D69" s="32"/>
      <c r="E69" s="5">
        <v>37200</v>
      </c>
      <c r="F69" s="23"/>
      <c r="G69" s="24">
        <v>37200</v>
      </c>
      <c r="H69" s="23"/>
    </row>
    <row r="70" spans="1:8" ht="21.75" customHeight="1">
      <c r="A70" s="5" t="s">
        <v>45</v>
      </c>
      <c r="C70" s="32"/>
      <c r="D70" s="32"/>
      <c r="E70" s="94">
        <v>85879</v>
      </c>
      <c r="F70" s="23"/>
      <c r="G70" s="86">
        <v>92557</v>
      </c>
      <c r="H70" s="23"/>
    </row>
    <row r="71" spans="1:8" ht="21.75" customHeight="1">
      <c r="A71" s="7" t="s">
        <v>46</v>
      </c>
      <c r="B71" s="7"/>
      <c r="C71" s="32"/>
      <c r="D71" s="32"/>
      <c r="E71" s="28">
        <f>SUM(E66:E70)</f>
        <v>1019594</v>
      </c>
      <c r="F71" s="23"/>
      <c r="G71" s="28">
        <f>SUM(G66:G70)</f>
        <v>951880</v>
      </c>
      <c r="H71" s="23"/>
    </row>
    <row r="72" spans="1:8" ht="21.75" customHeight="1" thickBot="1">
      <c r="A72" s="7" t="s">
        <v>47</v>
      </c>
      <c r="B72" s="7"/>
      <c r="C72" s="31"/>
      <c r="D72" s="31"/>
      <c r="E72" s="33">
        <f>SUM(E47+E71)</f>
        <v>1769210</v>
      </c>
      <c r="F72" s="23"/>
      <c r="G72" s="33">
        <f>SUM(G47+G71)</f>
        <v>1539704</v>
      </c>
      <c r="H72" s="23"/>
    </row>
    <row r="73" spans="1:8" ht="21.75" customHeight="1" thickTop="1">
      <c r="C73" s="29"/>
      <c r="D73" s="29"/>
      <c r="E73" s="19">
        <f>SUM(E24-E72)</f>
        <v>0</v>
      </c>
      <c r="F73" s="23"/>
      <c r="G73" s="19">
        <f>SUM(G24-G72)</f>
        <v>0</v>
      </c>
    </row>
    <row r="74" spans="1:8" ht="21.75" customHeight="1">
      <c r="A74" s="5" t="s">
        <v>25</v>
      </c>
      <c r="C74" s="29"/>
      <c r="D74" s="29"/>
      <c r="E74" s="19"/>
      <c r="F74" s="23"/>
      <c r="G74" s="19"/>
    </row>
    <row r="75" spans="1:8" ht="21.75" customHeight="1">
      <c r="C75" s="29"/>
      <c r="D75" s="29"/>
      <c r="E75" s="19"/>
      <c r="F75" s="23"/>
      <c r="G75" s="19"/>
    </row>
    <row r="76" spans="1:8" ht="21.75" customHeight="1">
      <c r="C76" s="29"/>
      <c r="D76" s="29"/>
      <c r="E76" s="19"/>
      <c r="F76" s="23"/>
      <c r="G76" s="19"/>
    </row>
    <row r="77" spans="1:8" ht="21.75" customHeight="1">
      <c r="A77" s="34"/>
      <c r="F77" s="3"/>
      <c r="G77" s="3"/>
    </row>
    <row r="78" spans="1:8" ht="21.75" customHeight="1">
      <c r="F78" s="3"/>
      <c r="G78" s="3"/>
    </row>
    <row r="79" spans="1:8" ht="21.75" customHeight="1">
      <c r="C79" s="5" t="s">
        <v>48</v>
      </c>
    </row>
    <row r="80" spans="1:8" ht="21.75" customHeight="1">
      <c r="A80" s="34"/>
      <c r="C80" s="14"/>
      <c r="D80" s="14"/>
      <c r="E80" s="14"/>
    </row>
  </sheetData>
  <pageMargins left="0.78740157480314965" right="0.39370078740157483" top="0.78740157480314965" bottom="0.39370078740157483" header="0.19685039370078741" footer="0.19685039370078741"/>
  <pageSetup paperSize="9" scale="91" orientation="portrait" r:id="rId1"/>
  <rowBreaks count="2" manualBreakCount="2">
    <brk id="26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74"/>
  <sheetViews>
    <sheetView showGridLines="0" tabSelected="1" view="pageBreakPreview" topLeftCell="A37" zoomScale="80" zoomScaleNormal="100" zoomScaleSheetLayoutView="80" workbookViewId="0">
      <selection activeCell="E53" sqref="E53"/>
    </sheetView>
  </sheetViews>
  <sheetFormatPr defaultColWidth="10.7109375" defaultRowHeight="21.75" customHeight="1"/>
  <cols>
    <col min="1" max="1" width="57" style="5" customWidth="1"/>
    <col min="2" max="2" width="1.7109375" style="5" customWidth="1"/>
    <col min="3" max="3" width="7.7109375" style="5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1.7109375" style="5" customWidth="1"/>
    <col min="9" max="9" width="5.42578125" style="5" customWidth="1"/>
    <col min="10" max="258" width="10.7109375" style="5"/>
    <col min="259" max="259" width="47.28515625" style="5" customWidth="1"/>
    <col min="260" max="260" width="11.42578125" style="5" customWidth="1"/>
    <col min="261" max="261" width="7.28515625" style="5" customWidth="1"/>
    <col min="262" max="262" width="4.7109375" style="5" customWidth="1"/>
    <col min="263" max="263" width="13.28515625" style="5" customWidth="1"/>
    <col min="264" max="264" width="0.42578125" style="5" customWidth="1"/>
    <col min="265" max="514" width="10.7109375" style="5"/>
    <col min="515" max="515" width="47.28515625" style="5" customWidth="1"/>
    <col min="516" max="516" width="11.42578125" style="5" customWidth="1"/>
    <col min="517" max="517" width="7.28515625" style="5" customWidth="1"/>
    <col min="518" max="518" width="4.7109375" style="5" customWidth="1"/>
    <col min="519" max="519" width="13.28515625" style="5" customWidth="1"/>
    <col min="520" max="520" width="0.42578125" style="5" customWidth="1"/>
    <col min="521" max="770" width="10.7109375" style="5"/>
    <col min="771" max="771" width="47.28515625" style="5" customWidth="1"/>
    <col min="772" max="772" width="11.42578125" style="5" customWidth="1"/>
    <col min="773" max="773" width="7.28515625" style="5" customWidth="1"/>
    <col min="774" max="774" width="4.7109375" style="5" customWidth="1"/>
    <col min="775" max="775" width="13.28515625" style="5" customWidth="1"/>
    <col min="776" max="776" width="0.42578125" style="5" customWidth="1"/>
    <col min="777" max="1026" width="10.7109375" style="5"/>
    <col min="1027" max="1027" width="47.28515625" style="5" customWidth="1"/>
    <col min="1028" max="1028" width="11.42578125" style="5" customWidth="1"/>
    <col min="1029" max="1029" width="7.28515625" style="5" customWidth="1"/>
    <col min="1030" max="1030" width="4.7109375" style="5" customWidth="1"/>
    <col min="1031" max="1031" width="13.28515625" style="5" customWidth="1"/>
    <col min="1032" max="1032" width="0.42578125" style="5" customWidth="1"/>
    <col min="1033" max="1282" width="10.7109375" style="5"/>
    <col min="1283" max="1283" width="47.28515625" style="5" customWidth="1"/>
    <col min="1284" max="1284" width="11.42578125" style="5" customWidth="1"/>
    <col min="1285" max="1285" width="7.28515625" style="5" customWidth="1"/>
    <col min="1286" max="1286" width="4.7109375" style="5" customWidth="1"/>
    <col min="1287" max="1287" width="13.28515625" style="5" customWidth="1"/>
    <col min="1288" max="1288" width="0.42578125" style="5" customWidth="1"/>
    <col min="1289" max="1538" width="10.7109375" style="5"/>
    <col min="1539" max="1539" width="47.28515625" style="5" customWidth="1"/>
    <col min="1540" max="1540" width="11.42578125" style="5" customWidth="1"/>
    <col min="1541" max="1541" width="7.28515625" style="5" customWidth="1"/>
    <col min="1542" max="1542" width="4.7109375" style="5" customWidth="1"/>
    <col min="1543" max="1543" width="13.28515625" style="5" customWidth="1"/>
    <col min="1544" max="1544" width="0.42578125" style="5" customWidth="1"/>
    <col min="1545" max="1794" width="10.7109375" style="5"/>
    <col min="1795" max="1795" width="47.28515625" style="5" customWidth="1"/>
    <col min="1796" max="1796" width="11.42578125" style="5" customWidth="1"/>
    <col min="1797" max="1797" width="7.28515625" style="5" customWidth="1"/>
    <col min="1798" max="1798" width="4.7109375" style="5" customWidth="1"/>
    <col min="1799" max="1799" width="13.28515625" style="5" customWidth="1"/>
    <col min="1800" max="1800" width="0.42578125" style="5" customWidth="1"/>
    <col min="1801" max="2050" width="10.7109375" style="5"/>
    <col min="2051" max="2051" width="47.28515625" style="5" customWidth="1"/>
    <col min="2052" max="2052" width="11.42578125" style="5" customWidth="1"/>
    <col min="2053" max="2053" width="7.28515625" style="5" customWidth="1"/>
    <col min="2054" max="2054" width="4.7109375" style="5" customWidth="1"/>
    <col min="2055" max="2055" width="13.28515625" style="5" customWidth="1"/>
    <col min="2056" max="2056" width="0.42578125" style="5" customWidth="1"/>
    <col min="2057" max="2306" width="10.7109375" style="5"/>
    <col min="2307" max="2307" width="47.28515625" style="5" customWidth="1"/>
    <col min="2308" max="2308" width="11.42578125" style="5" customWidth="1"/>
    <col min="2309" max="2309" width="7.28515625" style="5" customWidth="1"/>
    <col min="2310" max="2310" width="4.7109375" style="5" customWidth="1"/>
    <col min="2311" max="2311" width="13.28515625" style="5" customWidth="1"/>
    <col min="2312" max="2312" width="0.42578125" style="5" customWidth="1"/>
    <col min="2313" max="2562" width="10.7109375" style="5"/>
    <col min="2563" max="2563" width="47.28515625" style="5" customWidth="1"/>
    <col min="2564" max="2564" width="11.42578125" style="5" customWidth="1"/>
    <col min="2565" max="2565" width="7.28515625" style="5" customWidth="1"/>
    <col min="2566" max="2566" width="4.7109375" style="5" customWidth="1"/>
    <col min="2567" max="2567" width="13.28515625" style="5" customWidth="1"/>
    <col min="2568" max="2568" width="0.42578125" style="5" customWidth="1"/>
    <col min="2569" max="2818" width="10.7109375" style="5"/>
    <col min="2819" max="2819" width="47.28515625" style="5" customWidth="1"/>
    <col min="2820" max="2820" width="11.42578125" style="5" customWidth="1"/>
    <col min="2821" max="2821" width="7.28515625" style="5" customWidth="1"/>
    <col min="2822" max="2822" width="4.7109375" style="5" customWidth="1"/>
    <col min="2823" max="2823" width="13.28515625" style="5" customWidth="1"/>
    <col min="2824" max="2824" width="0.42578125" style="5" customWidth="1"/>
    <col min="2825" max="3074" width="10.7109375" style="5"/>
    <col min="3075" max="3075" width="47.28515625" style="5" customWidth="1"/>
    <col min="3076" max="3076" width="11.42578125" style="5" customWidth="1"/>
    <col min="3077" max="3077" width="7.28515625" style="5" customWidth="1"/>
    <col min="3078" max="3078" width="4.7109375" style="5" customWidth="1"/>
    <col min="3079" max="3079" width="13.28515625" style="5" customWidth="1"/>
    <col min="3080" max="3080" width="0.42578125" style="5" customWidth="1"/>
    <col min="3081" max="3330" width="10.7109375" style="5"/>
    <col min="3331" max="3331" width="47.28515625" style="5" customWidth="1"/>
    <col min="3332" max="3332" width="11.42578125" style="5" customWidth="1"/>
    <col min="3333" max="3333" width="7.28515625" style="5" customWidth="1"/>
    <col min="3334" max="3334" width="4.7109375" style="5" customWidth="1"/>
    <col min="3335" max="3335" width="13.28515625" style="5" customWidth="1"/>
    <col min="3336" max="3336" width="0.42578125" style="5" customWidth="1"/>
    <col min="3337" max="3586" width="10.7109375" style="5"/>
    <col min="3587" max="3587" width="47.28515625" style="5" customWidth="1"/>
    <col min="3588" max="3588" width="11.42578125" style="5" customWidth="1"/>
    <col min="3589" max="3589" width="7.28515625" style="5" customWidth="1"/>
    <col min="3590" max="3590" width="4.7109375" style="5" customWidth="1"/>
    <col min="3591" max="3591" width="13.28515625" style="5" customWidth="1"/>
    <col min="3592" max="3592" width="0.42578125" style="5" customWidth="1"/>
    <col min="3593" max="3842" width="10.7109375" style="5"/>
    <col min="3843" max="3843" width="47.28515625" style="5" customWidth="1"/>
    <col min="3844" max="3844" width="11.42578125" style="5" customWidth="1"/>
    <col min="3845" max="3845" width="7.28515625" style="5" customWidth="1"/>
    <col min="3846" max="3846" width="4.7109375" style="5" customWidth="1"/>
    <col min="3847" max="3847" width="13.28515625" style="5" customWidth="1"/>
    <col min="3848" max="3848" width="0.42578125" style="5" customWidth="1"/>
    <col min="3849" max="4098" width="10.7109375" style="5"/>
    <col min="4099" max="4099" width="47.28515625" style="5" customWidth="1"/>
    <col min="4100" max="4100" width="11.42578125" style="5" customWidth="1"/>
    <col min="4101" max="4101" width="7.28515625" style="5" customWidth="1"/>
    <col min="4102" max="4102" width="4.7109375" style="5" customWidth="1"/>
    <col min="4103" max="4103" width="13.28515625" style="5" customWidth="1"/>
    <col min="4104" max="4104" width="0.42578125" style="5" customWidth="1"/>
    <col min="4105" max="4354" width="10.7109375" style="5"/>
    <col min="4355" max="4355" width="47.28515625" style="5" customWidth="1"/>
    <col min="4356" max="4356" width="11.42578125" style="5" customWidth="1"/>
    <col min="4357" max="4357" width="7.28515625" style="5" customWidth="1"/>
    <col min="4358" max="4358" width="4.7109375" style="5" customWidth="1"/>
    <col min="4359" max="4359" width="13.28515625" style="5" customWidth="1"/>
    <col min="4360" max="4360" width="0.42578125" style="5" customWidth="1"/>
    <col min="4361" max="4610" width="10.7109375" style="5"/>
    <col min="4611" max="4611" width="47.28515625" style="5" customWidth="1"/>
    <col min="4612" max="4612" width="11.42578125" style="5" customWidth="1"/>
    <col min="4613" max="4613" width="7.28515625" style="5" customWidth="1"/>
    <col min="4614" max="4614" width="4.7109375" style="5" customWidth="1"/>
    <col min="4615" max="4615" width="13.28515625" style="5" customWidth="1"/>
    <col min="4616" max="4616" width="0.42578125" style="5" customWidth="1"/>
    <col min="4617" max="4866" width="10.7109375" style="5"/>
    <col min="4867" max="4867" width="47.28515625" style="5" customWidth="1"/>
    <col min="4868" max="4868" width="11.42578125" style="5" customWidth="1"/>
    <col min="4869" max="4869" width="7.28515625" style="5" customWidth="1"/>
    <col min="4870" max="4870" width="4.7109375" style="5" customWidth="1"/>
    <col min="4871" max="4871" width="13.28515625" style="5" customWidth="1"/>
    <col min="4872" max="4872" width="0.42578125" style="5" customWidth="1"/>
    <col min="4873" max="5122" width="10.7109375" style="5"/>
    <col min="5123" max="5123" width="47.28515625" style="5" customWidth="1"/>
    <col min="5124" max="5124" width="11.42578125" style="5" customWidth="1"/>
    <col min="5125" max="5125" width="7.28515625" style="5" customWidth="1"/>
    <col min="5126" max="5126" width="4.7109375" style="5" customWidth="1"/>
    <col min="5127" max="5127" width="13.28515625" style="5" customWidth="1"/>
    <col min="5128" max="5128" width="0.42578125" style="5" customWidth="1"/>
    <col min="5129" max="5378" width="10.7109375" style="5"/>
    <col min="5379" max="5379" width="47.28515625" style="5" customWidth="1"/>
    <col min="5380" max="5380" width="11.42578125" style="5" customWidth="1"/>
    <col min="5381" max="5381" width="7.28515625" style="5" customWidth="1"/>
    <col min="5382" max="5382" width="4.7109375" style="5" customWidth="1"/>
    <col min="5383" max="5383" width="13.28515625" style="5" customWidth="1"/>
    <col min="5384" max="5384" width="0.42578125" style="5" customWidth="1"/>
    <col min="5385" max="5634" width="10.7109375" style="5"/>
    <col min="5635" max="5635" width="47.28515625" style="5" customWidth="1"/>
    <col min="5636" max="5636" width="11.42578125" style="5" customWidth="1"/>
    <col min="5637" max="5637" width="7.28515625" style="5" customWidth="1"/>
    <col min="5638" max="5638" width="4.7109375" style="5" customWidth="1"/>
    <col min="5639" max="5639" width="13.28515625" style="5" customWidth="1"/>
    <col min="5640" max="5640" width="0.42578125" style="5" customWidth="1"/>
    <col min="5641" max="5890" width="10.7109375" style="5"/>
    <col min="5891" max="5891" width="47.28515625" style="5" customWidth="1"/>
    <col min="5892" max="5892" width="11.42578125" style="5" customWidth="1"/>
    <col min="5893" max="5893" width="7.28515625" style="5" customWidth="1"/>
    <col min="5894" max="5894" width="4.7109375" style="5" customWidth="1"/>
    <col min="5895" max="5895" width="13.28515625" style="5" customWidth="1"/>
    <col min="5896" max="5896" width="0.42578125" style="5" customWidth="1"/>
    <col min="5897" max="6146" width="10.7109375" style="5"/>
    <col min="6147" max="6147" width="47.28515625" style="5" customWidth="1"/>
    <col min="6148" max="6148" width="11.42578125" style="5" customWidth="1"/>
    <col min="6149" max="6149" width="7.28515625" style="5" customWidth="1"/>
    <col min="6150" max="6150" width="4.7109375" style="5" customWidth="1"/>
    <col min="6151" max="6151" width="13.28515625" style="5" customWidth="1"/>
    <col min="6152" max="6152" width="0.42578125" style="5" customWidth="1"/>
    <col min="6153" max="6402" width="10.7109375" style="5"/>
    <col min="6403" max="6403" width="47.28515625" style="5" customWidth="1"/>
    <col min="6404" max="6404" width="11.42578125" style="5" customWidth="1"/>
    <col min="6405" max="6405" width="7.28515625" style="5" customWidth="1"/>
    <col min="6406" max="6406" width="4.7109375" style="5" customWidth="1"/>
    <col min="6407" max="6407" width="13.28515625" style="5" customWidth="1"/>
    <col min="6408" max="6408" width="0.42578125" style="5" customWidth="1"/>
    <col min="6409" max="6658" width="10.7109375" style="5"/>
    <col min="6659" max="6659" width="47.28515625" style="5" customWidth="1"/>
    <col min="6660" max="6660" width="11.42578125" style="5" customWidth="1"/>
    <col min="6661" max="6661" width="7.28515625" style="5" customWidth="1"/>
    <col min="6662" max="6662" width="4.7109375" style="5" customWidth="1"/>
    <col min="6663" max="6663" width="13.28515625" style="5" customWidth="1"/>
    <col min="6664" max="6664" width="0.42578125" style="5" customWidth="1"/>
    <col min="6665" max="6914" width="10.7109375" style="5"/>
    <col min="6915" max="6915" width="47.28515625" style="5" customWidth="1"/>
    <col min="6916" max="6916" width="11.42578125" style="5" customWidth="1"/>
    <col min="6917" max="6917" width="7.28515625" style="5" customWidth="1"/>
    <col min="6918" max="6918" width="4.7109375" style="5" customWidth="1"/>
    <col min="6919" max="6919" width="13.28515625" style="5" customWidth="1"/>
    <col min="6920" max="6920" width="0.42578125" style="5" customWidth="1"/>
    <col min="6921" max="7170" width="10.7109375" style="5"/>
    <col min="7171" max="7171" width="47.28515625" style="5" customWidth="1"/>
    <col min="7172" max="7172" width="11.42578125" style="5" customWidth="1"/>
    <col min="7173" max="7173" width="7.28515625" style="5" customWidth="1"/>
    <col min="7174" max="7174" width="4.7109375" style="5" customWidth="1"/>
    <col min="7175" max="7175" width="13.28515625" style="5" customWidth="1"/>
    <col min="7176" max="7176" width="0.42578125" style="5" customWidth="1"/>
    <col min="7177" max="7426" width="10.7109375" style="5"/>
    <col min="7427" max="7427" width="47.28515625" style="5" customWidth="1"/>
    <col min="7428" max="7428" width="11.42578125" style="5" customWidth="1"/>
    <col min="7429" max="7429" width="7.28515625" style="5" customWidth="1"/>
    <col min="7430" max="7430" width="4.7109375" style="5" customWidth="1"/>
    <col min="7431" max="7431" width="13.28515625" style="5" customWidth="1"/>
    <col min="7432" max="7432" width="0.42578125" style="5" customWidth="1"/>
    <col min="7433" max="7682" width="10.7109375" style="5"/>
    <col min="7683" max="7683" width="47.28515625" style="5" customWidth="1"/>
    <col min="7684" max="7684" width="11.42578125" style="5" customWidth="1"/>
    <col min="7685" max="7685" width="7.28515625" style="5" customWidth="1"/>
    <col min="7686" max="7686" width="4.7109375" style="5" customWidth="1"/>
    <col min="7687" max="7687" width="13.28515625" style="5" customWidth="1"/>
    <col min="7688" max="7688" width="0.42578125" style="5" customWidth="1"/>
    <col min="7689" max="7938" width="10.7109375" style="5"/>
    <col min="7939" max="7939" width="47.28515625" style="5" customWidth="1"/>
    <col min="7940" max="7940" width="11.42578125" style="5" customWidth="1"/>
    <col min="7941" max="7941" width="7.28515625" style="5" customWidth="1"/>
    <col min="7942" max="7942" width="4.7109375" style="5" customWidth="1"/>
    <col min="7943" max="7943" width="13.28515625" style="5" customWidth="1"/>
    <col min="7944" max="7944" width="0.42578125" style="5" customWidth="1"/>
    <col min="7945" max="8194" width="10.7109375" style="5"/>
    <col min="8195" max="8195" width="47.28515625" style="5" customWidth="1"/>
    <col min="8196" max="8196" width="11.42578125" style="5" customWidth="1"/>
    <col min="8197" max="8197" width="7.28515625" style="5" customWidth="1"/>
    <col min="8198" max="8198" width="4.7109375" style="5" customWidth="1"/>
    <col min="8199" max="8199" width="13.28515625" style="5" customWidth="1"/>
    <col min="8200" max="8200" width="0.42578125" style="5" customWidth="1"/>
    <col min="8201" max="8450" width="10.7109375" style="5"/>
    <col min="8451" max="8451" width="47.28515625" style="5" customWidth="1"/>
    <col min="8452" max="8452" width="11.42578125" style="5" customWidth="1"/>
    <col min="8453" max="8453" width="7.28515625" style="5" customWidth="1"/>
    <col min="8454" max="8454" width="4.7109375" style="5" customWidth="1"/>
    <col min="8455" max="8455" width="13.28515625" style="5" customWidth="1"/>
    <col min="8456" max="8456" width="0.42578125" style="5" customWidth="1"/>
    <col min="8457" max="8706" width="10.7109375" style="5"/>
    <col min="8707" max="8707" width="47.28515625" style="5" customWidth="1"/>
    <col min="8708" max="8708" width="11.42578125" style="5" customWidth="1"/>
    <col min="8709" max="8709" width="7.28515625" style="5" customWidth="1"/>
    <col min="8710" max="8710" width="4.7109375" style="5" customWidth="1"/>
    <col min="8711" max="8711" width="13.28515625" style="5" customWidth="1"/>
    <col min="8712" max="8712" width="0.42578125" style="5" customWidth="1"/>
    <col min="8713" max="8962" width="10.7109375" style="5"/>
    <col min="8963" max="8963" width="47.28515625" style="5" customWidth="1"/>
    <col min="8964" max="8964" width="11.42578125" style="5" customWidth="1"/>
    <col min="8965" max="8965" width="7.28515625" style="5" customWidth="1"/>
    <col min="8966" max="8966" width="4.7109375" style="5" customWidth="1"/>
    <col min="8967" max="8967" width="13.28515625" style="5" customWidth="1"/>
    <col min="8968" max="8968" width="0.42578125" style="5" customWidth="1"/>
    <col min="8969" max="9218" width="10.7109375" style="5"/>
    <col min="9219" max="9219" width="47.28515625" style="5" customWidth="1"/>
    <col min="9220" max="9220" width="11.42578125" style="5" customWidth="1"/>
    <col min="9221" max="9221" width="7.28515625" style="5" customWidth="1"/>
    <col min="9222" max="9222" width="4.7109375" style="5" customWidth="1"/>
    <col min="9223" max="9223" width="13.28515625" style="5" customWidth="1"/>
    <col min="9224" max="9224" width="0.42578125" style="5" customWidth="1"/>
    <col min="9225" max="9474" width="10.7109375" style="5"/>
    <col min="9475" max="9475" width="47.28515625" style="5" customWidth="1"/>
    <col min="9476" max="9476" width="11.42578125" style="5" customWidth="1"/>
    <col min="9477" max="9477" width="7.28515625" style="5" customWidth="1"/>
    <col min="9478" max="9478" width="4.7109375" style="5" customWidth="1"/>
    <col min="9479" max="9479" width="13.28515625" style="5" customWidth="1"/>
    <col min="9480" max="9480" width="0.42578125" style="5" customWidth="1"/>
    <col min="9481" max="9730" width="10.7109375" style="5"/>
    <col min="9731" max="9731" width="47.28515625" style="5" customWidth="1"/>
    <col min="9732" max="9732" width="11.42578125" style="5" customWidth="1"/>
    <col min="9733" max="9733" width="7.28515625" style="5" customWidth="1"/>
    <col min="9734" max="9734" width="4.7109375" style="5" customWidth="1"/>
    <col min="9735" max="9735" width="13.28515625" style="5" customWidth="1"/>
    <col min="9736" max="9736" width="0.42578125" style="5" customWidth="1"/>
    <col min="9737" max="9986" width="10.7109375" style="5"/>
    <col min="9987" max="9987" width="47.28515625" style="5" customWidth="1"/>
    <col min="9988" max="9988" width="11.42578125" style="5" customWidth="1"/>
    <col min="9989" max="9989" width="7.28515625" style="5" customWidth="1"/>
    <col min="9990" max="9990" width="4.7109375" style="5" customWidth="1"/>
    <col min="9991" max="9991" width="13.28515625" style="5" customWidth="1"/>
    <col min="9992" max="9992" width="0.42578125" style="5" customWidth="1"/>
    <col min="9993" max="10242" width="10.7109375" style="5"/>
    <col min="10243" max="10243" width="47.28515625" style="5" customWidth="1"/>
    <col min="10244" max="10244" width="11.42578125" style="5" customWidth="1"/>
    <col min="10245" max="10245" width="7.28515625" style="5" customWidth="1"/>
    <col min="10246" max="10246" width="4.7109375" style="5" customWidth="1"/>
    <col min="10247" max="10247" width="13.28515625" style="5" customWidth="1"/>
    <col min="10248" max="10248" width="0.42578125" style="5" customWidth="1"/>
    <col min="10249" max="10498" width="10.7109375" style="5"/>
    <col min="10499" max="10499" width="47.28515625" style="5" customWidth="1"/>
    <col min="10500" max="10500" width="11.42578125" style="5" customWidth="1"/>
    <col min="10501" max="10501" width="7.28515625" style="5" customWidth="1"/>
    <col min="10502" max="10502" width="4.7109375" style="5" customWidth="1"/>
    <col min="10503" max="10503" width="13.28515625" style="5" customWidth="1"/>
    <col min="10504" max="10504" width="0.42578125" style="5" customWidth="1"/>
    <col min="10505" max="10754" width="10.7109375" style="5"/>
    <col min="10755" max="10755" width="47.28515625" style="5" customWidth="1"/>
    <col min="10756" max="10756" width="11.42578125" style="5" customWidth="1"/>
    <col min="10757" max="10757" width="7.28515625" style="5" customWidth="1"/>
    <col min="10758" max="10758" width="4.7109375" style="5" customWidth="1"/>
    <col min="10759" max="10759" width="13.28515625" style="5" customWidth="1"/>
    <col min="10760" max="10760" width="0.42578125" style="5" customWidth="1"/>
    <col min="10761" max="11010" width="10.7109375" style="5"/>
    <col min="11011" max="11011" width="47.28515625" style="5" customWidth="1"/>
    <col min="11012" max="11012" width="11.42578125" style="5" customWidth="1"/>
    <col min="11013" max="11013" width="7.28515625" style="5" customWidth="1"/>
    <col min="11014" max="11014" width="4.7109375" style="5" customWidth="1"/>
    <col min="11015" max="11015" width="13.28515625" style="5" customWidth="1"/>
    <col min="11016" max="11016" width="0.42578125" style="5" customWidth="1"/>
    <col min="11017" max="11266" width="10.7109375" style="5"/>
    <col min="11267" max="11267" width="47.28515625" style="5" customWidth="1"/>
    <col min="11268" max="11268" width="11.42578125" style="5" customWidth="1"/>
    <col min="11269" max="11269" width="7.28515625" style="5" customWidth="1"/>
    <col min="11270" max="11270" width="4.7109375" style="5" customWidth="1"/>
    <col min="11271" max="11271" width="13.28515625" style="5" customWidth="1"/>
    <col min="11272" max="11272" width="0.42578125" style="5" customWidth="1"/>
    <col min="11273" max="11522" width="10.7109375" style="5"/>
    <col min="11523" max="11523" width="47.28515625" style="5" customWidth="1"/>
    <col min="11524" max="11524" width="11.42578125" style="5" customWidth="1"/>
    <col min="11525" max="11525" width="7.28515625" style="5" customWidth="1"/>
    <col min="11526" max="11526" width="4.7109375" style="5" customWidth="1"/>
    <col min="11527" max="11527" width="13.28515625" style="5" customWidth="1"/>
    <col min="11528" max="11528" width="0.42578125" style="5" customWidth="1"/>
    <col min="11529" max="11778" width="10.7109375" style="5"/>
    <col min="11779" max="11779" width="47.28515625" style="5" customWidth="1"/>
    <col min="11780" max="11780" width="11.42578125" style="5" customWidth="1"/>
    <col min="11781" max="11781" width="7.28515625" style="5" customWidth="1"/>
    <col min="11782" max="11782" width="4.7109375" style="5" customWidth="1"/>
    <col min="11783" max="11783" width="13.28515625" style="5" customWidth="1"/>
    <col min="11784" max="11784" width="0.42578125" style="5" customWidth="1"/>
    <col min="11785" max="12034" width="10.7109375" style="5"/>
    <col min="12035" max="12035" width="47.28515625" style="5" customWidth="1"/>
    <col min="12036" max="12036" width="11.42578125" style="5" customWidth="1"/>
    <col min="12037" max="12037" width="7.28515625" style="5" customWidth="1"/>
    <col min="12038" max="12038" width="4.7109375" style="5" customWidth="1"/>
    <col min="12039" max="12039" width="13.28515625" style="5" customWidth="1"/>
    <col min="12040" max="12040" width="0.42578125" style="5" customWidth="1"/>
    <col min="12041" max="12290" width="10.7109375" style="5"/>
    <col min="12291" max="12291" width="47.28515625" style="5" customWidth="1"/>
    <col min="12292" max="12292" width="11.42578125" style="5" customWidth="1"/>
    <col min="12293" max="12293" width="7.28515625" style="5" customWidth="1"/>
    <col min="12294" max="12294" width="4.7109375" style="5" customWidth="1"/>
    <col min="12295" max="12295" width="13.28515625" style="5" customWidth="1"/>
    <col min="12296" max="12296" width="0.42578125" style="5" customWidth="1"/>
    <col min="12297" max="12546" width="10.7109375" style="5"/>
    <col min="12547" max="12547" width="47.28515625" style="5" customWidth="1"/>
    <col min="12548" max="12548" width="11.42578125" style="5" customWidth="1"/>
    <col min="12549" max="12549" width="7.28515625" style="5" customWidth="1"/>
    <col min="12550" max="12550" width="4.7109375" style="5" customWidth="1"/>
    <col min="12551" max="12551" width="13.28515625" style="5" customWidth="1"/>
    <col min="12552" max="12552" width="0.42578125" style="5" customWidth="1"/>
    <col min="12553" max="12802" width="10.7109375" style="5"/>
    <col min="12803" max="12803" width="47.28515625" style="5" customWidth="1"/>
    <col min="12804" max="12804" width="11.42578125" style="5" customWidth="1"/>
    <col min="12805" max="12805" width="7.28515625" style="5" customWidth="1"/>
    <col min="12806" max="12806" width="4.7109375" style="5" customWidth="1"/>
    <col min="12807" max="12807" width="13.28515625" style="5" customWidth="1"/>
    <col min="12808" max="12808" width="0.42578125" style="5" customWidth="1"/>
    <col min="12809" max="13058" width="10.7109375" style="5"/>
    <col min="13059" max="13059" width="47.28515625" style="5" customWidth="1"/>
    <col min="13060" max="13060" width="11.42578125" style="5" customWidth="1"/>
    <col min="13061" max="13061" width="7.28515625" style="5" customWidth="1"/>
    <col min="13062" max="13062" width="4.7109375" style="5" customWidth="1"/>
    <col min="13063" max="13063" width="13.28515625" style="5" customWidth="1"/>
    <col min="13064" max="13064" width="0.42578125" style="5" customWidth="1"/>
    <col min="13065" max="13314" width="10.7109375" style="5"/>
    <col min="13315" max="13315" width="47.28515625" style="5" customWidth="1"/>
    <col min="13316" max="13316" width="11.42578125" style="5" customWidth="1"/>
    <col min="13317" max="13317" width="7.28515625" style="5" customWidth="1"/>
    <col min="13318" max="13318" width="4.7109375" style="5" customWidth="1"/>
    <col min="13319" max="13319" width="13.28515625" style="5" customWidth="1"/>
    <col min="13320" max="13320" width="0.42578125" style="5" customWidth="1"/>
    <col min="13321" max="13570" width="10.7109375" style="5"/>
    <col min="13571" max="13571" width="47.28515625" style="5" customWidth="1"/>
    <col min="13572" max="13572" width="11.42578125" style="5" customWidth="1"/>
    <col min="13573" max="13573" width="7.28515625" style="5" customWidth="1"/>
    <col min="13574" max="13574" width="4.7109375" style="5" customWidth="1"/>
    <col min="13575" max="13575" width="13.28515625" style="5" customWidth="1"/>
    <col min="13576" max="13576" width="0.42578125" style="5" customWidth="1"/>
    <col min="13577" max="13826" width="10.7109375" style="5"/>
    <col min="13827" max="13827" width="47.28515625" style="5" customWidth="1"/>
    <col min="13828" max="13828" width="11.42578125" style="5" customWidth="1"/>
    <col min="13829" max="13829" width="7.28515625" style="5" customWidth="1"/>
    <col min="13830" max="13830" width="4.7109375" style="5" customWidth="1"/>
    <col min="13831" max="13831" width="13.28515625" style="5" customWidth="1"/>
    <col min="13832" max="13832" width="0.42578125" style="5" customWidth="1"/>
    <col min="13833" max="14082" width="10.7109375" style="5"/>
    <col min="14083" max="14083" width="47.28515625" style="5" customWidth="1"/>
    <col min="14084" max="14084" width="11.42578125" style="5" customWidth="1"/>
    <col min="14085" max="14085" width="7.28515625" style="5" customWidth="1"/>
    <col min="14086" max="14086" width="4.7109375" style="5" customWidth="1"/>
    <col min="14087" max="14087" width="13.28515625" style="5" customWidth="1"/>
    <col min="14088" max="14088" width="0.42578125" style="5" customWidth="1"/>
    <col min="14089" max="14338" width="10.7109375" style="5"/>
    <col min="14339" max="14339" width="47.28515625" style="5" customWidth="1"/>
    <col min="14340" max="14340" width="11.42578125" style="5" customWidth="1"/>
    <col min="14341" max="14341" width="7.28515625" style="5" customWidth="1"/>
    <col min="14342" max="14342" width="4.7109375" style="5" customWidth="1"/>
    <col min="14343" max="14343" width="13.28515625" style="5" customWidth="1"/>
    <col min="14344" max="14344" width="0.42578125" style="5" customWidth="1"/>
    <col min="14345" max="14594" width="10.7109375" style="5"/>
    <col min="14595" max="14595" width="47.28515625" style="5" customWidth="1"/>
    <col min="14596" max="14596" width="11.42578125" style="5" customWidth="1"/>
    <col min="14597" max="14597" width="7.28515625" style="5" customWidth="1"/>
    <col min="14598" max="14598" width="4.7109375" style="5" customWidth="1"/>
    <col min="14599" max="14599" width="13.28515625" style="5" customWidth="1"/>
    <col min="14600" max="14600" width="0.42578125" style="5" customWidth="1"/>
    <col min="14601" max="14850" width="10.7109375" style="5"/>
    <col min="14851" max="14851" width="47.28515625" style="5" customWidth="1"/>
    <col min="14852" max="14852" width="11.42578125" style="5" customWidth="1"/>
    <col min="14853" max="14853" width="7.28515625" style="5" customWidth="1"/>
    <col min="14854" max="14854" width="4.7109375" style="5" customWidth="1"/>
    <col min="14855" max="14855" width="13.28515625" style="5" customWidth="1"/>
    <col min="14856" max="14856" width="0.42578125" style="5" customWidth="1"/>
    <col min="14857" max="15106" width="10.7109375" style="5"/>
    <col min="15107" max="15107" width="47.28515625" style="5" customWidth="1"/>
    <col min="15108" max="15108" width="11.42578125" style="5" customWidth="1"/>
    <col min="15109" max="15109" width="7.28515625" style="5" customWidth="1"/>
    <col min="15110" max="15110" width="4.7109375" style="5" customWidth="1"/>
    <col min="15111" max="15111" width="13.28515625" style="5" customWidth="1"/>
    <col min="15112" max="15112" width="0.42578125" style="5" customWidth="1"/>
    <col min="15113" max="15362" width="10.7109375" style="5"/>
    <col min="15363" max="15363" width="47.28515625" style="5" customWidth="1"/>
    <col min="15364" max="15364" width="11.42578125" style="5" customWidth="1"/>
    <col min="15365" max="15365" width="7.28515625" style="5" customWidth="1"/>
    <col min="15366" max="15366" width="4.7109375" style="5" customWidth="1"/>
    <col min="15367" max="15367" width="13.28515625" style="5" customWidth="1"/>
    <col min="15368" max="15368" width="0.42578125" style="5" customWidth="1"/>
    <col min="15369" max="15618" width="10.7109375" style="5"/>
    <col min="15619" max="15619" width="47.28515625" style="5" customWidth="1"/>
    <col min="15620" max="15620" width="11.42578125" style="5" customWidth="1"/>
    <col min="15621" max="15621" width="7.28515625" style="5" customWidth="1"/>
    <col min="15622" max="15622" width="4.7109375" style="5" customWidth="1"/>
    <col min="15623" max="15623" width="13.28515625" style="5" customWidth="1"/>
    <col min="15624" max="15624" width="0.42578125" style="5" customWidth="1"/>
    <col min="15625" max="15874" width="10.7109375" style="5"/>
    <col min="15875" max="15875" width="47.28515625" style="5" customWidth="1"/>
    <col min="15876" max="15876" width="11.42578125" style="5" customWidth="1"/>
    <col min="15877" max="15877" width="7.28515625" style="5" customWidth="1"/>
    <col min="15878" max="15878" width="4.7109375" style="5" customWidth="1"/>
    <col min="15879" max="15879" width="13.28515625" style="5" customWidth="1"/>
    <col min="15880" max="15880" width="0.42578125" style="5" customWidth="1"/>
    <col min="15881" max="16130" width="10.7109375" style="5"/>
    <col min="16131" max="16131" width="47.28515625" style="5" customWidth="1"/>
    <col min="16132" max="16132" width="11.42578125" style="5" customWidth="1"/>
    <col min="16133" max="16133" width="7.28515625" style="5" customWidth="1"/>
    <col min="16134" max="16134" width="4.7109375" style="5" customWidth="1"/>
    <col min="16135" max="16135" width="13.28515625" style="5" customWidth="1"/>
    <col min="16136" max="16136" width="0.42578125" style="5" customWidth="1"/>
    <col min="16137" max="16384" width="10.7109375" style="5"/>
  </cols>
  <sheetData>
    <row r="1" spans="1:12" ht="21.75" customHeight="1">
      <c r="G1" s="79" t="s">
        <v>49</v>
      </c>
    </row>
    <row r="2" spans="1:12" s="3" customFormat="1" ht="21.75" customHeight="1">
      <c r="A2" s="1" t="s">
        <v>0</v>
      </c>
      <c r="B2" s="2"/>
      <c r="C2" s="35"/>
      <c r="D2" s="35"/>
      <c r="E2" s="35"/>
      <c r="F2" s="2"/>
      <c r="G2" s="2"/>
    </row>
    <row r="3" spans="1:12" ht="21.75" customHeight="1">
      <c r="A3" s="36" t="s">
        <v>50</v>
      </c>
      <c r="B3" s="4"/>
      <c r="C3" s="35"/>
      <c r="D3" s="35"/>
      <c r="E3" s="35"/>
      <c r="F3" s="4"/>
      <c r="G3" s="4"/>
    </row>
    <row r="4" spans="1:12" ht="21.75" customHeight="1">
      <c r="A4" s="1" t="s">
        <v>144</v>
      </c>
      <c r="B4" s="2"/>
      <c r="C4" s="2"/>
      <c r="D4" s="2"/>
      <c r="E4" s="2"/>
      <c r="F4" s="4"/>
      <c r="G4" s="4"/>
      <c r="L4" s="37"/>
    </row>
    <row r="5" spans="1:12" s="7" customFormat="1" ht="21.75" customHeight="1">
      <c r="D5" s="8"/>
      <c r="E5" s="8"/>
      <c r="F5" s="9"/>
      <c r="G5" s="10" t="s">
        <v>2</v>
      </c>
    </row>
    <row r="6" spans="1:12" s="7" customFormat="1" ht="21.75" customHeight="1">
      <c r="C6" s="75" t="s">
        <v>3</v>
      </c>
      <c r="D6" s="8"/>
      <c r="E6" s="77" t="s">
        <v>125</v>
      </c>
      <c r="F6" s="9"/>
      <c r="G6" s="77" t="s">
        <v>51</v>
      </c>
      <c r="H6" s="5"/>
      <c r="I6" s="5"/>
    </row>
    <row r="7" spans="1:12" s="7" customFormat="1" ht="21.75" customHeight="1">
      <c r="A7" s="7" t="s">
        <v>52</v>
      </c>
      <c r="C7" s="12"/>
      <c r="D7" s="8"/>
      <c r="E7" s="12"/>
      <c r="F7" s="9"/>
      <c r="G7" s="12"/>
      <c r="H7" s="5"/>
      <c r="I7" s="5"/>
    </row>
    <row r="8" spans="1:12" ht="21.75" customHeight="1">
      <c r="A8" s="7" t="s">
        <v>53</v>
      </c>
      <c r="B8" s="7"/>
      <c r="G8" s="38"/>
    </row>
    <row r="9" spans="1:12" ht="21.75" customHeight="1">
      <c r="A9" s="16" t="s">
        <v>54</v>
      </c>
      <c r="B9" s="7"/>
      <c r="C9" s="14">
        <v>2</v>
      </c>
      <c r="E9" s="80">
        <v>492611</v>
      </c>
      <c r="G9" s="80">
        <v>443100</v>
      </c>
    </row>
    <row r="10" spans="1:12" ht="21.75" customHeight="1">
      <c r="A10" s="16" t="s">
        <v>55</v>
      </c>
      <c r="B10" s="7"/>
      <c r="E10" s="80">
        <v>65198</v>
      </c>
      <c r="G10" s="80">
        <v>62926</v>
      </c>
    </row>
    <row r="11" spans="1:12" ht="21.75" customHeight="1">
      <c r="A11" s="16" t="s">
        <v>56</v>
      </c>
      <c r="B11" s="7"/>
      <c r="C11" s="14">
        <v>2</v>
      </c>
      <c r="E11" s="80">
        <v>1997</v>
      </c>
      <c r="G11" s="80">
        <v>8090</v>
      </c>
    </row>
    <row r="12" spans="1:12" ht="21.75" customHeight="1">
      <c r="A12" s="16" t="s">
        <v>57</v>
      </c>
      <c r="B12" s="7"/>
      <c r="E12" s="81">
        <v>4579</v>
      </c>
      <c r="G12" s="81">
        <v>1981</v>
      </c>
    </row>
    <row r="13" spans="1:12" ht="21.75" customHeight="1">
      <c r="A13" s="39" t="s">
        <v>58</v>
      </c>
      <c r="B13" s="7"/>
      <c r="E13" s="28">
        <f>SUM(E9:E12)</f>
        <v>564385</v>
      </c>
      <c r="G13" s="28">
        <f>SUM(G9:G12)</f>
        <v>516097</v>
      </c>
    </row>
    <row r="14" spans="1:12" ht="21.75" customHeight="1">
      <c r="A14" s="7" t="s">
        <v>59</v>
      </c>
      <c r="B14" s="7"/>
      <c r="E14" s="24"/>
      <c r="G14" s="24"/>
    </row>
    <row r="15" spans="1:12" ht="21.75" customHeight="1">
      <c r="A15" s="16" t="s">
        <v>60</v>
      </c>
      <c r="B15" s="7"/>
      <c r="E15" s="5">
        <v>407256</v>
      </c>
      <c r="G15" s="5">
        <v>364320</v>
      </c>
    </row>
    <row r="16" spans="1:12" ht="21.75" customHeight="1">
      <c r="A16" s="16" t="s">
        <v>61</v>
      </c>
      <c r="B16" s="7"/>
      <c r="E16" s="5">
        <v>51807</v>
      </c>
      <c r="G16" s="5">
        <v>46579</v>
      </c>
    </row>
    <row r="17" spans="1:7" ht="21.75" customHeight="1">
      <c r="A17" s="16" t="s">
        <v>62</v>
      </c>
      <c r="B17" s="7"/>
      <c r="E17" s="5">
        <v>1567</v>
      </c>
      <c r="G17" s="5">
        <v>632</v>
      </c>
    </row>
    <row r="18" spans="1:7" ht="21.75" customHeight="1">
      <c r="A18" s="16" t="s">
        <v>63</v>
      </c>
      <c r="B18" s="7"/>
      <c r="E18" s="18">
        <v>57541</v>
      </c>
      <c r="G18" s="18">
        <v>49870</v>
      </c>
    </row>
    <row r="19" spans="1:7" ht="21.75" customHeight="1">
      <c r="A19" s="7" t="s">
        <v>64</v>
      </c>
      <c r="B19" s="7"/>
      <c r="E19" s="28">
        <f>SUM(E15:E18)</f>
        <v>518171</v>
      </c>
      <c r="F19" s="14"/>
      <c r="G19" s="28">
        <f>SUM(G15:G18)</f>
        <v>461401</v>
      </c>
    </row>
    <row r="20" spans="1:7" ht="21.75" customHeight="1">
      <c r="A20" s="7" t="s">
        <v>136</v>
      </c>
      <c r="B20" s="7"/>
      <c r="E20" s="19">
        <f>SUM(E13-E19)</f>
        <v>46214</v>
      </c>
      <c r="F20" s="14"/>
      <c r="G20" s="19">
        <f>SUM(G13-G19)</f>
        <v>54696</v>
      </c>
    </row>
    <row r="21" spans="1:7" ht="21.75" customHeight="1">
      <c r="A21" s="5" t="s">
        <v>65</v>
      </c>
      <c r="B21" s="7"/>
      <c r="E21" s="19">
        <v>155</v>
      </c>
      <c r="F21" s="14"/>
      <c r="G21" s="19">
        <v>210</v>
      </c>
    </row>
    <row r="22" spans="1:7" ht="21.75" customHeight="1">
      <c r="A22" s="5" t="s">
        <v>66</v>
      </c>
      <c r="B22" s="7"/>
      <c r="E22" s="49">
        <v>0</v>
      </c>
      <c r="F22" s="14"/>
      <c r="G22" s="18">
        <v>-1</v>
      </c>
    </row>
    <row r="23" spans="1:7" ht="21.75" customHeight="1">
      <c r="A23" s="7" t="s">
        <v>67</v>
      </c>
      <c r="B23" s="7"/>
      <c r="E23" s="19">
        <f>SUM(E20:E22)</f>
        <v>46369</v>
      </c>
      <c r="F23" s="14"/>
      <c r="G23" s="19">
        <f>SUM(G20:G22)</f>
        <v>54905</v>
      </c>
    </row>
    <row r="24" spans="1:7" ht="21.75" customHeight="1">
      <c r="A24" s="5" t="s">
        <v>68</v>
      </c>
      <c r="B24" s="7"/>
      <c r="C24" s="14"/>
      <c r="E24" s="18">
        <v>-9257</v>
      </c>
      <c r="F24" s="14"/>
      <c r="G24" s="18">
        <v>-11030</v>
      </c>
    </row>
    <row r="25" spans="1:7" s="41" customFormat="1" ht="21.75" customHeight="1">
      <c r="A25" s="40" t="s">
        <v>69</v>
      </c>
      <c r="E25" s="28">
        <f>SUM(E23:E24)</f>
        <v>37112</v>
      </c>
      <c r="G25" s="28">
        <f>SUM(G23:G24)</f>
        <v>43875</v>
      </c>
    </row>
    <row r="26" spans="1:7" s="41" customFormat="1" ht="21.75" customHeight="1">
      <c r="A26" s="40"/>
      <c r="E26" s="19"/>
      <c r="G26" s="19"/>
    </row>
    <row r="27" spans="1:7" ht="21.75" customHeight="1">
      <c r="A27" s="7" t="s">
        <v>70</v>
      </c>
      <c r="B27" s="7"/>
      <c r="C27" s="14"/>
      <c r="D27" s="14"/>
    </row>
    <row r="28" spans="1:7" ht="21.75" customHeight="1">
      <c r="A28" s="5" t="s">
        <v>71</v>
      </c>
      <c r="B28" s="7"/>
      <c r="C28" s="14"/>
      <c r="D28" s="14"/>
      <c r="E28" s="49">
        <v>0</v>
      </c>
      <c r="F28" s="46"/>
      <c r="G28" s="49">
        <v>0</v>
      </c>
    </row>
    <row r="29" spans="1:7" ht="21.75" customHeight="1" thickBot="1">
      <c r="A29" s="7" t="s">
        <v>72</v>
      </c>
      <c r="B29" s="7"/>
      <c r="C29" s="14"/>
      <c r="D29" s="14"/>
      <c r="E29" s="102">
        <f>SUM(E25+E28)</f>
        <v>37112</v>
      </c>
      <c r="G29" s="42">
        <f>SUM(G25+G28)</f>
        <v>43875</v>
      </c>
    </row>
    <row r="30" spans="1:7" ht="21.75" customHeight="1" thickTop="1">
      <c r="A30" s="7"/>
      <c r="B30" s="7"/>
      <c r="C30" s="14"/>
      <c r="D30" s="14"/>
    </row>
    <row r="31" spans="1:7" ht="21.75" customHeight="1">
      <c r="A31" s="7"/>
      <c r="B31" s="7"/>
      <c r="C31" s="14"/>
      <c r="D31" s="14"/>
      <c r="G31" s="79" t="s">
        <v>73</v>
      </c>
    </row>
    <row r="32" spans="1:7" ht="21.75" customHeight="1">
      <c r="A32" s="7"/>
      <c r="B32" s="7"/>
      <c r="C32" s="14"/>
      <c r="D32" s="14"/>
      <c r="G32" s="10" t="s">
        <v>74</v>
      </c>
    </row>
    <row r="33" spans="1:8" ht="21.75" customHeight="1">
      <c r="A33" s="7" t="s">
        <v>75</v>
      </c>
      <c r="B33" s="7"/>
      <c r="C33" s="14">
        <v>14</v>
      </c>
      <c r="D33" s="14"/>
      <c r="G33" s="10"/>
    </row>
    <row r="34" spans="1:8" ht="21.75" customHeight="1">
      <c r="A34" s="5" t="s">
        <v>76</v>
      </c>
      <c r="B34" s="7"/>
      <c r="C34" s="14"/>
      <c r="D34" s="14"/>
    </row>
    <row r="35" spans="1:8" ht="21.75" customHeight="1" thickBot="1">
      <c r="A35" s="5" t="s">
        <v>77</v>
      </c>
      <c r="E35" s="100">
        <f>E29/446391617*1000</f>
        <v>8.3137761971009416E-2</v>
      </c>
      <c r="F35" s="73"/>
      <c r="G35" s="100">
        <f>G29*1000/446391617</f>
        <v>9.8288136087465991E-2</v>
      </c>
      <c r="H35" s="17"/>
    </row>
    <row r="36" spans="1:8" ht="21.75" customHeight="1" thickTop="1">
      <c r="H36" s="17"/>
    </row>
    <row r="37" spans="1:8" ht="21.75" customHeight="1">
      <c r="A37" s="5" t="s">
        <v>25</v>
      </c>
    </row>
    <row r="38" spans="1:8" ht="21.75" customHeight="1">
      <c r="G38" s="79" t="s">
        <v>49</v>
      </c>
    </row>
    <row r="39" spans="1:8" ht="21.75" customHeight="1">
      <c r="A39" s="1" t="s">
        <v>0</v>
      </c>
      <c r="B39" s="2"/>
      <c r="C39" s="35"/>
      <c r="D39" s="35"/>
      <c r="E39" s="35"/>
      <c r="F39" s="2"/>
      <c r="G39" s="2"/>
      <c r="H39" s="3"/>
    </row>
    <row r="40" spans="1:8" ht="21.75" customHeight="1">
      <c r="A40" s="36" t="s">
        <v>50</v>
      </c>
      <c r="B40" s="4"/>
      <c r="C40" s="35"/>
      <c r="D40" s="35"/>
      <c r="E40" s="35"/>
      <c r="F40" s="4"/>
      <c r="G40" s="4"/>
    </row>
    <row r="41" spans="1:8" ht="21.75" customHeight="1">
      <c r="A41" s="1" t="s">
        <v>145</v>
      </c>
      <c r="B41" s="2"/>
      <c r="C41" s="2"/>
      <c r="D41" s="2"/>
      <c r="E41" s="2"/>
      <c r="F41" s="4"/>
      <c r="G41" s="4"/>
    </row>
    <row r="42" spans="1:8" ht="21.75" customHeight="1">
      <c r="A42" s="7"/>
      <c r="B42" s="7"/>
      <c r="C42" s="7"/>
      <c r="D42" s="8"/>
      <c r="E42" s="8"/>
      <c r="F42" s="9"/>
      <c r="G42" s="10" t="s">
        <v>2</v>
      </c>
      <c r="H42" s="7"/>
    </row>
    <row r="43" spans="1:8" ht="21.75" customHeight="1">
      <c r="A43" s="7"/>
      <c r="B43" s="7"/>
      <c r="C43" s="75" t="s">
        <v>3</v>
      </c>
      <c r="D43" s="8"/>
      <c r="E43" s="77" t="s">
        <v>125</v>
      </c>
      <c r="F43" s="9"/>
      <c r="G43" s="77" t="s">
        <v>51</v>
      </c>
    </row>
    <row r="44" spans="1:8" ht="21.75" customHeight="1">
      <c r="A44" s="7" t="s">
        <v>52</v>
      </c>
      <c r="B44" s="7"/>
      <c r="C44" s="12"/>
      <c r="D44" s="8"/>
      <c r="E44" s="12"/>
      <c r="F44" s="9"/>
      <c r="G44" s="12"/>
    </row>
    <row r="45" spans="1:8" ht="21.75" customHeight="1">
      <c r="A45" s="7" t="s">
        <v>53</v>
      </c>
      <c r="B45" s="7"/>
      <c r="G45" s="38"/>
    </row>
    <row r="46" spans="1:8" ht="21.75" customHeight="1">
      <c r="A46" s="16" t="s">
        <v>54</v>
      </c>
      <c r="B46" s="7"/>
      <c r="C46" s="14">
        <v>2</v>
      </c>
      <c r="E46" s="80">
        <v>973956</v>
      </c>
      <c r="G46" s="80">
        <v>887093</v>
      </c>
    </row>
    <row r="47" spans="1:8" ht="21.75" customHeight="1">
      <c r="A47" s="16" t="s">
        <v>55</v>
      </c>
      <c r="B47" s="7"/>
      <c r="E47" s="80">
        <v>129088</v>
      </c>
      <c r="G47" s="80">
        <v>124509</v>
      </c>
    </row>
    <row r="48" spans="1:8" ht="21.75" customHeight="1">
      <c r="A48" s="16" t="s">
        <v>56</v>
      </c>
      <c r="B48" s="7"/>
      <c r="C48" s="14">
        <v>2</v>
      </c>
      <c r="E48" s="80">
        <v>7009</v>
      </c>
      <c r="G48" s="80">
        <v>10928</v>
      </c>
    </row>
    <row r="49" spans="1:8" ht="21.75" customHeight="1">
      <c r="A49" s="16" t="s">
        <v>57</v>
      </c>
      <c r="B49" s="7"/>
      <c r="E49" s="81">
        <v>9190</v>
      </c>
      <c r="G49" s="81">
        <v>3335</v>
      </c>
    </row>
    <row r="50" spans="1:8" ht="21.75" customHeight="1">
      <c r="A50" s="39" t="s">
        <v>58</v>
      </c>
      <c r="B50" s="7"/>
      <c r="E50" s="28">
        <f>SUM(E46:E49)</f>
        <v>1119243</v>
      </c>
      <c r="G50" s="28">
        <f>SUM(G46:G49)</f>
        <v>1025865</v>
      </c>
    </row>
    <row r="51" spans="1:8" ht="21.75" customHeight="1">
      <c r="A51" s="7" t="s">
        <v>59</v>
      </c>
      <c r="B51" s="7"/>
      <c r="E51" s="24"/>
      <c r="G51" s="24"/>
    </row>
    <row r="52" spans="1:8" ht="21.75" customHeight="1">
      <c r="A52" s="16" t="s">
        <v>60</v>
      </c>
      <c r="B52" s="7"/>
      <c r="E52" s="5">
        <v>809508</v>
      </c>
      <c r="G52" s="5">
        <v>726672</v>
      </c>
    </row>
    <row r="53" spans="1:8" ht="21.75" customHeight="1">
      <c r="A53" s="16" t="s">
        <v>61</v>
      </c>
      <c r="B53" s="7"/>
      <c r="E53" s="5">
        <v>98931</v>
      </c>
      <c r="G53" s="5">
        <v>92780</v>
      </c>
    </row>
    <row r="54" spans="1:8" ht="21.75" customHeight="1">
      <c r="A54" s="16" t="s">
        <v>62</v>
      </c>
      <c r="B54" s="7"/>
      <c r="E54" s="5">
        <v>3090</v>
      </c>
      <c r="G54" s="5">
        <v>1966</v>
      </c>
    </row>
    <row r="55" spans="1:8" ht="21.75" customHeight="1">
      <c r="A55" s="16" t="s">
        <v>63</v>
      </c>
      <c r="B55" s="7"/>
      <c r="E55" s="18">
        <v>112866</v>
      </c>
      <c r="G55" s="18">
        <v>100632</v>
      </c>
    </row>
    <row r="56" spans="1:8" ht="21.75" customHeight="1">
      <c r="A56" s="7" t="s">
        <v>64</v>
      </c>
      <c r="B56" s="7"/>
      <c r="E56" s="28">
        <f>SUM(E52:E55)</f>
        <v>1024395</v>
      </c>
      <c r="F56" s="14"/>
      <c r="G56" s="28">
        <f>SUM(G52:G55)</f>
        <v>922050</v>
      </c>
    </row>
    <row r="57" spans="1:8" ht="21.75" customHeight="1">
      <c r="A57" s="7" t="s">
        <v>136</v>
      </c>
      <c r="B57" s="7"/>
      <c r="E57" s="19">
        <f>SUM(E50-E56)</f>
        <v>94848</v>
      </c>
      <c r="F57" s="14"/>
      <c r="G57" s="19">
        <f>SUM(G50-G56)</f>
        <v>103815</v>
      </c>
    </row>
    <row r="58" spans="1:8" ht="21.75" customHeight="1">
      <c r="A58" s="5" t="s">
        <v>65</v>
      </c>
      <c r="B58" s="7"/>
      <c r="E58" s="19">
        <v>254</v>
      </c>
      <c r="F58" s="14"/>
      <c r="G58" s="19">
        <v>369</v>
      </c>
    </row>
    <row r="59" spans="1:8" ht="21.75" customHeight="1">
      <c r="A59" s="5" t="s">
        <v>66</v>
      </c>
      <c r="B59" s="7"/>
      <c r="E59" s="49">
        <v>0</v>
      </c>
      <c r="F59" s="14"/>
      <c r="G59" s="18">
        <v>-3</v>
      </c>
    </row>
    <row r="60" spans="1:8" ht="21.75" customHeight="1">
      <c r="A60" s="7" t="s">
        <v>67</v>
      </c>
      <c r="B60" s="7"/>
      <c r="E60" s="19">
        <f>SUM(E57:E59)</f>
        <v>95102</v>
      </c>
      <c r="F60" s="14"/>
      <c r="G60" s="19">
        <f>SUM(G57:G59)</f>
        <v>104181</v>
      </c>
    </row>
    <row r="61" spans="1:8" ht="21.75" customHeight="1">
      <c r="A61" s="5" t="s">
        <v>68</v>
      </c>
      <c r="B61" s="7"/>
      <c r="C61" s="14"/>
      <c r="E61" s="18">
        <v>-19114</v>
      </c>
      <c r="F61" s="14"/>
      <c r="G61" s="18">
        <v>-21011</v>
      </c>
    </row>
    <row r="62" spans="1:8" ht="21.75" customHeight="1">
      <c r="A62" s="40" t="s">
        <v>69</v>
      </c>
      <c r="B62" s="41"/>
      <c r="C62" s="41"/>
      <c r="D62" s="41"/>
      <c r="E62" s="28">
        <f>SUM(E60:E61)</f>
        <v>75988</v>
      </c>
      <c r="F62" s="41"/>
      <c r="G62" s="28">
        <f>SUM(G60:G61)</f>
        <v>83170</v>
      </c>
      <c r="H62" s="41"/>
    </row>
    <row r="63" spans="1:8" ht="21.75" customHeight="1">
      <c r="A63" s="40"/>
      <c r="B63" s="41"/>
      <c r="C63" s="41"/>
      <c r="D63" s="41"/>
      <c r="E63" s="19"/>
      <c r="F63" s="41"/>
      <c r="G63" s="19"/>
      <c r="H63" s="41"/>
    </row>
    <row r="64" spans="1:8" ht="21.75" customHeight="1">
      <c r="A64" s="7" t="s">
        <v>70</v>
      </c>
      <c r="B64" s="7"/>
      <c r="C64" s="14"/>
      <c r="D64" s="14"/>
    </row>
    <row r="65" spans="1:8" ht="21.75" customHeight="1">
      <c r="A65" s="5" t="s">
        <v>71</v>
      </c>
      <c r="B65" s="7"/>
      <c r="C65" s="14"/>
      <c r="D65" s="14"/>
      <c r="E65" s="49">
        <v>0</v>
      </c>
      <c r="F65" s="46"/>
      <c r="G65" s="49">
        <v>0</v>
      </c>
    </row>
    <row r="66" spans="1:8" ht="21.75" customHeight="1" thickBot="1">
      <c r="A66" s="7" t="s">
        <v>72</v>
      </c>
      <c r="B66" s="7"/>
      <c r="C66" s="14"/>
      <c r="D66" s="14"/>
      <c r="E66" s="102">
        <f>SUM(E62+E65)</f>
        <v>75988</v>
      </c>
      <c r="G66" s="42">
        <f>SUM(G62+G65)</f>
        <v>83170</v>
      </c>
    </row>
    <row r="67" spans="1:8" ht="21.75" customHeight="1" thickTop="1">
      <c r="A67" s="7"/>
      <c r="B67" s="7"/>
      <c r="C67" s="14"/>
      <c r="D67" s="14"/>
    </row>
    <row r="68" spans="1:8" ht="21.75" customHeight="1">
      <c r="A68" s="7"/>
      <c r="B68" s="7"/>
      <c r="C68" s="14"/>
      <c r="D68" s="14"/>
      <c r="G68" s="79" t="s">
        <v>73</v>
      </c>
    </row>
    <row r="69" spans="1:8" ht="21.75" customHeight="1">
      <c r="A69" s="7"/>
      <c r="B69" s="7"/>
      <c r="C69" s="14"/>
      <c r="D69" s="14"/>
      <c r="G69" s="10" t="s">
        <v>74</v>
      </c>
    </row>
    <row r="70" spans="1:8" ht="21.75" customHeight="1">
      <c r="A70" s="7" t="s">
        <v>75</v>
      </c>
      <c r="B70" s="7"/>
      <c r="C70" s="14">
        <v>14</v>
      </c>
      <c r="D70" s="14"/>
      <c r="G70" s="10"/>
    </row>
    <row r="71" spans="1:8" ht="21.75" customHeight="1">
      <c r="A71" s="5" t="s">
        <v>76</v>
      </c>
      <c r="B71" s="7"/>
      <c r="C71" s="14"/>
      <c r="D71" s="14"/>
    </row>
    <row r="72" spans="1:8" ht="21.75" customHeight="1" thickBot="1">
      <c r="A72" s="5" t="s">
        <v>77</v>
      </c>
      <c r="E72" s="100">
        <f>E66/446391617*1000</f>
        <v>0.17022721105445848</v>
      </c>
      <c r="F72" s="73"/>
      <c r="G72" s="100">
        <f>G66*1000/446391617</f>
        <v>0.1863162228693914</v>
      </c>
      <c r="H72" s="17"/>
    </row>
    <row r="73" spans="1:8" ht="21.75" customHeight="1" thickTop="1">
      <c r="H73" s="17"/>
    </row>
    <row r="74" spans="1:8" ht="21.75" customHeight="1">
      <c r="A74" s="5" t="s">
        <v>25</v>
      </c>
    </row>
  </sheetData>
  <pageMargins left="0.78740157480314965" right="0.19685039370078741" top="0.78740157480314965" bottom="0.19685039370078741" header="0.19685039370078741" footer="0.19685039370078741"/>
  <pageSetup paperSize="9" scale="90" orientation="portrait" r:id="rId1"/>
  <rowBreaks count="1" manualBreakCount="1">
    <brk id="37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35"/>
  <sheetViews>
    <sheetView showGridLines="0" view="pageBreakPreview" topLeftCell="A4" zoomScale="70" zoomScaleNormal="90" zoomScaleSheetLayoutView="70" workbookViewId="0">
      <selection activeCell="I23" sqref="I23"/>
    </sheetView>
  </sheetViews>
  <sheetFormatPr defaultColWidth="10.7109375" defaultRowHeight="20.25" customHeight="1"/>
  <cols>
    <col min="1" max="1" width="10.7109375" style="55" customWidth="1"/>
    <col min="2" max="2" width="8.7109375" style="55" customWidth="1"/>
    <col min="3" max="3" width="22" style="55" customWidth="1"/>
    <col min="4" max="4" width="1.7109375" style="5" customWidth="1"/>
    <col min="5" max="5" width="7.7109375" style="5" customWidth="1"/>
    <col min="6" max="6" width="1.7109375" style="55" customWidth="1"/>
    <col min="7" max="7" width="16.7109375" style="55" customWidth="1"/>
    <col min="8" max="8" width="1.7109375" style="55" customWidth="1"/>
    <col min="9" max="9" width="16.7109375" style="55" customWidth="1"/>
    <col min="10" max="10" width="1.7109375" style="55" customWidth="1"/>
    <col min="11" max="11" width="16.7109375" style="55" customWidth="1"/>
    <col min="12" max="12" width="1.7109375" style="55" customWidth="1"/>
    <col min="13" max="13" width="16.7109375" style="65" customWidth="1"/>
    <col min="14" max="14" width="1.7109375" style="55" customWidth="1"/>
    <col min="15" max="15" width="16.5703125" style="65" customWidth="1"/>
    <col min="16" max="184" width="10.7109375" style="55"/>
    <col min="185" max="185" width="10.7109375" style="55" customWidth="1"/>
    <col min="186" max="186" width="8.7109375" style="55" customWidth="1"/>
    <col min="187" max="187" width="5.7109375" style="55" customWidth="1"/>
    <col min="188" max="188" width="2.7109375" style="55" customWidth="1"/>
    <col min="189" max="189" width="7" style="55" customWidth="1"/>
    <col min="190" max="190" width="2.7109375" style="55" customWidth="1"/>
    <col min="191" max="191" width="12.7109375" style="55" customWidth="1"/>
    <col min="192" max="192" width="2.7109375" style="55" customWidth="1"/>
    <col min="193" max="193" width="12.7109375" style="55" customWidth="1"/>
    <col min="194" max="194" width="2.7109375" style="55" customWidth="1"/>
    <col min="195" max="195" width="12.7109375" style="55" customWidth="1"/>
    <col min="196" max="196" width="9" style="55" customWidth="1"/>
    <col min="197" max="440" width="10.7109375" style="55"/>
    <col min="441" max="441" width="10.7109375" style="55" customWidth="1"/>
    <col min="442" max="442" width="8.7109375" style="55" customWidth="1"/>
    <col min="443" max="443" width="5.7109375" style="55" customWidth="1"/>
    <col min="444" max="444" width="2.7109375" style="55" customWidth="1"/>
    <col min="445" max="445" width="7" style="55" customWidth="1"/>
    <col min="446" max="446" width="2.7109375" style="55" customWidth="1"/>
    <col min="447" max="447" width="12.7109375" style="55" customWidth="1"/>
    <col min="448" max="448" width="2.7109375" style="55" customWidth="1"/>
    <col min="449" max="449" width="12.7109375" style="55" customWidth="1"/>
    <col min="450" max="450" width="2.7109375" style="55" customWidth="1"/>
    <col min="451" max="451" width="12.7109375" style="55" customWidth="1"/>
    <col min="452" max="452" width="9" style="55" customWidth="1"/>
    <col min="453" max="696" width="10.7109375" style="55"/>
    <col min="697" max="697" width="10.7109375" style="55" customWidth="1"/>
    <col min="698" max="698" width="8.7109375" style="55" customWidth="1"/>
    <col min="699" max="699" width="5.7109375" style="55" customWidth="1"/>
    <col min="700" max="700" width="2.7109375" style="55" customWidth="1"/>
    <col min="701" max="701" width="7" style="55" customWidth="1"/>
    <col min="702" max="702" width="2.7109375" style="55" customWidth="1"/>
    <col min="703" max="703" width="12.7109375" style="55" customWidth="1"/>
    <col min="704" max="704" width="2.7109375" style="55" customWidth="1"/>
    <col min="705" max="705" width="12.7109375" style="55" customWidth="1"/>
    <col min="706" max="706" width="2.7109375" style="55" customWidth="1"/>
    <col min="707" max="707" width="12.7109375" style="55" customWidth="1"/>
    <col min="708" max="708" width="9" style="55" customWidth="1"/>
    <col min="709" max="952" width="10.7109375" style="55"/>
    <col min="953" max="953" width="10.7109375" style="55" customWidth="1"/>
    <col min="954" max="954" width="8.7109375" style="55" customWidth="1"/>
    <col min="955" max="955" width="5.7109375" style="55" customWidth="1"/>
    <col min="956" max="956" width="2.7109375" style="55" customWidth="1"/>
    <col min="957" max="957" width="7" style="55" customWidth="1"/>
    <col min="958" max="958" width="2.7109375" style="55" customWidth="1"/>
    <col min="959" max="959" width="12.7109375" style="55" customWidth="1"/>
    <col min="960" max="960" width="2.7109375" style="55" customWidth="1"/>
    <col min="961" max="961" width="12.7109375" style="55" customWidth="1"/>
    <col min="962" max="962" width="2.7109375" style="55" customWidth="1"/>
    <col min="963" max="963" width="12.7109375" style="55" customWidth="1"/>
    <col min="964" max="964" width="9" style="55" customWidth="1"/>
    <col min="965" max="1208" width="10.7109375" style="55"/>
    <col min="1209" max="1209" width="10.7109375" style="55" customWidth="1"/>
    <col min="1210" max="1210" width="8.7109375" style="55" customWidth="1"/>
    <col min="1211" max="1211" width="5.7109375" style="55" customWidth="1"/>
    <col min="1212" max="1212" width="2.7109375" style="55" customWidth="1"/>
    <col min="1213" max="1213" width="7" style="55" customWidth="1"/>
    <col min="1214" max="1214" width="2.7109375" style="55" customWidth="1"/>
    <col min="1215" max="1215" width="12.7109375" style="55" customWidth="1"/>
    <col min="1216" max="1216" width="2.7109375" style="55" customWidth="1"/>
    <col min="1217" max="1217" width="12.7109375" style="55" customWidth="1"/>
    <col min="1218" max="1218" width="2.7109375" style="55" customWidth="1"/>
    <col min="1219" max="1219" width="12.7109375" style="55" customWidth="1"/>
    <col min="1220" max="1220" width="9" style="55" customWidth="1"/>
    <col min="1221" max="1464" width="10.7109375" style="55"/>
    <col min="1465" max="1465" width="10.7109375" style="55" customWidth="1"/>
    <col min="1466" max="1466" width="8.7109375" style="55" customWidth="1"/>
    <col min="1467" max="1467" width="5.7109375" style="55" customWidth="1"/>
    <col min="1468" max="1468" width="2.7109375" style="55" customWidth="1"/>
    <col min="1469" max="1469" width="7" style="55" customWidth="1"/>
    <col min="1470" max="1470" width="2.7109375" style="55" customWidth="1"/>
    <col min="1471" max="1471" width="12.7109375" style="55" customWidth="1"/>
    <col min="1472" max="1472" width="2.7109375" style="55" customWidth="1"/>
    <col min="1473" max="1473" width="12.7109375" style="55" customWidth="1"/>
    <col min="1474" max="1474" width="2.7109375" style="55" customWidth="1"/>
    <col min="1475" max="1475" width="12.7109375" style="55" customWidth="1"/>
    <col min="1476" max="1476" width="9" style="55" customWidth="1"/>
    <col min="1477" max="1720" width="10.7109375" style="55"/>
    <col min="1721" max="1721" width="10.7109375" style="55" customWidth="1"/>
    <col min="1722" max="1722" width="8.7109375" style="55" customWidth="1"/>
    <col min="1723" max="1723" width="5.7109375" style="55" customWidth="1"/>
    <col min="1724" max="1724" width="2.7109375" style="55" customWidth="1"/>
    <col min="1725" max="1725" width="7" style="55" customWidth="1"/>
    <col min="1726" max="1726" width="2.7109375" style="55" customWidth="1"/>
    <col min="1727" max="1727" width="12.7109375" style="55" customWidth="1"/>
    <col min="1728" max="1728" width="2.7109375" style="55" customWidth="1"/>
    <col min="1729" max="1729" width="12.7109375" style="55" customWidth="1"/>
    <col min="1730" max="1730" width="2.7109375" style="55" customWidth="1"/>
    <col min="1731" max="1731" width="12.7109375" style="55" customWidth="1"/>
    <col min="1732" max="1732" width="9" style="55" customWidth="1"/>
    <col min="1733" max="1976" width="10.7109375" style="55"/>
    <col min="1977" max="1977" width="10.7109375" style="55" customWidth="1"/>
    <col min="1978" max="1978" width="8.7109375" style="55" customWidth="1"/>
    <col min="1979" max="1979" width="5.7109375" style="55" customWidth="1"/>
    <col min="1980" max="1980" width="2.7109375" style="55" customWidth="1"/>
    <col min="1981" max="1981" width="7" style="55" customWidth="1"/>
    <col min="1982" max="1982" width="2.7109375" style="55" customWidth="1"/>
    <col min="1983" max="1983" width="12.7109375" style="55" customWidth="1"/>
    <col min="1984" max="1984" width="2.7109375" style="55" customWidth="1"/>
    <col min="1985" max="1985" width="12.7109375" style="55" customWidth="1"/>
    <col min="1986" max="1986" width="2.7109375" style="55" customWidth="1"/>
    <col min="1987" max="1987" width="12.7109375" style="55" customWidth="1"/>
    <col min="1988" max="1988" width="9" style="55" customWidth="1"/>
    <col min="1989" max="2232" width="10.7109375" style="55"/>
    <col min="2233" max="2233" width="10.7109375" style="55" customWidth="1"/>
    <col min="2234" max="2234" width="8.7109375" style="55" customWidth="1"/>
    <col min="2235" max="2235" width="5.7109375" style="55" customWidth="1"/>
    <col min="2236" max="2236" width="2.7109375" style="55" customWidth="1"/>
    <col min="2237" max="2237" width="7" style="55" customWidth="1"/>
    <col min="2238" max="2238" width="2.7109375" style="55" customWidth="1"/>
    <col min="2239" max="2239" width="12.7109375" style="55" customWidth="1"/>
    <col min="2240" max="2240" width="2.7109375" style="55" customWidth="1"/>
    <col min="2241" max="2241" width="12.7109375" style="55" customWidth="1"/>
    <col min="2242" max="2242" width="2.7109375" style="55" customWidth="1"/>
    <col min="2243" max="2243" width="12.7109375" style="55" customWidth="1"/>
    <col min="2244" max="2244" width="9" style="55" customWidth="1"/>
    <col min="2245" max="2488" width="10.7109375" style="55"/>
    <col min="2489" max="2489" width="10.7109375" style="55" customWidth="1"/>
    <col min="2490" max="2490" width="8.7109375" style="55" customWidth="1"/>
    <col min="2491" max="2491" width="5.7109375" style="55" customWidth="1"/>
    <col min="2492" max="2492" width="2.7109375" style="55" customWidth="1"/>
    <col min="2493" max="2493" width="7" style="55" customWidth="1"/>
    <col min="2494" max="2494" width="2.7109375" style="55" customWidth="1"/>
    <col min="2495" max="2495" width="12.7109375" style="55" customWidth="1"/>
    <col min="2496" max="2496" width="2.7109375" style="55" customWidth="1"/>
    <col min="2497" max="2497" width="12.7109375" style="55" customWidth="1"/>
    <col min="2498" max="2498" width="2.7109375" style="55" customWidth="1"/>
    <col min="2499" max="2499" width="12.7109375" style="55" customWidth="1"/>
    <col min="2500" max="2500" width="9" style="55" customWidth="1"/>
    <col min="2501" max="2744" width="10.7109375" style="55"/>
    <col min="2745" max="2745" width="10.7109375" style="55" customWidth="1"/>
    <col min="2746" max="2746" width="8.7109375" style="55" customWidth="1"/>
    <col min="2747" max="2747" width="5.7109375" style="55" customWidth="1"/>
    <col min="2748" max="2748" width="2.7109375" style="55" customWidth="1"/>
    <col min="2749" max="2749" width="7" style="55" customWidth="1"/>
    <col min="2750" max="2750" width="2.7109375" style="55" customWidth="1"/>
    <col min="2751" max="2751" width="12.7109375" style="55" customWidth="1"/>
    <col min="2752" max="2752" width="2.7109375" style="55" customWidth="1"/>
    <col min="2753" max="2753" width="12.7109375" style="55" customWidth="1"/>
    <col min="2754" max="2754" width="2.7109375" style="55" customWidth="1"/>
    <col min="2755" max="2755" width="12.7109375" style="55" customWidth="1"/>
    <col min="2756" max="2756" width="9" style="55" customWidth="1"/>
    <col min="2757" max="3000" width="10.7109375" style="55"/>
    <col min="3001" max="3001" width="10.7109375" style="55" customWidth="1"/>
    <col min="3002" max="3002" width="8.7109375" style="55" customWidth="1"/>
    <col min="3003" max="3003" width="5.7109375" style="55" customWidth="1"/>
    <col min="3004" max="3004" width="2.7109375" style="55" customWidth="1"/>
    <col min="3005" max="3005" width="7" style="55" customWidth="1"/>
    <col min="3006" max="3006" width="2.7109375" style="55" customWidth="1"/>
    <col min="3007" max="3007" width="12.7109375" style="55" customWidth="1"/>
    <col min="3008" max="3008" width="2.7109375" style="55" customWidth="1"/>
    <col min="3009" max="3009" width="12.7109375" style="55" customWidth="1"/>
    <col min="3010" max="3010" width="2.7109375" style="55" customWidth="1"/>
    <col min="3011" max="3011" width="12.7109375" style="55" customWidth="1"/>
    <col min="3012" max="3012" width="9" style="55" customWidth="1"/>
    <col min="3013" max="3256" width="10.7109375" style="55"/>
    <col min="3257" max="3257" width="10.7109375" style="55" customWidth="1"/>
    <col min="3258" max="3258" width="8.7109375" style="55" customWidth="1"/>
    <col min="3259" max="3259" width="5.7109375" style="55" customWidth="1"/>
    <col min="3260" max="3260" width="2.7109375" style="55" customWidth="1"/>
    <col min="3261" max="3261" width="7" style="55" customWidth="1"/>
    <col min="3262" max="3262" width="2.7109375" style="55" customWidth="1"/>
    <col min="3263" max="3263" width="12.7109375" style="55" customWidth="1"/>
    <col min="3264" max="3264" width="2.7109375" style="55" customWidth="1"/>
    <col min="3265" max="3265" width="12.7109375" style="55" customWidth="1"/>
    <col min="3266" max="3266" width="2.7109375" style="55" customWidth="1"/>
    <col min="3267" max="3267" width="12.7109375" style="55" customWidth="1"/>
    <col min="3268" max="3268" width="9" style="55" customWidth="1"/>
    <col min="3269" max="3512" width="10.7109375" style="55"/>
    <col min="3513" max="3513" width="10.7109375" style="55" customWidth="1"/>
    <col min="3514" max="3514" width="8.7109375" style="55" customWidth="1"/>
    <col min="3515" max="3515" width="5.7109375" style="55" customWidth="1"/>
    <col min="3516" max="3516" width="2.7109375" style="55" customWidth="1"/>
    <col min="3517" max="3517" width="7" style="55" customWidth="1"/>
    <col min="3518" max="3518" width="2.7109375" style="55" customWidth="1"/>
    <col min="3519" max="3519" width="12.7109375" style="55" customWidth="1"/>
    <col min="3520" max="3520" width="2.7109375" style="55" customWidth="1"/>
    <col min="3521" max="3521" width="12.7109375" style="55" customWidth="1"/>
    <col min="3522" max="3522" width="2.7109375" style="55" customWidth="1"/>
    <col min="3523" max="3523" width="12.7109375" style="55" customWidth="1"/>
    <col min="3524" max="3524" width="9" style="55" customWidth="1"/>
    <col min="3525" max="3768" width="10.7109375" style="55"/>
    <col min="3769" max="3769" width="10.7109375" style="55" customWidth="1"/>
    <col min="3770" max="3770" width="8.7109375" style="55" customWidth="1"/>
    <col min="3771" max="3771" width="5.7109375" style="55" customWidth="1"/>
    <col min="3772" max="3772" width="2.7109375" style="55" customWidth="1"/>
    <col min="3773" max="3773" width="7" style="55" customWidth="1"/>
    <col min="3774" max="3774" width="2.7109375" style="55" customWidth="1"/>
    <col min="3775" max="3775" width="12.7109375" style="55" customWidth="1"/>
    <col min="3776" max="3776" width="2.7109375" style="55" customWidth="1"/>
    <col min="3777" max="3777" width="12.7109375" style="55" customWidth="1"/>
    <col min="3778" max="3778" width="2.7109375" style="55" customWidth="1"/>
    <col min="3779" max="3779" width="12.7109375" style="55" customWidth="1"/>
    <col min="3780" max="3780" width="9" style="55" customWidth="1"/>
    <col min="3781" max="4024" width="10.7109375" style="55"/>
    <col min="4025" max="4025" width="10.7109375" style="55" customWidth="1"/>
    <col min="4026" max="4026" width="8.7109375" style="55" customWidth="1"/>
    <col min="4027" max="4027" width="5.7109375" style="55" customWidth="1"/>
    <col min="4028" max="4028" width="2.7109375" style="55" customWidth="1"/>
    <col min="4029" max="4029" width="7" style="55" customWidth="1"/>
    <col min="4030" max="4030" width="2.7109375" style="55" customWidth="1"/>
    <col min="4031" max="4031" width="12.7109375" style="55" customWidth="1"/>
    <col min="4032" max="4032" width="2.7109375" style="55" customWidth="1"/>
    <col min="4033" max="4033" width="12.7109375" style="55" customWidth="1"/>
    <col min="4034" max="4034" width="2.7109375" style="55" customWidth="1"/>
    <col min="4035" max="4035" width="12.7109375" style="55" customWidth="1"/>
    <col min="4036" max="4036" width="9" style="55" customWidth="1"/>
    <col min="4037" max="4280" width="10.7109375" style="55"/>
    <col min="4281" max="4281" width="10.7109375" style="55" customWidth="1"/>
    <col min="4282" max="4282" width="8.7109375" style="55" customWidth="1"/>
    <col min="4283" max="4283" width="5.7109375" style="55" customWidth="1"/>
    <col min="4284" max="4284" width="2.7109375" style="55" customWidth="1"/>
    <col min="4285" max="4285" width="7" style="55" customWidth="1"/>
    <col min="4286" max="4286" width="2.7109375" style="55" customWidth="1"/>
    <col min="4287" max="4287" width="12.7109375" style="55" customWidth="1"/>
    <col min="4288" max="4288" width="2.7109375" style="55" customWidth="1"/>
    <col min="4289" max="4289" width="12.7109375" style="55" customWidth="1"/>
    <col min="4290" max="4290" width="2.7109375" style="55" customWidth="1"/>
    <col min="4291" max="4291" width="12.7109375" style="55" customWidth="1"/>
    <col min="4292" max="4292" width="9" style="55" customWidth="1"/>
    <col min="4293" max="4536" width="10.7109375" style="55"/>
    <col min="4537" max="4537" width="10.7109375" style="55" customWidth="1"/>
    <col min="4538" max="4538" width="8.7109375" style="55" customWidth="1"/>
    <col min="4539" max="4539" width="5.7109375" style="55" customWidth="1"/>
    <col min="4540" max="4540" width="2.7109375" style="55" customWidth="1"/>
    <col min="4541" max="4541" width="7" style="55" customWidth="1"/>
    <col min="4542" max="4542" width="2.7109375" style="55" customWidth="1"/>
    <col min="4543" max="4543" width="12.7109375" style="55" customWidth="1"/>
    <col min="4544" max="4544" width="2.7109375" style="55" customWidth="1"/>
    <col min="4545" max="4545" width="12.7109375" style="55" customWidth="1"/>
    <col min="4546" max="4546" width="2.7109375" style="55" customWidth="1"/>
    <col min="4547" max="4547" width="12.7109375" style="55" customWidth="1"/>
    <col min="4548" max="4548" width="9" style="55" customWidth="1"/>
    <col min="4549" max="4792" width="10.7109375" style="55"/>
    <col min="4793" max="4793" width="10.7109375" style="55" customWidth="1"/>
    <col min="4794" max="4794" width="8.7109375" style="55" customWidth="1"/>
    <col min="4795" max="4795" width="5.7109375" style="55" customWidth="1"/>
    <col min="4796" max="4796" width="2.7109375" style="55" customWidth="1"/>
    <col min="4797" max="4797" width="7" style="55" customWidth="1"/>
    <col min="4798" max="4798" width="2.7109375" style="55" customWidth="1"/>
    <col min="4799" max="4799" width="12.7109375" style="55" customWidth="1"/>
    <col min="4800" max="4800" width="2.7109375" style="55" customWidth="1"/>
    <col min="4801" max="4801" width="12.7109375" style="55" customWidth="1"/>
    <col min="4802" max="4802" width="2.7109375" style="55" customWidth="1"/>
    <col min="4803" max="4803" width="12.7109375" style="55" customWidth="1"/>
    <col min="4804" max="4804" width="9" style="55" customWidth="1"/>
    <col min="4805" max="5048" width="10.7109375" style="55"/>
    <col min="5049" max="5049" width="10.7109375" style="55" customWidth="1"/>
    <col min="5050" max="5050" width="8.7109375" style="55" customWidth="1"/>
    <col min="5051" max="5051" width="5.7109375" style="55" customWidth="1"/>
    <col min="5052" max="5052" width="2.7109375" style="55" customWidth="1"/>
    <col min="5053" max="5053" width="7" style="55" customWidth="1"/>
    <col min="5054" max="5054" width="2.7109375" style="55" customWidth="1"/>
    <col min="5055" max="5055" width="12.7109375" style="55" customWidth="1"/>
    <col min="5056" max="5056" width="2.7109375" style="55" customWidth="1"/>
    <col min="5057" max="5057" width="12.7109375" style="55" customWidth="1"/>
    <col min="5058" max="5058" width="2.7109375" style="55" customWidth="1"/>
    <col min="5059" max="5059" width="12.7109375" style="55" customWidth="1"/>
    <col min="5060" max="5060" width="9" style="55" customWidth="1"/>
    <col min="5061" max="5304" width="10.7109375" style="55"/>
    <col min="5305" max="5305" width="10.7109375" style="55" customWidth="1"/>
    <col min="5306" max="5306" width="8.7109375" style="55" customWidth="1"/>
    <col min="5307" max="5307" width="5.7109375" style="55" customWidth="1"/>
    <col min="5308" max="5308" width="2.7109375" style="55" customWidth="1"/>
    <col min="5309" max="5309" width="7" style="55" customWidth="1"/>
    <col min="5310" max="5310" width="2.7109375" style="55" customWidth="1"/>
    <col min="5311" max="5311" width="12.7109375" style="55" customWidth="1"/>
    <col min="5312" max="5312" width="2.7109375" style="55" customWidth="1"/>
    <col min="5313" max="5313" width="12.7109375" style="55" customWidth="1"/>
    <col min="5314" max="5314" width="2.7109375" style="55" customWidth="1"/>
    <col min="5315" max="5315" width="12.7109375" style="55" customWidth="1"/>
    <col min="5316" max="5316" width="9" style="55" customWidth="1"/>
    <col min="5317" max="5560" width="10.7109375" style="55"/>
    <col min="5561" max="5561" width="10.7109375" style="55" customWidth="1"/>
    <col min="5562" max="5562" width="8.7109375" style="55" customWidth="1"/>
    <col min="5563" max="5563" width="5.7109375" style="55" customWidth="1"/>
    <col min="5564" max="5564" width="2.7109375" style="55" customWidth="1"/>
    <col min="5565" max="5565" width="7" style="55" customWidth="1"/>
    <col min="5566" max="5566" width="2.7109375" style="55" customWidth="1"/>
    <col min="5567" max="5567" width="12.7109375" style="55" customWidth="1"/>
    <col min="5568" max="5568" width="2.7109375" style="55" customWidth="1"/>
    <col min="5569" max="5569" width="12.7109375" style="55" customWidth="1"/>
    <col min="5570" max="5570" width="2.7109375" style="55" customWidth="1"/>
    <col min="5571" max="5571" width="12.7109375" style="55" customWidth="1"/>
    <col min="5572" max="5572" width="9" style="55" customWidth="1"/>
    <col min="5573" max="5816" width="10.7109375" style="55"/>
    <col min="5817" max="5817" width="10.7109375" style="55" customWidth="1"/>
    <col min="5818" max="5818" width="8.7109375" style="55" customWidth="1"/>
    <col min="5819" max="5819" width="5.7109375" style="55" customWidth="1"/>
    <col min="5820" max="5820" width="2.7109375" style="55" customWidth="1"/>
    <col min="5821" max="5821" width="7" style="55" customWidth="1"/>
    <col min="5822" max="5822" width="2.7109375" style="55" customWidth="1"/>
    <col min="5823" max="5823" width="12.7109375" style="55" customWidth="1"/>
    <col min="5824" max="5824" width="2.7109375" style="55" customWidth="1"/>
    <col min="5825" max="5825" width="12.7109375" style="55" customWidth="1"/>
    <col min="5826" max="5826" width="2.7109375" style="55" customWidth="1"/>
    <col min="5827" max="5827" width="12.7109375" style="55" customWidth="1"/>
    <col min="5828" max="5828" width="9" style="55" customWidth="1"/>
    <col min="5829" max="6072" width="10.7109375" style="55"/>
    <col min="6073" max="6073" width="10.7109375" style="55" customWidth="1"/>
    <col min="6074" max="6074" width="8.7109375" style="55" customWidth="1"/>
    <col min="6075" max="6075" width="5.7109375" style="55" customWidth="1"/>
    <col min="6076" max="6076" width="2.7109375" style="55" customWidth="1"/>
    <col min="6077" max="6077" width="7" style="55" customWidth="1"/>
    <col min="6078" max="6078" width="2.7109375" style="55" customWidth="1"/>
    <col min="6079" max="6079" width="12.7109375" style="55" customWidth="1"/>
    <col min="6080" max="6080" width="2.7109375" style="55" customWidth="1"/>
    <col min="6081" max="6081" width="12.7109375" style="55" customWidth="1"/>
    <col min="6082" max="6082" width="2.7109375" style="55" customWidth="1"/>
    <col min="6083" max="6083" width="12.7109375" style="55" customWidth="1"/>
    <col min="6084" max="6084" width="9" style="55" customWidth="1"/>
    <col min="6085" max="6328" width="10.7109375" style="55"/>
    <col min="6329" max="6329" width="10.7109375" style="55" customWidth="1"/>
    <col min="6330" max="6330" width="8.7109375" style="55" customWidth="1"/>
    <col min="6331" max="6331" width="5.7109375" style="55" customWidth="1"/>
    <col min="6332" max="6332" width="2.7109375" style="55" customWidth="1"/>
    <col min="6333" max="6333" width="7" style="55" customWidth="1"/>
    <col min="6334" max="6334" width="2.7109375" style="55" customWidth="1"/>
    <col min="6335" max="6335" width="12.7109375" style="55" customWidth="1"/>
    <col min="6336" max="6336" width="2.7109375" style="55" customWidth="1"/>
    <col min="6337" max="6337" width="12.7109375" style="55" customWidth="1"/>
    <col min="6338" max="6338" width="2.7109375" style="55" customWidth="1"/>
    <col min="6339" max="6339" width="12.7109375" style="55" customWidth="1"/>
    <col min="6340" max="6340" width="9" style="55" customWidth="1"/>
    <col min="6341" max="6584" width="10.7109375" style="55"/>
    <col min="6585" max="6585" width="10.7109375" style="55" customWidth="1"/>
    <col min="6586" max="6586" width="8.7109375" style="55" customWidth="1"/>
    <col min="6587" max="6587" width="5.7109375" style="55" customWidth="1"/>
    <col min="6588" max="6588" width="2.7109375" style="55" customWidth="1"/>
    <col min="6589" max="6589" width="7" style="55" customWidth="1"/>
    <col min="6590" max="6590" width="2.7109375" style="55" customWidth="1"/>
    <col min="6591" max="6591" width="12.7109375" style="55" customWidth="1"/>
    <col min="6592" max="6592" width="2.7109375" style="55" customWidth="1"/>
    <col min="6593" max="6593" width="12.7109375" style="55" customWidth="1"/>
    <col min="6594" max="6594" width="2.7109375" style="55" customWidth="1"/>
    <col min="6595" max="6595" width="12.7109375" style="55" customWidth="1"/>
    <col min="6596" max="6596" width="9" style="55" customWidth="1"/>
    <col min="6597" max="6840" width="10.7109375" style="55"/>
    <col min="6841" max="6841" width="10.7109375" style="55" customWidth="1"/>
    <col min="6842" max="6842" width="8.7109375" style="55" customWidth="1"/>
    <col min="6843" max="6843" width="5.7109375" style="55" customWidth="1"/>
    <col min="6844" max="6844" width="2.7109375" style="55" customWidth="1"/>
    <col min="6845" max="6845" width="7" style="55" customWidth="1"/>
    <col min="6846" max="6846" width="2.7109375" style="55" customWidth="1"/>
    <col min="6847" max="6847" width="12.7109375" style="55" customWidth="1"/>
    <col min="6848" max="6848" width="2.7109375" style="55" customWidth="1"/>
    <col min="6849" max="6849" width="12.7109375" style="55" customWidth="1"/>
    <col min="6850" max="6850" width="2.7109375" style="55" customWidth="1"/>
    <col min="6851" max="6851" width="12.7109375" style="55" customWidth="1"/>
    <col min="6852" max="6852" width="9" style="55" customWidth="1"/>
    <col min="6853" max="7096" width="10.7109375" style="55"/>
    <col min="7097" max="7097" width="10.7109375" style="55" customWidth="1"/>
    <col min="7098" max="7098" width="8.7109375" style="55" customWidth="1"/>
    <col min="7099" max="7099" width="5.7109375" style="55" customWidth="1"/>
    <col min="7100" max="7100" width="2.7109375" style="55" customWidth="1"/>
    <col min="7101" max="7101" width="7" style="55" customWidth="1"/>
    <col min="7102" max="7102" width="2.7109375" style="55" customWidth="1"/>
    <col min="7103" max="7103" width="12.7109375" style="55" customWidth="1"/>
    <col min="7104" max="7104" width="2.7109375" style="55" customWidth="1"/>
    <col min="7105" max="7105" width="12.7109375" style="55" customWidth="1"/>
    <col min="7106" max="7106" width="2.7109375" style="55" customWidth="1"/>
    <col min="7107" max="7107" width="12.7109375" style="55" customWidth="1"/>
    <col min="7108" max="7108" width="9" style="55" customWidth="1"/>
    <col min="7109" max="7352" width="10.7109375" style="55"/>
    <col min="7353" max="7353" width="10.7109375" style="55" customWidth="1"/>
    <col min="7354" max="7354" width="8.7109375" style="55" customWidth="1"/>
    <col min="7355" max="7355" width="5.7109375" style="55" customWidth="1"/>
    <col min="7356" max="7356" width="2.7109375" style="55" customWidth="1"/>
    <col min="7357" max="7357" width="7" style="55" customWidth="1"/>
    <col min="7358" max="7358" width="2.7109375" style="55" customWidth="1"/>
    <col min="7359" max="7359" width="12.7109375" style="55" customWidth="1"/>
    <col min="7360" max="7360" width="2.7109375" style="55" customWidth="1"/>
    <col min="7361" max="7361" width="12.7109375" style="55" customWidth="1"/>
    <col min="7362" max="7362" width="2.7109375" style="55" customWidth="1"/>
    <col min="7363" max="7363" width="12.7109375" style="55" customWidth="1"/>
    <col min="7364" max="7364" width="9" style="55" customWidth="1"/>
    <col min="7365" max="7608" width="10.7109375" style="55"/>
    <col min="7609" max="7609" width="10.7109375" style="55" customWidth="1"/>
    <col min="7610" max="7610" width="8.7109375" style="55" customWidth="1"/>
    <col min="7611" max="7611" width="5.7109375" style="55" customWidth="1"/>
    <col min="7612" max="7612" width="2.7109375" style="55" customWidth="1"/>
    <col min="7613" max="7613" width="7" style="55" customWidth="1"/>
    <col min="7614" max="7614" width="2.7109375" style="55" customWidth="1"/>
    <col min="7615" max="7615" width="12.7109375" style="55" customWidth="1"/>
    <col min="7616" max="7616" width="2.7109375" style="55" customWidth="1"/>
    <col min="7617" max="7617" width="12.7109375" style="55" customWidth="1"/>
    <col min="7618" max="7618" width="2.7109375" style="55" customWidth="1"/>
    <col min="7619" max="7619" width="12.7109375" style="55" customWidth="1"/>
    <col min="7620" max="7620" width="9" style="55" customWidth="1"/>
    <col min="7621" max="7864" width="10.7109375" style="55"/>
    <col min="7865" max="7865" width="10.7109375" style="55" customWidth="1"/>
    <col min="7866" max="7866" width="8.7109375" style="55" customWidth="1"/>
    <col min="7867" max="7867" width="5.7109375" style="55" customWidth="1"/>
    <col min="7868" max="7868" width="2.7109375" style="55" customWidth="1"/>
    <col min="7869" max="7869" width="7" style="55" customWidth="1"/>
    <col min="7870" max="7870" width="2.7109375" style="55" customWidth="1"/>
    <col min="7871" max="7871" width="12.7109375" style="55" customWidth="1"/>
    <col min="7872" max="7872" width="2.7109375" style="55" customWidth="1"/>
    <col min="7873" max="7873" width="12.7109375" style="55" customWidth="1"/>
    <col min="7874" max="7874" width="2.7109375" style="55" customWidth="1"/>
    <col min="7875" max="7875" width="12.7109375" style="55" customWidth="1"/>
    <col min="7876" max="7876" width="9" style="55" customWidth="1"/>
    <col min="7877" max="8120" width="10.7109375" style="55"/>
    <col min="8121" max="8121" width="10.7109375" style="55" customWidth="1"/>
    <col min="8122" max="8122" width="8.7109375" style="55" customWidth="1"/>
    <col min="8123" max="8123" width="5.7109375" style="55" customWidth="1"/>
    <col min="8124" max="8124" width="2.7109375" style="55" customWidth="1"/>
    <col min="8125" max="8125" width="7" style="55" customWidth="1"/>
    <col min="8126" max="8126" width="2.7109375" style="55" customWidth="1"/>
    <col min="8127" max="8127" width="12.7109375" style="55" customWidth="1"/>
    <col min="8128" max="8128" width="2.7109375" style="55" customWidth="1"/>
    <col min="8129" max="8129" width="12.7109375" style="55" customWidth="1"/>
    <col min="8130" max="8130" width="2.7109375" style="55" customWidth="1"/>
    <col min="8131" max="8131" width="12.7109375" style="55" customWidth="1"/>
    <col min="8132" max="8132" width="9" style="55" customWidth="1"/>
    <col min="8133" max="8376" width="10.7109375" style="55"/>
    <col min="8377" max="8377" width="10.7109375" style="55" customWidth="1"/>
    <col min="8378" max="8378" width="8.7109375" style="55" customWidth="1"/>
    <col min="8379" max="8379" width="5.7109375" style="55" customWidth="1"/>
    <col min="8380" max="8380" width="2.7109375" style="55" customWidth="1"/>
    <col min="8381" max="8381" width="7" style="55" customWidth="1"/>
    <col min="8382" max="8382" width="2.7109375" style="55" customWidth="1"/>
    <col min="8383" max="8383" width="12.7109375" style="55" customWidth="1"/>
    <col min="8384" max="8384" width="2.7109375" style="55" customWidth="1"/>
    <col min="8385" max="8385" width="12.7109375" style="55" customWidth="1"/>
    <col min="8386" max="8386" width="2.7109375" style="55" customWidth="1"/>
    <col min="8387" max="8387" width="12.7109375" style="55" customWidth="1"/>
    <col min="8388" max="8388" width="9" style="55" customWidth="1"/>
    <col min="8389" max="8632" width="10.7109375" style="55"/>
    <col min="8633" max="8633" width="10.7109375" style="55" customWidth="1"/>
    <col min="8634" max="8634" width="8.7109375" style="55" customWidth="1"/>
    <col min="8635" max="8635" width="5.7109375" style="55" customWidth="1"/>
    <col min="8636" max="8636" width="2.7109375" style="55" customWidth="1"/>
    <col min="8637" max="8637" width="7" style="55" customWidth="1"/>
    <col min="8638" max="8638" width="2.7109375" style="55" customWidth="1"/>
    <col min="8639" max="8639" width="12.7109375" style="55" customWidth="1"/>
    <col min="8640" max="8640" width="2.7109375" style="55" customWidth="1"/>
    <col min="8641" max="8641" width="12.7109375" style="55" customWidth="1"/>
    <col min="8642" max="8642" width="2.7109375" style="55" customWidth="1"/>
    <col min="8643" max="8643" width="12.7109375" style="55" customWidth="1"/>
    <col min="8644" max="8644" width="9" style="55" customWidth="1"/>
    <col min="8645" max="8888" width="10.7109375" style="55"/>
    <col min="8889" max="8889" width="10.7109375" style="55" customWidth="1"/>
    <col min="8890" max="8890" width="8.7109375" style="55" customWidth="1"/>
    <col min="8891" max="8891" width="5.7109375" style="55" customWidth="1"/>
    <col min="8892" max="8892" width="2.7109375" style="55" customWidth="1"/>
    <col min="8893" max="8893" width="7" style="55" customWidth="1"/>
    <col min="8894" max="8894" width="2.7109375" style="55" customWidth="1"/>
    <col min="8895" max="8895" width="12.7109375" style="55" customWidth="1"/>
    <col min="8896" max="8896" width="2.7109375" style="55" customWidth="1"/>
    <col min="8897" max="8897" width="12.7109375" style="55" customWidth="1"/>
    <col min="8898" max="8898" width="2.7109375" style="55" customWidth="1"/>
    <col min="8899" max="8899" width="12.7109375" style="55" customWidth="1"/>
    <col min="8900" max="8900" width="9" style="55" customWidth="1"/>
    <col min="8901" max="9144" width="10.7109375" style="55"/>
    <col min="9145" max="9145" width="10.7109375" style="55" customWidth="1"/>
    <col min="9146" max="9146" width="8.7109375" style="55" customWidth="1"/>
    <col min="9147" max="9147" width="5.7109375" style="55" customWidth="1"/>
    <col min="9148" max="9148" width="2.7109375" style="55" customWidth="1"/>
    <col min="9149" max="9149" width="7" style="55" customWidth="1"/>
    <col min="9150" max="9150" width="2.7109375" style="55" customWidth="1"/>
    <col min="9151" max="9151" width="12.7109375" style="55" customWidth="1"/>
    <col min="9152" max="9152" width="2.7109375" style="55" customWidth="1"/>
    <col min="9153" max="9153" width="12.7109375" style="55" customWidth="1"/>
    <col min="9154" max="9154" width="2.7109375" style="55" customWidth="1"/>
    <col min="9155" max="9155" width="12.7109375" style="55" customWidth="1"/>
    <col min="9156" max="9156" width="9" style="55" customWidth="1"/>
    <col min="9157" max="9400" width="10.7109375" style="55"/>
    <col min="9401" max="9401" width="10.7109375" style="55" customWidth="1"/>
    <col min="9402" max="9402" width="8.7109375" style="55" customWidth="1"/>
    <col min="9403" max="9403" width="5.7109375" style="55" customWidth="1"/>
    <col min="9404" max="9404" width="2.7109375" style="55" customWidth="1"/>
    <col min="9405" max="9405" width="7" style="55" customWidth="1"/>
    <col min="9406" max="9406" width="2.7109375" style="55" customWidth="1"/>
    <col min="9407" max="9407" width="12.7109375" style="55" customWidth="1"/>
    <col min="9408" max="9408" width="2.7109375" style="55" customWidth="1"/>
    <col min="9409" max="9409" width="12.7109375" style="55" customWidth="1"/>
    <col min="9410" max="9410" width="2.7109375" style="55" customWidth="1"/>
    <col min="9411" max="9411" width="12.7109375" style="55" customWidth="1"/>
    <col min="9412" max="9412" width="9" style="55" customWidth="1"/>
    <col min="9413" max="9656" width="10.7109375" style="55"/>
    <col min="9657" max="9657" width="10.7109375" style="55" customWidth="1"/>
    <col min="9658" max="9658" width="8.7109375" style="55" customWidth="1"/>
    <col min="9659" max="9659" width="5.7109375" style="55" customWidth="1"/>
    <col min="9660" max="9660" width="2.7109375" style="55" customWidth="1"/>
    <col min="9661" max="9661" width="7" style="55" customWidth="1"/>
    <col min="9662" max="9662" width="2.7109375" style="55" customWidth="1"/>
    <col min="9663" max="9663" width="12.7109375" style="55" customWidth="1"/>
    <col min="9664" max="9664" width="2.7109375" style="55" customWidth="1"/>
    <col min="9665" max="9665" width="12.7109375" style="55" customWidth="1"/>
    <col min="9666" max="9666" width="2.7109375" style="55" customWidth="1"/>
    <col min="9667" max="9667" width="12.7109375" style="55" customWidth="1"/>
    <col min="9668" max="9668" width="9" style="55" customWidth="1"/>
    <col min="9669" max="9912" width="10.7109375" style="55"/>
    <col min="9913" max="9913" width="10.7109375" style="55" customWidth="1"/>
    <col min="9914" max="9914" width="8.7109375" style="55" customWidth="1"/>
    <col min="9915" max="9915" width="5.7109375" style="55" customWidth="1"/>
    <col min="9916" max="9916" width="2.7109375" style="55" customWidth="1"/>
    <col min="9917" max="9917" width="7" style="55" customWidth="1"/>
    <col min="9918" max="9918" width="2.7109375" style="55" customWidth="1"/>
    <col min="9919" max="9919" width="12.7109375" style="55" customWidth="1"/>
    <col min="9920" max="9920" width="2.7109375" style="55" customWidth="1"/>
    <col min="9921" max="9921" width="12.7109375" style="55" customWidth="1"/>
    <col min="9922" max="9922" width="2.7109375" style="55" customWidth="1"/>
    <col min="9923" max="9923" width="12.7109375" style="55" customWidth="1"/>
    <col min="9924" max="9924" width="9" style="55" customWidth="1"/>
    <col min="9925" max="10168" width="10.7109375" style="55"/>
    <col min="10169" max="10169" width="10.7109375" style="55" customWidth="1"/>
    <col min="10170" max="10170" width="8.7109375" style="55" customWidth="1"/>
    <col min="10171" max="10171" width="5.7109375" style="55" customWidth="1"/>
    <col min="10172" max="10172" width="2.7109375" style="55" customWidth="1"/>
    <col min="10173" max="10173" width="7" style="55" customWidth="1"/>
    <col min="10174" max="10174" width="2.7109375" style="55" customWidth="1"/>
    <col min="10175" max="10175" width="12.7109375" style="55" customWidth="1"/>
    <col min="10176" max="10176" width="2.7109375" style="55" customWidth="1"/>
    <col min="10177" max="10177" width="12.7109375" style="55" customWidth="1"/>
    <col min="10178" max="10178" width="2.7109375" style="55" customWidth="1"/>
    <col min="10179" max="10179" width="12.7109375" style="55" customWidth="1"/>
    <col min="10180" max="10180" width="9" style="55" customWidth="1"/>
    <col min="10181" max="10424" width="10.7109375" style="55"/>
    <col min="10425" max="10425" width="10.7109375" style="55" customWidth="1"/>
    <col min="10426" max="10426" width="8.7109375" style="55" customWidth="1"/>
    <col min="10427" max="10427" width="5.7109375" style="55" customWidth="1"/>
    <col min="10428" max="10428" width="2.7109375" style="55" customWidth="1"/>
    <col min="10429" max="10429" width="7" style="55" customWidth="1"/>
    <col min="10430" max="10430" width="2.7109375" style="55" customWidth="1"/>
    <col min="10431" max="10431" width="12.7109375" style="55" customWidth="1"/>
    <col min="10432" max="10432" width="2.7109375" style="55" customWidth="1"/>
    <col min="10433" max="10433" width="12.7109375" style="55" customWidth="1"/>
    <col min="10434" max="10434" width="2.7109375" style="55" customWidth="1"/>
    <col min="10435" max="10435" width="12.7109375" style="55" customWidth="1"/>
    <col min="10436" max="10436" width="9" style="55" customWidth="1"/>
    <col min="10437" max="10680" width="10.7109375" style="55"/>
    <col min="10681" max="10681" width="10.7109375" style="55" customWidth="1"/>
    <col min="10682" max="10682" width="8.7109375" style="55" customWidth="1"/>
    <col min="10683" max="10683" width="5.7109375" style="55" customWidth="1"/>
    <col min="10684" max="10684" width="2.7109375" style="55" customWidth="1"/>
    <col min="10685" max="10685" width="7" style="55" customWidth="1"/>
    <col min="10686" max="10686" width="2.7109375" style="55" customWidth="1"/>
    <col min="10687" max="10687" width="12.7109375" style="55" customWidth="1"/>
    <col min="10688" max="10688" width="2.7109375" style="55" customWidth="1"/>
    <col min="10689" max="10689" width="12.7109375" style="55" customWidth="1"/>
    <col min="10690" max="10690" width="2.7109375" style="55" customWidth="1"/>
    <col min="10691" max="10691" width="12.7109375" style="55" customWidth="1"/>
    <col min="10692" max="10692" width="9" style="55" customWidth="1"/>
    <col min="10693" max="10936" width="10.7109375" style="55"/>
    <col min="10937" max="10937" width="10.7109375" style="55" customWidth="1"/>
    <col min="10938" max="10938" width="8.7109375" style="55" customWidth="1"/>
    <col min="10939" max="10939" width="5.7109375" style="55" customWidth="1"/>
    <col min="10940" max="10940" width="2.7109375" style="55" customWidth="1"/>
    <col min="10941" max="10941" width="7" style="55" customWidth="1"/>
    <col min="10942" max="10942" width="2.7109375" style="55" customWidth="1"/>
    <col min="10943" max="10943" width="12.7109375" style="55" customWidth="1"/>
    <col min="10944" max="10944" width="2.7109375" style="55" customWidth="1"/>
    <col min="10945" max="10945" width="12.7109375" style="55" customWidth="1"/>
    <col min="10946" max="10946" width="2.7109375" style="55" customWidth="1"/>
    <col min="10947" max="10947" width="12.7109375" style="55" customWidth="1"/>
    <col min="10948" max="10948" width="9" style="55" customWidth="1"/>
    <col min="10949" max="11192" width="10.7109375" style="55"/>
    <col min="11193" max="11193" width="10.7109375" style="55" customWidth="1"/>
    <col min="11194" max="11194" width="8.7109375" style="55" customWidth="1"/>
    <col min="11195" max="11195" width="5.7109375" style="55" customWidth="1"/>
    <col min="11196" max="11196" width="2.7109375" style="55" customWidth="1"/>
    <col min="11197" max="11197" width="7" style="55" customWidth="1"/>
    <col min="11198" max="11198" width="2.7109375" style="55" customWidth="1"/>
    <col min="11199" max="11199" width="12.7109375" style="55" customWidth="1"/>
    <col min="11200" max="11200" width="2.7109375" style="55" customWidth="1"/>
    <col min="11201" max="11201" width="12.7109375" style="55" customWidth="1"/>
    <col min="11202" max="11202" width="2.7109375" style="55" customWidth="1"/>
    <col min="11203" max="11203" width="12.7109375" style="55" customWidth="1"/>
    <col min="11204" max="11204" width="9" style="55" customWidth="1"/>
    <col min="11205" max="11448" width="10.7109375" style="55"/>
    <col min="11449" max="11449" width="10.7109375" style="55" customWidth="1"/>
    <col min="11450" max="11450" width="8.7109375" style="55" customWidth="1"/>
    <col min="11451" max="11451" width="5.7109375" style="55" customWidth="1"/>
    <col min="11452" max="11452" width="2.7109375" style="55" customWidth="1"/>
    <col min="11453" max="11453" width="7" style="55" customWidth="1"/>
    <col min="11454" max="11454" width="2.7109375" style="55" customWidth="1"/>
    <col min="11455" max="11455" width="12.7109375" style="55" customWidth="1"/>
    <col min="11456" max="11456" width="2.7109375" style="55" customWidth="1"/>
    <col min="11457" max="11457" width="12.7109375" style="55" customWidth="1"/>
    <col min="11458" max="11458" width="2.7109375" style="55" customWidth="1"/>
    <col min="11459" max="11459" width="12.7109375" style="55" customWidth="1"/>
    <col min="11460" max="11460" width="9" style="55" customWidth="1"/>
    <col min="11461" max="11704" width="10.7109375" style="55"/>
    <col min="11705" max="11705" width="10.7109375" style="55" customWidth="1"/>
    <col min="11706" max="11706" width="8.7109375" style="55" customWidth="1"/>
    <col min="11707" max="11707" width="5.7109375" style="55" customWidth="1"/>
    <col min="11708" max="11708" width="2.7109375" style="55" customWidth="1"/>
    <col min="11709" max="11709" width="7" style="55" customWidth="1"/>
    <col min="11710" max="11710" width="2.7109375" style="55" customWidth="1"/>
    <col min="11711" max="11711" width="12.7109375" style="55" customWidth="1"/>
    <col min="11712" max="11712" width="2.7109375" style="55" customWidth="1"/>
    <col min="11713" max="11713" width="12.7109375" style="55" customWidth="1"/>
    <col min="11714" max="11714" width="2.7109375" style="55" customWidth="1"/>
    <col min="11715" max="11715" width="12.7109375" style="55" customWidth="1"/>
    <col min="11716" max="11716" width="9" style="55" customWidth="1"/>
    <col min="11717" max="11960" width="10.7109375" style="55"/>
    <col min="11961" max="11961" width="10.7109375" style="55" customWidth="1"/>
    <col min="11962" max="11962" width="8.7109375" style="55" customWidth="1"/>
    <col min="11963" max="11963" width="5.7109375" style="55" customWidth="1"/>
    <col min="11964" max="11964" width="2.7109375" style="55" customWidth="1"/>
    <col min="11965" max="11965" width="7" style="55" customWidth="1"/>
    <col min="11966" max="11966" width="2.7109375" style="55" customWidth="1"/>
    <col min="11967" max="11967" width="12.7109375" style="55" customWidth="1"/>
    <col min="11968" max="11968" width="2.7109375" style="55" customWidth="1"/>
    <col min="11969" max="11969" width="12.7109375" style="55" customWidth="1"/>
    <col min="11970" max="11970" width="2.7109375" style="55" customWidth="1"/>
    <col min="11971" max="11971" width="12.7109375" style="55" customWidth="1"/>
    <col min="11972" max="11972" width="9" style="55" customWidth="1"/>
    <col min="11973" max="12216" width="10.7109375" style="55"/>
    <col min="12217" max="12217" width="10.7109375" style="55" customWidth="1"/>
    <col min="12218" max="12218" width="8.7109375" style="55" customWidth="1"/>
    <col min="12219" max="12219" width="5.7109375" style="55" customWidth="1"/>
    <col min="12220" max="12220" width="2.7109375" style="55" customWidth="1"/>
    <col min="12221" max="12221" width="7" style="55" customWidth="1"/>
    <col min="12222" max="12222" width="2.7109375" style="55" customWidth="1"/>
    <col min="12223" max="12223" width="12.7109375" style="55" customWidth="1"/>
    <col min="12224" max="12224" width="2.7109375" style="55" customWidth="1"/>
    <col min="12225" max="12225" width="12.7109375" style="55" customWidth="1"/>
    <col min="12226" max="12226" width="2.7109375" style="55" customWidth="1"/>
    <col min="12227" max="12227" width="12.7109375" style="55" customWidth="1"/>
    <col min="12228" max="12228" width="9" style="55" customWidth="1"/>
    <col min="12229" max="12472" width="10.7109375" style="55"/>
    <col min="12473" max="12473" width="10.7109375" style="55" customWidth="1"/>
    <col min="12474" max="12474" width="8.7109375" style="55" customWidth="1"/>
    <col min="12475" max="12475" width="5.7109375" style="55" customWidth="1"/>
    <col min="12476" max="12476" width="2.7109375" style="55" customWidth="1"/>
    <col min="12477" max="12477" width="7" style="55" customWidth="1"/>
    <col min="12478" max="12478" width="2.7109375" style="55" customWidth="1"/>
    <col min="12479" max="12479" width="12.7109375" style="55" customWidth="1"/>
    <col min="12480" max="12480" width="2.7109375" style="55" customWidth="1"/>
    <col min="12481" max="12481" width="12.7109375" style="55" customWidth="1"/>
    <col min="12482" max="12482" width="2.7109375" style="55" customWidth="1"/>
    <col min="12483" max="12483" width="12.7109375" style="55" customWidth="1"/>
    <col min="12484" max="12484" width="9" style="55" customWidth="1"/>
    <col min="12485" max="12728" width="10.7109375" style="55"/>
    <col min="12729" max="12729" width="10.7109375" style="55" customWidth="1"/>
    <col min="12730" max="12730" width="8.7109375" style="55" customWidth="1"/>
    <col min="12731" max="12731" width="5.7109375" style="55" customWidth="1"/>
    <col min="12732" max="12732" width="2.7109375" style="55" customWidth="1"/>
    <col min="12733" max="12733" width="7" style="55" customWidth="1"/>
    <col min="12734" max="12734" width="2.7109375" style="55" customWidth="1"/>
    <col min="12735" max="12735" width="12.7109375" style="55" customWidth="1"/>
    <col min="12736" max="12736" width="2.7109375" style="55" customWidth="1"/>
    <col min="12737" max="12737" width="12.7109375" style="55" customWidth="1"/>
    <col min="12738" max="12738" width="2.7109375" style="55" customWidth="1"/>
    <col min="12739" max="12739" width="12.7109375" style="55" customWidth="1"/>
    <col min="12740" max="12740" width="9" style="55" customWidth="1"/>
    <col min="12741" max="12984" width="10.7109375" style="55"/>
    <col min="12985" max="12985" width="10.7109375" style="55" customWidth="1"/>
    <col min="12986" max="12986" width="8.7109375" style="55" customWidth="1"/>
    <col min="12987" max="12987" width="5.7109375" style="55" customWidth="1"/>
    <col min="12988" max="12988" width="2.7109375" style="55" customWidth="1"/>
    <col min="12989" max="12989" width="7" style="55" customWidth="1"/>
    <col min="12990" max="12990" width="2.7109375" style="55" customWidth="1"/>
    <col min="12991" max="12991" width="12.7109375" style="55" customWidth="1"/>
    <col min="12992" max="12992" width="2.7109375" style="55" customWidth="1"/>
    <col min="12993" max="12993" width="12.7109375" style="55" customWidth="1"/>
    <col min="12994" max="12994" width="2.7109375" style="55" customWidth="1"/>
    <col min="12995" max="12995" width="12.7109375" style="55" customWidth="1"/>
    <col min="12996" max="12996" width="9" style="55" customWidth="1"/>
    <col min="12997" max="13240" width="10.7109375" style="55"/>
    <col min="13241" max="13241" width="10.7109375" style="55" customWidth="1"/>
    <col min="13242" max="13242" width="8.7109375" style="55" customWidth="1"/>
    <col min="13243" max="13243" width="5.7109375" style="55" customWidth="1"/>
    <col min="13244" max="13244" width="2.7109375" style="55" customWidth="1"/>
    <col min="13245" max="13245" width="7" style="55" customWidth="1"/>
    <col min="13246" max="13246" width="2.7109375" style="55" customWidth="1"/>
    <col min="13247" max="13247" width="12.7109375" style="55" customWidth="1"/>
    <col min="13248" max="13248" width="2.7109375" style="55" customWidth="1"/>
    <col min="13249" max="13249" width="12.7109375" style="55" customWidth="1"/>
    <col min="13250" max="13250" width="2.7109375" style="55" customWidth="1"/>
    <col min="13251" max="13251" width="12.7109375" style="55" customWidth="1"/>
    <col min="13252" max="13252" width="9" style="55" customWidth="1"/>
    <col min="13253" max="13496" width="10.7109375" style="55"/>
    <col min="13497" max="13497" width="10.7109375" style="55" customWidth="1"/>
    <col min="13498" max="13498" width="8.7109375" style="55" customWidth="1"/>
    <col min="13499" max="13499" width="5.7109375" style="55" customWidth="1"/>
    <col min="13500" max="13500" width="2.7109375" style="55" customWidth="1"/>
    <col min="13501" max="13501" width="7" style="55" customWidth="1"/>
    <col min="13502" max="13502" width="2.7109375" style="55" customWidth="1"/>
    <col min="13503" max="13503" width="12.7109375" style="55" customWidth="1"/>
    <col min="13504" max="13504" width="2.7109375" style="55" customWidth="1"/>
    <col min="13505" max="13505" width="12.7109375" style="55" customWidth="1"/>
    <col min="13506" max="13506" width="2.7109375" style="55" customWidth="1"/>
    <col min="13507" max="13507" width="12.7109375" style="55" customWidth="1"/>
    <col min="13508" max="13508" width="9" style="55" customWidth="1"/>
    <col min="13509" max="13752" width="10.7109375" style="55"/>
    <col min="13753" max="13753" width="10.7109375" style="55" customWidth="1"/>
    <col min="13754" max="13754" width="8.7109375" style="55" customWidth="1"/>
    <col min="13755" max="13755" width="5.7109375" style="55" customWidth="1"/>
    <col min="13756" max="13756" width="2.7109375" style="55" customWidth="1"/>
    <col min="13757" max="13757" width="7" style="55" customWidth="1"/>
    <col min="13758" max="13758" width="2.7109375" style="55" customWidth="1"/>
    <col min="13759" max="13759" width="12.7109375" style="55" customWidth="1"/>
    <col min="13760" max="13760" width="2.7109375" style="55" customWidth="1"/>
    <col min="13761" max="13761" width="12.7109375" style="55" customWidth="1"/>
    <col min="13762" max="13762" width="2.7109375" style="55" customWidth="1"/>
    <col min="13763" max="13763" width="12.7109375" style="55" customWidth="1"/>
    <col min="13764" max="13764" width="9" style="55" customWidth="1"/>
    <col min="13765" max="14008" width="10.7109375" style="55"/>
    <col min="14009" max="14009" width="10.7109375" style="55" customWidth="1"/>
    <col min="14010" max="14010" width="8.7109375" style="55" customWidth="1"/>
    <col min="14011" max="14011" width="5.7109375" style="55" customWidth="1"/>
    <col min="14012" max="14012" width="2.7109375" style="55" customWidth="1"/>
    <col min="14013" max="14013" width="7" style="55" customWidth="1"/>
    <col min="14014" max="14014" width="2.7109375" style="55" customWidth="1"/>
    <col min="14015" max="14015" width="12.7109375" style="55" customWidth="1"/>
    <col min="14016" max="14016" width="2.7109375" style="55" customWidth="1"/>
    <col min="14017" max="14017" width="12.7109375" style="55" customWidth="1"/>
    <col min="14018" max="14018" width="2.7109375" style="55" customWidth="1"/>
    <col min="14019" max="14019" width="12.7109375" style="55" customWidth="1"/>
    <col min="14020" max="14020" width="9" style="55" customWidth="1"/>
    <col min="14021" max="14264" width="10.7109375" style="55"/>
    <col min="14265" max="14265" width="10.7109375" style="55" customWidth="1"/>
    <col min="14266" max="14266" width="8.7109375" style="55" customWidth="1"/>
    <col min="14267" max="14267" width="5.7109375" style="55" customWidth="1"/>
    <col min="14268" max="14268" width="2.7109375" style="55" customWidth="1"/>
    <col min="14269" max="14269" width="7" style="55" customWidth="1"/>
    <col min="14270" max="14270" width="2.7109375" style="55" customWidth="1"/>
    <col min="14271" max="14271" width="12.7109375" style="55" customWidth="1"/>
    <col min="14272" max="14272" width="2.7109375" style="55" customWidth="1"/>
    <col min="14273" max="14273" width="12.7109375" style="55" customWidth="1"/>
    <col min="14274" max="14274" width="2.7109375" style="55" customWidth="1"/>
    <col min="14275" max="14275" width="12.7109375" style="55" customWidth="1"/>
    <col min="14276" max="14276" width="9" style="55" customWidth="1"/>
    <col min="14277" max="14520" width="10.7109375" style="55"/>
    <col min="14521" max="14521" width="10.7109375" style="55" customWidth="1"/>
    <col min="14522" max="14522" width="8.7109375" style="55" customWidth="1"/>
    <col min="14523" max="14523" width="5.7109375" style="55" customWidth="1"/>
    <col min="14524" max="14524" width="2.7109375" style="55" customWidth="1"/>
    <col min="14525" max="14525" width="7" style="55" customWidth="1"/>
    <col min="14526" max="14526" width="2.7109375" style="55" customWidth="1"/>
    <col min="14527" max="14527" width="12.7109375" style="55" customWidth="1"/>
    <col min="14528" max="14528" width="2.7109375" style="55" customWidth="1"/>
    <col min="14529" max="14529" width="12.7109375" style="55" customWidth="1"/>
    <col min="14530" max="14530" width="2.7109375" style="55" customWidth="1"/>
    <col min="14531" max="14531" width="12.7109375" style="55" customWidth="1"/>
    <col min="14532" max="14532" width="9" style="55" customWidth="1"/>
    <col min="14533" max="14776" width="10.7109375" style="55"/>
    <col min="14777" max="14777" width="10.7109375" style="55" customWidth="1"/>
    <col min="14778" max="14778" width="8.7109375" style="55" customWidth="1"/>
    <col min="14779" max="14779" width="5.7109375" style="55" customWidth="1"/>
    <col min="14780" max="14780" width="2.7109375" style="55" customWidth="1"/>
    <col min="14781" max="14781" width="7" style="55" customWidth="1"/>
    <col min="14782" max="14782" width="2.7109375" style="55" customWidth="1"/>
    <col min="14783" max="14783" width="12.7109375" style="55" customWidth="1"/>
    <col min="14784" max="14784" width="2.7109375" style="55" customWidth="1"/>
    <col min="14785" max="14785" width="12.7109375" style="55" customWidth="1"/>
    <col min="14786" max="14786" width="2.7109375" style="55" customWidth="1"/>
    <col min="14787" max="14787" width="12.7109375" style="55" customWidth="1"/>
    <col min="14788" max="14788" width="9" style="55" customWidth="1"/>
    <col min="14789" max="15032" width="10.7109375" style="55"/>
    <col min="15033" max="15033" width="10.7109375" style="55" customWidth="1"/>
    <col min="15034" max="15034" width="8.7109375" style="55" customWidth="1"/>
    <col min="15035" max="15035" width="5.7109375" style="55" customWidth="1"/>
    <col min="15036" max="15036" width="2.7109375" style="55" customWidth="1"/>
    <col min="15037" max="15037" width="7" style="55" customWidth="1"/>
    <col min="15038" max="15038" width="2.7109375" style="55" customWidth="1"/>
    <col min="15039" max="15039" width="12.7109375" style="55" customWidth="1"/>
    <col min="15040" max="15040" width="2.7109375" style="55" customWidth="1"/>
    <col min="15041" max="15041" width="12.7109375" style="55" customWidth="1"/>
    <col min="15042" max="15042" width="2.7109375" style="55" customWidth="1"/>
    <col min="15043" max="15043" width="12.7109375" style="55" customWidth="1"/>
    <col min="15044" max="15044" width="9" style="55" customWidth="1"/>
    <col min="15045" max="15288" width="10.7109375" style="55"/>
    <col min="15289" max="15289" width="10.7109375" style="55" customWidth="1"/>
    <col min="15290" max="15290" width="8.7109375" style="55" customWidth="1"/>
    <col min="15291" max="15291" width="5.7109375" style="55" customWidth="1"/>
    <col min="15292" max="15292" width="2.7109375" style="55" customWidth="1"/>
    <col min="15293" max="15293" width="7" style="55" customWidth="1"/>
    <col min="15294" max="15294" width="2.7109375" style="55" customWidth="1"/>
    <col min="15295" max="15295" width="12.7109375" style="55" customWidth="1"/>
    <col min="15296" max="15296" width="2.7109375" style="55" customWidth="1"/>
    <col min="15297" max="15297" width="12.7109375" style="55" customWidth="1"/>
    <col min="15298" max="15298" width="2.7109375" style="55" customWidth="1"/>
    <col min="15299" max="15299" width="12.7109375" style="55" customWidth="1"/>
    <col min="15300" max="15300" width="9" style="55" customWidth="1"/>
    <col min="15301" max="15544" width="10.7109375" style="55"/>
    <col min="15545" max="15545" width="10.7109375" style="55" customWidth="1"/>
    <col min="15546" max="15546" width="8.7109375" style="55" customWidth="1"/>
    <col min="15547" max="15547" width="5.7109375" style="55" customWidth="1"/>
    <col min="15548" max="15548" width="2.7109375" style="55" customWidth="1"/>
    <col min="15549" max="15549" width="7" style="55" customWidth="1"/>
    <col min="15550" max="15550" width="2.7109375" style="55" customWidth="1"/>
    <col min="15551" max="15551" width="12.7109375" style="55" customWidth="1"/>
    <col min="15552" max="15552" width="2.7109375" style="55" customWidth="1"/>
    <col min="15553" max="15553" width="12.7109375" style="55" customWidth="1"/>
    <col min="15554" max="15554" width="2.7109375" style="55" customWidth="1"/>
    <col min="15555" max="15555" width="12.7109375" style="55" customWidth="1"/>
    <col min="15556" max="15556" width="9" style="55" customWidth="1"/>
    <col min="15557" max="15800" width="10.7109375" style="55"/>
    <col min="15801" max="15801" width="10.7109375" style="55" customWidth="1"/>
    <col min="15802" max="15802" width="8.7109375" style="55" customWidth="1"/>
    <col min="15803" max="15803" width="5.7109375" style="55" customWidth="1"/>
    <col min="15804" max="15804" width="2.7109375" style="55" customWidth="1"/>
    <col min="15805" max="15805" width="7" style="55" customWidth="1"/>
    <col min="15806" max="15806" width="2.7109375" style="55" customWidth="1"/>
    <col min="15807" max="15807" width="12.7109375" style="55" customWidth="1"/>
    <col min="15808" max="15808" width="2.7109375" style="55" customWidth="1"/>
    <col min="15809" max="15809" width="12.7109375" style="55" customWidth="1"/>
    <col min="15810" max="15810" width="2.7109375" style="55" customWidth="1"/>
    <col min="15811" max="15811" width="12.7109375" style="55" customWidth="1"/>
    <col min="15812" max="15812" width="9" style="55" customWidth="1"/>
    <col min="15813" max="16056" width="10.7109375" style="55"/>
    <col min="16057" max="16057" width="10.7109375" style="55" customWidth="1"/>
    <col min="16058" max="16058" width="8.7109375" style="55" customWidth="1"/>
    <col min="16059" max="16059" width="5.7109375" style="55" customWidth="1"/>
    <col min="16060" max="16060" width="2.7109375" style="55" customWidth="1"/>
    <col min="16061" max="16061" width="7" style="55" customWidth="1"/>
    <col min="16062" max="16062" width="2.7109375" style="55" customWidth="1"/>
    <col min="16063" max="16063" width="12.7109375" style="55" customWidth="1"/>
    <col min="16064" max="16064" width="2.7109375" style="55" customWidth="1"/>
    <col min="16065" max="16065" width="12.7109375" style="55" customWidth="1"/>
    <col min="16066" max="16066" width="2.7109375" style="55" customWidth="1"/>
    <col min="16067" max="16067" width="12.7109375" style="55" customWidth="1"/>
    <col min="16068" max="16068" width="9" style="55" customWidth="1"/>
    <col min="16069" max="16384" width="10.7109375" style="55"/>
  </cols>
  <sheetData>
    <row r="1" spans="1:15" ht="20.25" customHeight="1">
      <c r="O1" s="57" t="s">
        <v>49</v>
      </c>
    </row>
    <row r="2" spans="1:15" ht="20.25" customHeight="1">
      <c r="A2" s="1" t="s">
        <v>0</v>
      </c>
      <c r="B2" s="52"/>
      <c r="C2" s="52"/>
      <c r="D2" s="2"/>
      <c r="E2" s="35"/>
      <c r="F2" s="53"/>
      <c r="G2" s="53"/>
      <c r="H2" s="53"/>
      <c r="I2" s="53"/>
      <c r="J2" s="53"/>
      <c r="K2" s="53"/>
      <c r="L2" s="53"/>
      <c r="M2" s="54"/>
      <c r="N2" s="52"/>
      <c r="O2" s="55"/>
    </row>
    <row r="3" spans="1:15" ht="20.25" customHeight="1">
      <c r="A3" s="36" t="s">
        <v>114</v>
      </c>
      <c r="B3" s="52"/>
      <c r="C3" s="52"/>
      <c r="D3" s="4"/>
      <c r="E3" s="35"/>
      <c r="F3" s="53"/>
      <c r="G3" s="53"/>
      <c r="H3" s="53"/>
      <c r="I3" s="53"/>
      <c r="J3" s="53"/>
      <c r="K3" s="53"/>
      <c r="L3" s="53"/>
      <c r="M3" s="54"/>
      <c r="N3" s="52"/>
      <c r="O3" s="54"/>
    </row>
    <row r="4" spans="1:15" ht="20.25" customHeight="1">
      <c r="A4" s="1" t="s">
        <v>145</v>
      </c>
      <c r="B4" s="52"/>
      <c r="C4" s="52"/>
      <c r="D4" s="2"/>
      <c r="E4" s="2"/>
      <c r="F4" s="53"/>
      <c r="G4" s="53"/>
      <c r="H4" s="53"/>
      <c r="I4" s="53"/>
      <c r="J4" s="53"/>
      <c r="K4" s="53"/>
      <c r="L4" s="53"/>
      <c r="M4" s="54"/>
      <c r="N4" s="52"/>
      <c r="O4" s="54"/>
    </row>
    <row r="5" spans="1:15" ht="20.25" customHeight="1">
      <c r="C5" s="56"/>
      <c r="D5" s="7"/>
      <c r="E5" s="7"/>
      <c r="M5" s="57"/>
      <c r="O5" s="10" t="s">
        <v>2</v>
      </c>
    </row>
    <row r="6" spans="1:15" ht="20.25" customHeight="1">
      <c r="A6" s="58"/>
      <c r="D6" s="7"/>
      <c r="E6" s="12"/>
      <c r="G6" s="59" t="s">
        <v>115</v>
      </c>
      <c r="I6" s="59"/>
      <c r="J6" s="59"/>
      <c r="K6" s="111" t="s">
        <v>43</v>
      </c>
      <c r="L6" s="111"/>
      <c r="M6" s="111"/>
      <c r="N6" s="59"/>
      <c r="O6" s="60"/>
    </row>
    <row r="7" spans="1:15" ht="20.25" customHeight="1">
      <c r="A7" s="58"/>
      <c r="D7" s="7"/>
      <c r="E7" s="12"/>
      <c r="G7" s="59" t="s">
        <v>116</v>
      </c>
      <c r="I7" s="59" t="s">
        <v>117</v>
      </c>
      <c r="J7" s="59"/>
      <c r="K7" s="59" t="s">
        <v>118</v>
      </c>
      <c r="L7" s="59"/>
      <c r="M7" s="59"/>
      <c r="N7" s="59"/>
      <c r="O7" s="60"/>
    </row>
    <row r="8" spans="1:15" ht="20.25" customHeight="1">
      <c r="A8" s="58"/>
      <c r="D8" s="7"/>
      <c r="E8" s="7"/>
      <c r="G8" s="71" t="s">
        <v>119</v>
      </c>
      <c r="I8" s="71" t="s">
        <v>119</v>
      </c>
      <c r="J8" s="59"/>
      <c r="K8" s="71" t="s">
        <v>120</v>
      </c>
      <c r="L8" s="59"/>
      <c r="M8" s="71" t="s">
        <v>121</v>
      </c>
      <c r="N8" s="61"/>
      <c r="O8" s="62" t="s">
        <v>122</v>
      </c>
    </row>
    <row r="9" spans="1:15" ht="20.25" customHeight="1">
      <c r="A9" s="63" t="s">
        <v>137</v>
      </c>
      <c r="D9" s="7"/>
      <c r="E9" s="14"/>
      <c r="G9" s="64">
        <v>310000</v>
      </c>
      <c r="I9" s="64">
        <v>450123</v>
      </c>
      <c r="J9" s="64"/>
      <c r="K9" s="64">
        <v>31000</v>
      </c>
      <c r="L9" s="64"/>
      <c r="M9" s="64">
        <v>78053</v>
      </c>
      <c r="N9" s="64"/>
      <c r="O9" s="64">
        <f>SUM(G9:M9)</f>
        <v>869176</v>
      </c>
    </row>
    <row r="10" spans="1:15" ht="20.25" customHeight="1">
      <c r="A10" s="65" t="s">
        <v>69</v>
      </c>
      <c r="D10" s="7"/>
      <c r="G10" s="64">
        <v>0</v>
      </c>
      <c r="I10" s="64">
        <v>0</v>
      </c>
      <c r="J10" s="64"/>
      <c r="K10" s="64">
        <v>0</v>
      </c>
      <c r="L10" s="64"/>
      <c r="M10" s="64">
        <f>SUM(PL!G62)</f>
        <v>83170</v>
      </c>
      <c r="N10" s="64"/>
      <c r="O10" s="64">
        <f>SUM(G10:M10)</f>
        <v>83170</v>
      </c>
    </row>
    <row r="11" spans="1:15" ht="20.25" customHeight="1">
      <c r="A11" s="65" t="s">
        <v>71</v>
      </c>
      <c r="D11" s="7"/>
      <c r="G11" s="66">
        <v>0</v>
      </c>
      <c r="I11" s="66">
        <v>0</v>
      </c>
      <c r="J11" s="64"/>
      <c r="K11" s="66">
        <v>0</v>
      </c>
      <c r="L11" s="64"/>
      <c r="M11" s="66">
        <v>0</v>
      </c>
      <c r="N11" s="64"/>
      <c r="O11" s="66">
        <f>SUM(G11:M11)</f>
        <v>0</v>
      </c>
    </row>
    <row r="12" spans="1:15" ht="20.25" customHeight="1">
      <c r="A12" s="65" t="s">
        <v>72</v>
      </c>
      <c r="D12" s="7"/>
      <c r="G12" s="105">
        <f>SUM(G10:G11)</f>
        <v>0</v>
      </c>
      <c r="I12" s="105">
        <f>SUM(I10:I11)</f>
        <v>0</v>
      </c>
      <c r="J12" s="67"/>
      <c r="K12" s="105">
        <f>SUM(K10:K11)</f>
        <v>0</v>
      </c>
      <c r="L12" s="67"/>
      <c r="M12" s="105">
        <f>SUM(M10:M11)</f>
        <v>83170</v>
      </c>
      <c r="N12" s="67"/>
      <c r="O12" s="105">
        <f>SUM(O10:O11)</f>
        <v>83170</v>
      </c>
    </row>
    <row r="13" spans="1:15" ht="20.25" customHeight="1">
      <c r="A13" s="65" t="s">
        <v>158</v>
      </c>
      <c r="D13" s="7"/>
      <c r="G13" s="104">
        <v>62000</v>
      </c>
      <c r="I13" s="104">
        <v>0</v>
      </c>
      <c r="J13" s="67"/>
      <c r="K13" s="104">
        <v>0</v>
      </c>
      <c r="L13" s="67"/>
      <c r="M13" s="104">
        <v>-62000</v>
      </c>
      <c r="N13" s="67"/>
      <c r="O13" s="64">
        <f>SUM(G13:M13)</f>
        <v>0</v>
      </c>
    </row>
    <row r="14" spans="1:15" ht="20.25" customHeight="1">
      <c r="A14" s="65" t="s">
        <v>159</v>
      </c>
      <c r="D14" s="7"/>
      <c r="G14" s="106">
        <v>0</v>
      </c>
      <c r="I14" s="106">
        <v>0</v>
      </c>
      <c r="J14" s="67"/>
      <c r="K14" s="106">
        <v>0</v>
      </c>
      <c r="L14" s="67"/>
      <c r="M14" s="106">
        <v>-6889</v>
      </c>
      <c r="N14" s="67"/>
      <c r="O14" s="66">
        <f>SUM(G14:M14)</f>
        <v>-6889</v>
      </c>
    </row>
    <row r="15" spans="1:15" ht="20.25" customHeight="1" thickBot="1">
      <c r="A15" s="63" t="s">
        <v>146</v>
      </c>
      <c r="D15" s="7"/>
      <c r="G15" s="74">
        <f>SUM(G9,G12:G14)</f>
        <v>372000</v>
      </c>
      <c r="I15" s="74">
        <f>SUM(I9,I12:I14)</f>
        <v>450123</v>
      </c>
      <c r="K15" s="74">
        <f>SUM(K9,K12:K14)</f>
        <v>31000</v>
      </c>
      <c r="L15" s="67"/>
      <c r="M15" s="74">
        <f>SUM(M9,M12:M14)</f>
        <v>92334</v>
      </c>
      <c r="N15" s="67"/>
      <c r="O15" s="74">
        <f>SUM(O9,O12:O14)</f>
        <v>945457</v>
      </c>
    </row>
    <row r="16" spans="1:15" ht="20.25" customHeight="1" thickTop="1">
      <c r="A16" s="63"/>
      <c r="D16" s="7"/>
      <c r="G16" s="67"/>
      <c r="I16" s="67"/>
      <c r="J16" s="67"/>
      <c r="K16" s="67"/>
      <c r="L16" s="67"/>
      <c r="M16" s="67"/>
      <c r="N16" s="67"/>
      <c r="O16" s="67"/>
    </row>
    <row r="17" spans="1:15" ht="20.25" customHeight="1">
      <c r="A17" s="63" t="s">
        <v>138</v>
      </c>
      <c r="D17" s="3"/>
      <c r="G17" s="64">
        <v>372000</v>
      </c>
      <c r="I17" s="64">
        <v>450123</v>
      </c>
      <c r="J17" s="64"/>
      <c r="K17" s="64">
        <v>37200</v>
      </c>
      <c r="L17" s="64"/>
      <c r="M17" s="64">
        <v>92557</v>
      </c>
      <c r="N17" s="64"/>
      <c r="O17" s="64">
        <f>SUM(G17:M17)</f>
        <v>951880</v>
      </c>
    </row>
    <row r="18" spans="1:15" ht="20.25" customHeight="1">
      <c r="A18" s="65" t="s">
        <v>69</v>
      </c>
      <c r="D18" s="7"/>
      <c r="G18" s="64">
        <v>0</v>
      </c>
      <c r="I18" s="64">
        <v>0</v>
      </c>
      <c r="J18" s="64"/>
      <c r="K18" s="64">
        <v>0</v>
      </c>
      <c r="L18" s="64"/>
      <c r="M18" s="64">
        <f>SUM(PL!E62)</f>
        <v>75988</v>
      </c>
      <c r="N18" s="64"/>
      <c r="O18" s="64">
        <f>SUM(G18:M18)</f>
        <v>75988</v>
      </c>
    </row>
    <row r="19" spans="1:15" ht="20.25" customHeight="1">
      <c r="A19" s="65" t="s">
        <v>71</v>
      </c>
      <c r="D19" s="7"/>
      <c r="G19" s="66">
        <v>0</v>
      </c>
      <c r="I19" s="66">
        <v>0</v>
      </c>
      <c r="J19" s="64"/>
      <c r="K19" s="66">
        <v>0</v>
      </c>
      <c r="L19" s="64"/>
      <c r="M19" s="66">
        <v>0</v>
      </c>
      <c r="N19" s="64"/>
      <c r="O19" s="66">
        <f>SUM(G19:M19)</f>
        <v>0</v>
      </c>
    </row>
    <row r="20" spans="1:15" ht="20.25" customHeight="1">
      <c r="A20" s="65" t="s">
        <v>72</v>
      </c>
      <c r="D20" s="7"/>
      <c r="G20" s="67">
        <f>SUM(G18:G19)</f>
        <v>0</v>
      </c>
      <c r="I20" s="67">
        <f>SUM(I18:I19)</f>
        <v>0</v>
      </c>
      <c r="J20" s="67"/>
      <c r="K20" s="67">
        <f>SUM(K18:K19)</f>
        <v>0</v>
      </c>
      <c r="L20" s="67"/>
      <c r="M20" s="67">
        <f>SUM(M18:M19)</f>
        <v>75988</v>
      </c>
      <c r="N20" s="67"/>
      <c r="O20" s="67">
        <f>SUM(O18:O19)</f>
        <v>75988</v>
      </c>
    </row>
    <row r="21" spans="1:15" ht="20.25" customHeight="1">
      <c r="A21" s="65" t="s">
        <v>158</v>
      </c>
      <c r="D21" s="7"/>
      <c r="G21" s="67">
        <v>74392</v>
      </c>
      <c r="I21" s="67">
        <v>0</v>
      </c>
      <c r="J21" s="67"/>
      <c r="K21" s="67">
        <v>0</v>
      </c>
      <c r="L21" s="67"/>
      <c r="M21" s="67">
        <v>-74392</v>
      </c>
      <c r="N21" s="67"/>
      <c r="O21" s="64">
        <f>SUM(G21:M21)</f>
        <v>0</v>
      </c>
    </row>
    <row r="22" spans="1:15" ht="20.25" customHeight="1">
      <c r="A22" s="65" t="s">
        <v>159</v>
      </c>
      <c r="D22" s="7"/>
      <c r="G22" s="67">
        <v>0</v>
      </c>
      <c r="I22" s="67">
        <v>0</v>
      </c>
      <c r="J22" s="67"/>
      <c r="K22" s="67">
        <v>0</v>
      </c>
      <c r="L22" s="67"/>
      <c r="M22" s="67">
        <v>-8274</v>
      </c>
      <c r="N22" s="67"/>
      <c r="O22" s="64">
        <f>SUM(G22:M22)</f>
        <v>-8274</v>
      </c>
    </row>
    <row r="23" spans="1:15" ht="20.25" customHeight="1" thickBot="1">
      <c r="A23" s="63" t="s">
        <v>147</v>
      </c>
      <c r="D23" s="7"/>
      <c r="E23" s="14"/>
      <c r="G23" s="68">
        <f>SUM(G17,G20:G22)</f>
        <v>446392</v>
      </c>
      <c r="I23" s="68">
        <f>SUM(I17,I20:I22)</f>
        <v>450123</v>
      </c>
      <c r="K23" s="68">
        <f>SUM(K17,K20:K22)</f>
        <v>37200</v>
      </c>
      <c r="L23" s="67"/>
      <c r="M23" s="68">
        <f>SUM(M17,M20:M22)</f>
        <v>85879</v>
      </c>
      <c r="N23" s="67"/>
      <c r="O23" s="68">
        <f>SUM(O17,O20:O22)</f>
        <v>1019594</v>
      </c>
    </row>
    <row r="24" spans="1:15" ht="20.25" customHeight="1" thickTop="1">
      <c r="A24" s="58"/>
      <c r="D24" s="41"/>
      <c r="E24" s="41"/>
      <c r="F24" s="67"/>
      <c r="G24" s="67"/>
      <c r="H24" s="67"/>
      <c r="I24" s="67"/>
      <c r="J24" s="67"/>
      <c r="K24" s="67"/>
      <c r="L24" s="67"/>
      <c r="M24" s="67"/>
      <c r="N24" s="67"/>
      <c r="O24" s="67"/>
    </row>
    <row r="25" spans="1:15" ht="20.25" customHeight="1">
      <c r="A25" s="5" t="s">
        <v>25</v>
      </c>
      <c r="D25" s="41"/>
      <c r="E25" s="41"/>
      <c r="F25" s="56"/>
      <c r="G25" s="56"/>
      <c r="H25" s="56"/>
      <c r="I25" s="56"/>
      <c r="J25" s="56"/>
      <c r="K25" s="56"/>
      <c r="L25" s="56"/>
    </row>
    <row r="26" spans="1:15" ht="20.25" customHeight="1">
      <c r="D26" s="7"/>
      <c r="E26" s="14"/>
    </row>
    <row r="27" spans="1:15" ht="20.25" customHeight="1">
      <c r="D27" s="7"/>
      <c r="E27" s="14"/>
    </row>
    <row r="28" spans="1:15" ht="20.25" customHeight="1">
      <c r="D28" s="7"/>
      <c r="E28" s="14"/>
    </row>
    <row r="29" spans="1:15" ht="20.25" customHeight="1">
      <c r="D29" s="7"/>
      <c r="E29" s="14"/>
    </row>
    <row r="30" spans="1:15" ht="20.25" customHeight="1">
      <c r="D30" s="43"/>
      <c r="E30" s="43"/>
    </row>
    <row r="31" spans="1:15" ht="20.25" customHeight="1">
      <c r="D31" s="43"/>
      <c r="E31" s="43"/>
    </row>
    <row r="32" spans="1:15" ht="20.25" customHeight="1">
      <c r="D32" s="43"/>
      <c r="E32" s="43"/>
    </row>
    <row r="33" spans="4:5" ht="20.25" customHeight="1">
      <c r="D33" s="43"/>
      <c r="E33" s="43"/>
    </row>
    <row r="34" spans="4:5" ht="20.25" customHeight="1">
      <c r="D34" s="43"/>
      <c r="E34" s="43"/>
    </row>
    <row r="35" spans="4:5" ht="20.25" customHeight="1">
      <c r="D35" s="43"/>
      <c r="E35" s="43"/>
    </row>
  </sheetData>
  <mergeCells count="1">
    <mergeCell ref="K6:M6"/>
  </mergeCells>
  <pageMargins left="0.86614173228346458" right="0.39370078740157483" top="0.78740157480314965" bottom="0.39370078740157483" header="0.19685039370078741" footer="0.19685039370078741"/>
  <pageSetup paperSize="9" scale="6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36FC6-0902-4E92-8CE8-0D44EDD513F0}">
  <dimension ref="A1:K76"/>
  <sheetViews>
    <sheetView showGridLines="0" view="pageBreakPreview" topLeftCell="A41" zoomScale="80" zoomScaleNormal="100" zoomScaleSheetLayoutView="80" workbookViewId="0">
      <selection activeCell="I68" sqref="I68"/>
    </sheetView>
  </sheetViews>
  <sheetFormatPr defaultColWidth="10.7109375" defaultRowHeight="21.75" customHeight="1"/>
  <cols>
    <col min="1" max="1" width="57.5703125" style="5" customWidth="1"/>
    <col min="2" max="2" width="1.7109375" style="5" customWidth="1"/>
    <col min="3" max="3" width="6.140625" style="5" customWidth="1"/>
    <col min="4" max="4" width="1.7109375" style="5" customWidth="1"/>
    <col min="5" max="5" width="15.7109375" style="5" customWidth="1"/>
    <col min="6" max="6" width="1.7109375" style="5" customWidth="1"/>
    <col min="7" max="7" width="15.7109375" style="5" customWidth="1"/>
    <col min="8" max="8" width="5.42578125" style="5" customWidth="1"/>
    <col min="9" max="257" width="10.7109375" style="5"/>
    <col min="258" max="258" width="47.28515625" style="5" customWidth="1"/>
    <col min="259" max="259" width="11.42578125" style="5" customWidth="1"/>
    <col min="260" max="260" width="7.28515625" style="5" customWidth="1"/>
    <col min="261" max="261" width="4.7109375" style="5" customWidth="1"/>
    <col min="262" max="262" width="13.28515625" style="5" customWidth="1"/>
    <col min="263" max="263" width="0.42578125" style="5" customWidth="1"/>
    <col min="264" max="513" width="10.7109375" style="5"/>
    <col min="514" max="514" width="47.28515625" style="5" customWidth="1"/>
    <col min="515" max="515" width="11.42578125" style="5" customWidth="1"/>
    <col min="516" max="516" width="7.28515625" style="5" customWidth="1"/>
    <col min="517" max="517" width="4.7109375" style="5" customWidth="1"/>
    <col min="518" max="518" width="13.28515625" style="5" customWidth="1"/>
    <col min="519" max="519" width="0.42578125" style="5" customWidth="1"/>
    <col min="520" max="769" width="10.7109375" style="5"/>
    <col min="770" max="770" width="47.28515625" style="5" customWidth="1"/>
    <col min="771" max="771" width="11.42578125" style="5" customWidth="1"/>
    <col min="772" max="772" width="7.28515625" style="5" customWidth="1"/>
    <col min="773" max="773" width="4.7109375" style="5" customWidth="1"/>
    <col min="774" max="774" width="13.28515625" style="5" customWidth="1"/>
    <col min="775" max="775" width="0.42578125" style="5" customWidth="1"/>
    <col min="776" max="1025" width="10.7109375" style="5"/>
    <col min="1026" max="1026" width="47.28515625" style="5" customWidth="1"/>
    <col min="1027" max="1027" width="11.42578125" style="5" customWidth="1"/>
    <col min="1028" max="1028" width="7.28515625" style="5" customWidth="1"/>
    <col min="1029" max="1029" width="4.7109375" style="5" customWidth="1"/>
    <col min="1030" max="1030" width="13.28515625" style="5" customWidth="1"/>
    <col min="1031" max="1031" width="0.42578125" style="5" customWidth="1"/>
    <col min="1032" max="1281" width="10.7109375" style="5"/>
    <col min="1282" max="1282" width="47.28515625" style="5" customWidth="1"/>
    <col min="1283" max="1283" width="11.42578125" style="5" customWidth="1"/>
    <col min="1284" max="1284" width="7.28515625" style="5" customWidth="1"/>
    <col min="1285" max="1285" width="4.7109375" style="5" customWidth="1"/>
    <col min="1286" max="1286" width="13.28515625" style="5" customWidth="1"/>
    <col min="1287" max="1287" width="0.42578125" style="5" customWidth="1"/>
    <col min="1288" max="1537" width="10.7109375" style="5"/>
    <col min="1538" max="1538" width="47.28515625" style="5" customWidth="1"/>
    <col min="1539" max="1539" width="11.42578125" style="5" customWidth="1"/>
    <col min="1540" max="1540" width="7.28515625" style="5" customWidth="1"/>
    <col min="1541" max="1541" width="4.7109375" style="5" customWidth="1"/>
    <col min="1542" max="1542" width="13.28515625" style="5" customWidth="1"/>
    <col min="1543" max="1543" width="0.42578125" style="5" customWidth="1"/>
    <col min="1544" max="1793" width="10.7109375" style="5"/>
    <col min="1794" max="1794" width="47.28515625" style="5" customWidth="1"/>
    <col min="1795" max="1795" width="11.42578125" style="5" customWidth="1"/>
    <col min="1796" max="1796" width="7.28515625" style="5" customWidth="1"/>
    <col min="1797" max="1797" width="4.7109375" style="5" customWidth="1"/>
    <col min="1798" max="1798" width="13.28515625" style="5" customWidth="1"/>
    <col min="1799" max="1799" width="0.42578125" style="5" customWidth="1"/>
    <col min="1800" max="2049" width="10.7109375" style="5"/>
    <col min="2050" max="2050" width="47.28515625" style="5" customWidth="1"/>
    <col min="2051" max="2051" width="11.42578125" style="5" customWidth="1"/>
    <col min="2052" max="2052" width="7.28515625" style="5" customWidth="1"/>
    <col min="2053" max="2053" width="4.7109375" style="5" customWidth="1"/>
    <col min="2054" max="2054" width="13.28515625" style="5" customWidth="1"/>
    <col min="2055" max="2055" width="0.42578125" style="5" customWidth="1"/>
    <col min="2056" max="2305" width="10.7109375" style="5"/>
    <col min="2306" max="2306" width="47.28515625" style="5" customWidth="1"/>
    <col min="2307" max="2307" width="11.42578125" style="5" customWidth="1"/>
    <col min="2308" max="2308" width="7.28515625" style="5" customWidth="1"/>
    <col min="2309" max="2309" width="4.7109375" style="5" customWidth="1"/>
    <col min="2310" max="2310" width="13.28515625" style="5" customWidth="1"/>
    <col min="2311" max="2311" width="0.42578125" style="5" customWidth="1"/>
    <col min="2312" max="2561" width="10.7109375" style="5"/>
    <col min="2562" max="2562" width="47.28515625" style="5" customWidth="1"/>
    <col min="2563" max="2563" width="11.42578125" style="5" customWidth="1"/>
    <col min="2564" max="2564" width="7.28515625" style="5" customWidth="1"/>
    <col min="2565" max="2565" width="4.7109375" style="5" customWidth="1"/>
    <col min="2566" max="2566" width="13.28515625" style="5" customWidth="1"/>
    <col min="2567" max="2567" width="0.42578125" style="5" customWidth="1"/>
    <col min="2568" max="2817" width="10.7109375" style="5"/>
    <col min="2818" max="2818" width="47.28515625" style="5" customWidth="1"/>
    <col min="2819" max="2819" width="11.42578125" style="5" customWidth="1"/>
    <col min="2820" max="2820" width="7.28515625" style="5" customWidth="1"/>
    <col min="2821" max="2821" width="4.7109375" style="5" customWidth="1"/>
    <col min="2822" max="2822" width="13.28515625" style="5" customWidth="1"/>
    <col min="2823" max="2823" width="0.42578125" style="5" customWidth="1"/>
    <col min="2824" max="3073" width="10.7109375" style="5"/>
    <col min="3074" max="3074" width="47.28515625" style="5" customWidth="1"/>
    <col min="3075" max="3075" width="11.42578125" style="5" customWidth="1"/>
    <col min="3076" max="3076" width="7.28515625" style="5" customWidth="1"/>
    <col min="3077" max="3077" width="4.7109375" style="5" customWidth="1"/>
    <col min="3078" max="3078" width="13.28515625" style="5" customWidth="1"/>
    <col min="3079" max="3079" width="0.42578125" style="5" customWidth="1"/>
    <col min="3080" max="3329" width="10.7109375" style="5"/>
    <col min="3330" max="3330" width="47.28515625" style="5" customWidth="1"/>
    <col min="3331" max="3331" width="11.42578125" style="5" customWidth="1"/>
    <col min="3332" max="3332" width="7.28515625" style="5" customWidth="1"/>
    <col min="3333" max="3333" width="4.7109375" style="5" customWidth="1"/>
    <col min="3334" max="3334" width="13.28515625" style="5" customWidth="1"/>
    <col min="3335" max="3335" width="0.42578125" style="5" customWidth="1"/>
    <col min="3336" max="3585" width="10.7109375" style="5"/>
    <col min="3586" max="3586" width="47.28515625" style="5" customWidth="1"/>
    <col min="3587" max="3587" width="11.42578125" style="5" customWidth="1"/>
    <col min="3588" max="3588" width="7.28515625" style="5" customWidth="1"/>
    <col min="3589" max="3589" width="4.7109375" style="5" customWidth="1"/>
    <col min="3590" max="3590" width="13.28515625" style="5" customWidth="1"/>
    <col min="3591" max="3591" width="0.42578125" style="5" customWidth="1"/>
    <col min="3592" max="3841" width="10.7109375" style="5"/>
    <col min="3842" max="3842" width="47.28515625" style="5" customWidth="1"/>
    <col min="3843" max="3843" width="11.42578125" style="5" customWidth="1"/>
    <col min="3844" max="3844" width="7.28515625" style="5" customWidth="1"/>
    <col min="3845" max="3845" width="4.7109375" style="5" customWidth="1"/>
    <col min="3846" max="3846" width="13.28515625" style="5" customWidth="1"/>
    <col min="3847" max="3847" width="0.42578125" style="5" customWidth="1"/>
    <col min="3848" max="4097" width="10.7109375" style="5"/>
    <col min="4098" max="4098" width="47.28515625" style="5" customWidth="1"/>
    <col min="4099" max="4099" width="11.42578125" style="5" customWidth="1"/>
    <col min="4100" max="4100" width="7.28515625" style="5" customWidth="1"/>
    <col min="4101" max="4101" width="4.7109375" style="5" customWidth="1"/>
    <col min="4102" max="4102" width="13.28515625" style="5" customWidth="1"/>
    <col min="4103" max="4103" width="0.42578125" style="5" customWidth="1"/>
    <col min="4104" max="4353" width="10.7109375" style="5"/>
    <col min="4354" max="4354" width="47.28515625" style="5" customWidth="1"/>
    <col min="4355" max="4355" width="11.42578125" style="5" customWidth="1"/>
    <col min="4356" max="4356" width="7.28515625" style="5" customWidth="1"/>
    <col min="4357" max="4357" width="4.7109375" style="5" customWidth="1"/>
    <col min="4358" max="4358" width="13.28515625" style="5" customWidth="1"/>
    <col min="4359" max="4359" width="0.42578125" style="5" customWidth="1"/>
    <col min="4360" max="4609" width="10.7109375" style="5"/>
    <col min="4610" max="4610" width="47.28515625" style="5" customWidth="1"/>
    <col min="4611" max="4611" width="11.42578125" style="5" customWidth="1"/>
    <col min="4612" max="4612" width="7.28515625" style="5" customWidth="1"/>
    <col min="4613" max="4613" width="4.7109375" style="5" customWidth="1"/>
    <col min="4614" max="4614" width="13.28515625" style="5" customWidth="1"/>
    <col min="4615" max="4615" width="0.42578125" style="5" customWidth="1"/>
    <col min="4616" max="4865" width="10.7109375" style="5"/>
    <col min="4866" max="4866" width="47.28515625" style="5" customWidth="1"/>
    <col min="4867" max="4867" width="11.42578125" style="5" customWidth="1"/>
    <col min="4868" max="4868" width="7.28515625" style="5" customWidth="1"/>
    <col min="4869" max="4869" width="4.7109375" style="5" customWidth="1"/>
    <col min="4870" max="4870" width="13.28515625" style="5" customWidth="1"/>
    <col min="4871" max="4871" width="0.42578125" style="5" customWidth="1"/>
    <col min="4872" max="5121" width="10.7109375" style="5"/>
    <col min="5122" max="5122" width="47.28515625" style="5" customWidth="1"/>
    <col min="5123" max="5123" width="11.42578125" style="5" customWidth="1"/>
    <col min="5124" max="5124" width="7.28515625" style="5" customWidth="1"/>
    <col min="5125" max="5125" width="4.7109375" style="5" customWidth="1"/>
    <col min="5126" max="5126" width="13.28515625" style="5" customWidth="1"/>
    <col min="5127" max="5127" width="0.42578125" style="5" customWidth="1"/>
    <col min="5128" max="5377" width="10.7109375" style="5"/>
    <col min="5378" max="5378" width="47.28515625" style="5" customWidth="1"/>
    <col min="5379" max="5379" width="11.42578125" style="5" customWidth="1"/>
    <col min="5380" max="5380" width="7.28515625" style="5" customWidth="1"/>
    <col min="5381" max="5381" width="4.7109375" style="5" customWidth="1"/>
    <col min="5382" max="5382" width="13.28515625" style="5" customWidth="1"/>
    <col min="5383" max="5383" width="0.42578125" style="5" customWidth="1"/>
    <col min="5384" max="5633" width="10.7109375" style="5"/>
    <col min="5634" max="5634" width="47.28515625" style="5" customWidth="1"/>
    <col min="5635" max="5635" width="11.42578125" style="5" customWidth="1"/>
    <col min="5636" max="5636" width="7.28515625" style="5" customWidth="1"/>
    <col min="5637" max="5637" width="4.7109375" style="5" customWidth="1"/>
    <col min="5638" max="5638" width="13.28515625" style="5" customWidth="1"/>
    <col min="5639" max="5639" width="0.42578125" style="5" customWidth="1"/>
    <col min="5640" max="5889" width="10.7109375" style="5"/>
    <col min="5890" max="5890" width="47.28515625" style="5" customWidth="1"/>
    <col min="5891" max="5891" width="11.42578125" style="5" customWidth="1"/>
    <col min="5892" max="5892" width="7.28515625" style="5" customWidth="1"/>
    <col min="5893" max="5893" width="4.7109375" style="5" customWidth="1"/>
    <col min="5894" max="5894" width="13.28515625" style="5" customWidth="1"/>
    <col min="5895" max="5895" width="0.42578125" style="5" customWidth="1"/>
    <col min="5896" max="6145" width="10.7109375" style="5"/>
    <col min="6146" max="6146" width="47.28515625" style="5" customWidth="1"/>
    <col min="6147" max="6147" width="11.42578125" style="5" customWidth="1"/>
    <col min="6148" max="6148" width="7.28515625" style="5" customWidth="1"/>
    <col min="6149" max="6149" width="4.7109375" style="5" customWidth="1"/>
    <col min="6150" max="6150" width="13.28515625" style="5" customWidth="1"/>
    <col min="6151" max="6151" width="0.42578125" style="5" customWidth="1"/>
    <col min="6152" max="6401" width="10.7109375" style="5"/>
    <col min="6402" max="6402" width="47.28515625" style="5" customWidth="1"/>
    <col min="6403" max="6403" width="11.42578125" style="5" customWidth="1"/>
    <col min="6404" max="6404" width="7.28515625" style="5" customWidth="1"/>
    <col min="6405" max="6405" width="4.7109375" style="5" customWidth="1"/>
    <col min="6406" max="6406" width="13.28515625" style="5" customWidth="1"/>
    <col min="6407" max="6407" width="0.42578125" style="5" customWidth="1"/>
    <col min="6408" max="6657" width="10.7109375" style="5"/>
    <col min="6658" max="6658" width="47.28515625" style="5" customWidth="1"/>
    <col min="6659" max="6659" width="11.42578125" style="5" customWidth="1"/>
    <col min="6660" max="6660" width="7.28515625" style="5" customWidth="1"/>
    <col min="6661" max="6661" width="4.7109375" style="5" customWidth="1"/>
    <col min="6662" max="6662" width="13.28515625" style="5" customWidth="1"/>
    <col min="6663" max="6663" width="0.42578125" style="5" customWidth="1"/>
    <col min="6664" max="6913" width="10.7109375" style="5"/>
    <col min="6914" max="6914" width="47.28515625" style="5" customWidth="1"/>
    <col min="6915" max="6915" width="11.42578125" style="5" customWidth="1"/>
    <col min="6916" max="6916" width="7.28515625" style="5" customWidth="1"/>
    <col min="6917" max="6917" width="4.7109375" style="5" customWidth="1"/>
    <col min="6918" max="6918" width="13.28515625" style="5" customWidth="1"/>
    <col min="6919" max="6919" width="0.42578125" style="5" customWidth="1"/>
    <col min="6920" max="7169" width="10.7109375" style="5"/>
    <col min="7170" max="7170" width="47.28515625" style="5" customWidth="1"/>
    <col min="7171" max="7171" width="11.42578125" style="5" customWidth="1"/>
    <col min="7172" max="7172" width="7.28515625" style="5" customWidth="1"/>
    <col min="7173" max="7173" width="4.7109375" style="5" customWidth="1"/>
    <col min="7174" max="7174" width="13.28515625" style="5" customWidth="1"/>
    <col min="7175" max="7175" width="0.42578125" style="5" customWidth="1"/>
    <col min="7176" max="7425" width="10.7109375" style="5"/>
    <col min="7426" max="7426" width="47.28515625" style="5" customWidth="1"/>
    <col min="7427" max="7427" width="11.42578125" style="5" customWidth="1"/>
    <col min="7428" max="7428" width="7.28515625" style="5" customWidth="1"/>
    <col min="7429" max="7429" width="4.7109375" style="5" customWidth="1"/>
    <col min="7430" max="7430" width="13.28515625" style="5" customWidth="1"/>
    <col min="7431" max="7431" width="0.42578125" style="5" customWidth="1"/>
    <col min="7432" max="7681" width="10.7109375" style="5"/>
    <col min="7682" max="7682" width="47.28515625" style="5" customWidth="1"/>
    <col min="7683" max="7683" width="11.42578125" style="5" customWidth="1"/>
    <col min="7684" max="7684" width="7.28515625" style="5" customWidth="1"/>
    <col min="7685" max="7685" width="4.7109375" style="5" customWidth="1"/>
    <col min="7686" max="7686" width="13.28515625" style="5" customWidth="1"/>
    <col min="7687" max="7687" width="0.42578125" style="5" customWidth="1"/>
    <col min="7688" max="7937" width="10.7109375" style="5"/>
    <col min="7938" max="7938" width="47.28515625" style="5" customWidth="1"/>
    <col min="7939" max="7939" width="11.42578125" style="5" customWidth="1"/>
    <col min="7940" max="7940" width="7.28515625" style="5" customWidth="1"/>
    <col min="7941" max="7941" width="4.7109375" style="5" customWidth="1"/>
    <col min="7942" max="7942" width="13.28515625" style="5" customWidth="1"/>
    <col min="7943" max="7943" width="0.42578125" style="5" customWidth="1"/>
    <col min="7944" max="8193" width="10.7109375" style="5"/>
    <col min="8194" max="8194" width="47.28515625" style="5" customWidth="1"/>
    <col min="8195" max="8195" width="11.42578125" style="5" customWidth="1"/>
    <col min="8196" max="8196" width="7.28515625" style="5" customWidth="1"/>
    <col min="8197" max="8197" width="4.7109375" style="5" customWidth="1"/>
    <col min="8198" max="8198" width="13.28515625" style="5" customWidth="1"/>
    <col min="8199" max="8199" width="0.42578125" style="5" customWidth="1"/>
    <col min="8200" max="8449" width="10.7109375" style="5"/>
    <col min="8450" max="8450" width="47.28515625" style="5" customWidth="1"/>
    <col min="8451" max="8451" width="11.42578125" style="5" customWidth="1"/>
    <col min="8452" max="8452" width="7.28515625" style="5" customWidth="1"/>
    <col min="8453" max="8453" width="4.7109375" style="5" customWidth="1"/>
    <col min="8454" max="8454" width="13.28515625" style="5" customWidth="1"/>
    <col min="8455" max="8455" width="0.42578125" style="5" customWidth="1"/>
    <col min="8456" max="8705" width="10.7109375" style="5"/>
    <col min="8706" max="8706" width="47.28515625" style="5" customWidth="1"/>
    <col min="8707" max="8707" width="11.42578125" style="5" customWidth="1"/>
    <col min="8708" max="8708" width="7.28515625" style="5" customWidth="1"/>
    <col min="8709" max="8709" width="4.7109375" style="5" customWidth="1"/>
    <col min="8710" max="8710" width="13.28515625" style="5" customWidth="1"/>
    <col min="8711" max="8711" width="0.42578125" style="5" customWidth="1"/>
    <col min="8712" max="8961" width="10.7109375" style="5"/>
    <col min="8962" max="8962" width="47.28515625" style="5" customWidth="1"/>
    <col min="8963" max="8963" width="11.42578125" style="5" customWidth="1"/>
    <col min="8964" max="8964" width="7.28515625" style="5" customWidth="1"/>
    <col min="8965" max="8965" width="4.7109375" style="5" customWidth="1"/>
    <col min="8966" max="8966" width="13.28515625" style="5" customWidth="1"/>
    <col min="8967" max="8967" width="0.42578125" style="5" customWidth="1"/>
    <col min="8968" max="9217" width="10.7109375" style="5"/>
    <col min="9218" max="9218" width="47.28515625" style="5" customWidth="1"/>
    <col min="9219" max="9219" width="11.42578125" style="5" customWidth="1"/>
    <col min="9220" max="9220" width="7.28515625" style="5" customWidth="1"/>
    <col min="9221" max="9221" width="4.7109375" style="5" customWidth="1"/>
    <col min="9222" max="9222" width="13.28515625" style="5" customWidth="1"/>
    <col min="9223" max="9223" width="0.42578125" style="5" customWidth="1"/>
    <col min="9224" max="9473" width="10.7109375" style="5"/>
    <col min="9474" max="9474" width="47.28515625" style="5" customWidth="1"/>
    <col min="9475" max="9475" width="11.42578125" style="5" customWidth="1"/>
    <col min="9476" max="9476" width="7.28515625" style="5" customWidth="1"/>
    <col min="9477" max="9477" width="4.7109375" style="5" customWidth="1"/>
    <col min="9478" max="9478" width="13.28515625" style="5" customWidth="1"/>
    <col min="9479" max="9479" width="0.42578125" style="5" customWidth="1"/>
    <col min="9480" max="9729" width="10.7109375" style="5"/>
    <col min="9730" max="9730" width="47.28515625" style="5" customWidth="1"/>
    <col min="9731" max="9731" width="11.42578125" style="5" customWidth="1"/>
    <col min="9732" max="9732" width="7.28515625" style="5" customWidth="1"/>
    <col min="9733" max="9733" width="4.7109375" style="5" customWidth="1"/>
    <col min="9734" max="9734" width="13.28515625" style="5" customWidth="1"/>
    <col min="9735" max="9735" width="0.42578125" style="5" customWidth="1"/>
    <col min="9736" max="9985" width="10.7109375" style="5"/>
    <col min="9986" max="9986" width="47.28515625" style="5" customWidth="1"/>
    <col min="9987" max="9987" width="11.42578125" style="5" customWidth="1"/>
    <col min="9988" max="9988" width="7.28515625" style="5" customWidth="1"/>
    <col min="9989" max="9989" width="4.7109375" style="5" customWidth="1"/>
    <col min="9990" max="9990" width="13.28515625" style="5" customWidth="1"/>
    <col min="9991" max="9991" width="0.42578125" style="5" customWidth="1"/>
    <col min="9992" max="10241" width="10.7109375" style="5"/>
    <col min="10242" max="10242" width="47.28515625" style="5" customWidth="1"/>
    <col min="10243" max="10243" width="11.42578125" style="5" customWidth="1"/>
    <col min="10244" max="10244" width="7.28515625" style="5" customWidth="1"/>
    <col min="10245" max="10245" width="4.7109375" style="5" customWidth="1"/>
    <col min="10246" max="10246" width="13.28515625" style="5" customWidth="1"/>
    <col min="10247" max="10247" width="0.42578125" style="5" customWidth="1"/>
    <col min="10248" max="10497" width="10.7109375" style="5"/>
    <col min="10498" max="10498" width="47.28515625" style="5" customWidth="1"/>
    <col min="10499" max="10499" width="11.42578125" style="5" customWidth="1"/>
    <col min="10500" max="10500" width="7.28515625" style="5" customWidth="1"/>
    <col min="10501" max="10501" width="4.7109375" style="5" customWidth="1"/>
    <col min="10502" max="10502" width="13.28515625" style="5" customWidth="1"/>
    <col min="10503" max="10503" width="0.42578125" style="5" customWidth="1"/>
    <col min="10504" max="10753" width="10.7109375" style="5"/>
    <col min="10754" max="10754" width="47.28515625" style="5" customWidth="1"/>
    <col min="10755" max="10755" width="11.42578125" style="5" customWidth="1"/>
    <col min="10756" max="10756" width="7.28515625" style="5" customWidth="1"/>
    <col min="10757" max="10757" width="4.7109375" style="5" customWidth="1"/>
    <col min="10758" max="10758" width="13.28515625" style="5" customWidth="1"/>
    <col min="10759" max="10759" width="0.42578125" style="5" customWidth="1"/>
    <col min="10760" max="11009" width="10.7109375" style="5"/>
    <col min="11010" max="11010" width="47.28515625" style="5" customWidth="1"/>
    <col min="11011" max="11011" width="11.42578125" style="5" customWidth="1"/>
    <col min="11012" max="11012" width="7.28515625" style="5" customWidth="1"/>
    <col min="11013" max="11013" width="4.7109375" style="5" customWidth="1"/>
    <col min="11014" max="11014" width="13.28515625" style="5" customWidth="1"/>
    <col min="11015" max="11015" width="0.42578125" style="5" customWidth="1"/>
    <col min="11016" max="11265" width="10.7109375" style="5"/>
    <col min="11266" max="11266" width="47.28515625" style="5" customWidth="1"/>
    <col min="11267" max="11267" width="11.42578125" style="5" customWidth="1"/>
    <col min="11268" max="11268" width="7.28515625" style="5" customWidth="1"/>
    <col min="11269" max="11269" width="4.7109375" style="5" customWidth="1"/>
    <col min="11270" max="11270" width="13.28515625" style="5" customWidth="1"/>
    <col min="11271" max="11271" width="0.42578125" style="5" customWidth="1"/>
    <col min="11272" max="11521" width="10.7109375" style="5"/>
    <col min="11522" max="11522" width="47.28515625" style="5" customWidth="1"/>
    <col min="11523" max="11523" width="11.42578125" style="5" customWidth="1"/>
    <col min="11524" max="11524" width="7.28515625" style="5" customWidth="1"/>
    <col min="11525" max="11525" width="4.7109375" style="5" customWidth="1"/>
    <col min="11526" max="11526" width="13.28515625" style="5" customWidth="1"/>
    <col min="11527" max="11527" width="0.42578125" style="5" customWidth="1"/>
    <col min="11528" max="11777" width="10.7109375" style="5"/>
    <col min="11778" max="11778" width="47.28515625" style="5" customWidth="1"/>
    <col min="11779" max="11779" width="11.42578125" style="5" customWidth="1"/>
    <col min="11780" max="11780" width="7.28515625" style="5" customWidth="1"/>
    <col min="11781" max="11781" width="4.7109375" style="5" customWidth="1"/>
    <col min="11782" max="11782" width="13.28515625" style="5" customWidth="1"/>
    <col min="11783" max="11783" width="0.42578125" style="5" customWidth="1"/>
    <col min="11784" max="12033" width="10.7109375" style="5"/>
    <col min="12034" max="12034" width="47.28515625" style="5" customWidth="1"/>
    <col min="12035" max="12035" width="11.42578125" style="5" customWidth="1"/>
    <col min="12036" max="12036" width="7.28515625" style="5" customWidth="1"/>
    <col min="12037" max="12037" width="4.7109375" style="5" customWidth="1"/>
    <col min="12038" max="12038" width="13.28515625" style="5" customWidth="1"/>
    <col min="12039" max="12039" width="0.42578125" style="5" customWidth="1"/>
    <col min="12040" max="12289" width="10.7109375" style="5"/>
    <col min="12290" max="12290" width="47.28515625" style="5" customWidth="1"/>
    <col min="12291" max="12291" width="11.42578125" style="5" customWidth="1"/>
    <col min="12292" max="12292" width="7.28515625" style="5" customWidth="1"/>
    <col min="12293" max="12293" width="4.7109375" style="5" customWidth="1"/>
    <col min="12294" max="12294" width="13.28515625" style="5" customWidth="1"/>
    <col min="12295" max="12295" width="0.42578125" style="5" customWidth="1"/>
    <col min="12296" max="12545" width="10.7109375" style="5"/>
    <col min="12546" max="12546" width="47.28515625" style="5" customWidth="1"/>
    <col min="12547" max="12547" width="11.42578125" style="5" customWidth="1"/>
    <col min="12548" max="12548" width="7.28515625" style="5" customWidth="1"/>
    <col min="12549" max="12549" width="4.7109375" style="5" customWidth="1"/>
    <col min="12550" max="12550" width="13.28515625" style="5" customWidth="1"/>
    <col min="12551" max="12551" width="0.42578125" style="5" customWidth="1"/>
    <col min="12552" max="12801" width="10.7109375" style="5"/>
    <col min="12802" max="12802" width="47.28515625" style="5" customWidth="1"/>
    <col min="12803" max="12803" width="11.42578125" style="5" customWidth="1"/>
    <col min="12804" max="12804" width="7.28515625" style="5" customWidth="1"/>
    <col min="12805" max="12805" width="4.7109375" style="5" customWidth="1"/>
    <col min="12806" max="12806" width="13.28515625" style="5" customWidth="1"/>
    <col min="12807" max="12807" width="0.42578125" style="5" customWidth="1"/>
    <col min="12808" max="13057" width="10.7109375" style="5"/>
    <col min="13058" max="13058" width="47.28515625" style="5" customWidth="1"/>
    <col min="13059" max="13059" width="11.42578125" style="5" customWidth="1"/>
    <col min="13060" max="13060" width="7.28515625" style="5" customWidth="1"/>
    <col min="13061" max="13061" width="4.7109375" style="5" customWidth="1"/>
    <col min="13062" max="13062" width="13.28515625" style="5" customWidth="1"/>
    <col min="13063" max="13063" width="0.42578125" style="5" customWidth="1"/>
    <col min="13064" max="13313" width="10.7109375" style="5"/>
    <col min="13314" max="13314" width="47.28515625" style="5" customWidth="1"/>
    <col min="13315" max="13315" width="11.42578125" style="5" customWidth="1"/>
    <col min="13316" max="13316" width="7.28515625" style="5" customWidth="1"/>
    <col min="13317" max="13317" width="4.7109375" style="5" customWidth="1"/>
    <col min="13318" max="13318" width="13.28515625" style="5" customWidth="1"/>
    <col min="13319" max="13319" width="0.42578125" style="5" customWidth="1"/>
    <col min="13320" max="13569" width="10.7109375" style="5"/>
    <col min="13570" max="13570" width="47.28515625" style="5" customWidth="1"/>
    <col min="13571" max="13571" width="11.42578125" style="5" customWidth="1"/>
    <col min="13572" max="13572" width="7.28515625" style="5" customWidth="1"/>
    <col min="13573" max="13573" width="4.7109375" style="5" customWidth="1"/>
    <col min="13574" max="13574" width="13.28515625" style="5" customWidth="1"/>
    <col min="13575" max="13575" width="0.42578125" style="5" customWidth="1"/>
    <col min="13576" max="13825" width="10.7109375" style="5"/>
    <col min="13826" max="13826" width="47.28515625" style="5" customWidth="1"/>
    <col min="13827" max="13827" width="11.42578125" style="5" customWidth="1"/>
    <col min="13828" max="13828" width="7.28515625" style="5" customWidth="1"/>
    <col min="13829" max="13829" width="4.7109375" style="5" customWidth="1"/>
    <col min="13830" max="13830" width="13.28515625" style="5" customWidth="1"/>
    <col min="13831" max="13831" width="0.42578125" style="5" customWidth="1"/>
    <col min="13832" max="14081" width="10.7109375" style="5"/>
    <col min="14082" max="14082" width="47.28515625" style="5" customWidth="1"/>
    <col min="14083" max="14083" width="11.42578125" style="5" customWidth="1"/>
    <col min="14084" max="14084" width="7.28515625" style="5" customWidth="1"/>
    <col min="14085" max="14085" width="4.7109375" style="5" customWidth="1"/>
    <col min="14086" max="14086" width="13.28515625" style="5" customWidth="1"/>
    <col min="14087" max="14087" width="0.42578125" style="5" customWidth="1"/>
    <col min="14088" max="14337" width="10.7109375" style="5"/>
    <col min="14338" max="14338" width="47.28515625" style="5" customWidth="1"/>
    <col min="14339" max="14339" width="11.42578125" style="5" customWidth="1"/>
    <col min="14340" max="14340" width="7.28515625" style="5" customWidth="1"/>
    <col min="14341" max="14341" width="4.7109375" style="5" customWidth="1"/>
    <col min="14342" max="14342" width="13.28515625" style="5" customWidth="1"/>
    <col min="14343" max="14343" width="0.42578125" style="5" customWidth="1"/>
    <col min="14344" max="14593" width="10.7109375" style="5"/>
    <col min="14594" max="14594" width="47.28515625" style="5" customWidth="1"/>
    <col min="14595" max="14595" width="11.42578125" style="5" customWidth="1"/>
    <col min="14596" max="14596" width="7.28515625" style="5" customWidth="1"/>
    <col min="14597" max="14597" width="4.7109375" style="5" customWidth="1"/>
    <col min="14598" max="14598" width="13.28515625" style="5" customWidth="1"/>
    <col min="14599" max="14599" width="0.42578125" style="5" customWidth="1"/>
    <col min="14600" max="14849" width="10.7109375" style="5"/>
    <col min="14850" max="14850" width="47.28515625" style="5" customWidth="1"/>
    <col min="14851" max="14851" width="11.42578125" style="5" customWidth="1"/>
    <col min="14852" max="14852" width="7.28515625" style="5" customWidth="1"/>
    <col min="14853" max="14853" width="4.7109375" style="5" customWidth="1"/>
    <col min="14854" max="14854" width="13.28515625" style="5" customWidth="1"/>
    <col min="14855" max="14855" width="0.42578125" style="5" customWidth="1"/>
    <col min="14856" max="15105" width="10.7109375" style="5"/>
    <col min="15106" max="15106" width="47.28515625" style="5" customWidth="1"/>
    <col min="15107" max="15107" width="11.42578125" style="5" customWidth="1"/>
    <col min="15108" max="15108" width="7.28515625" style="5" customWidth="1"/>
    <col min="15109" max="15109" width="4.7109375" style="5" customWidth="1"/>
    <col min="15110" max="15110" width="13.28515625" style="5" customWidth="1"/>
    <col min="15111" max="15111" width="0.42578125" style="5" customWidth="1"/>
    <col min="15112" max="15361" width="10.7109375" style="5"/>
    <col min="15362" max="15362" width="47.28515625" style="5" customWidth="1"/>
    <col min="15363" max="15363" width="11.42578125" style="5" customWidth="1"/>
    <col min="15364" max="15364" width="7.28515625" style="5" customWidth="1"/>
    <col min="15365" max="15365" width="4.7109375" style="5" customWidth="1"/>
    <col min="15366" max="15366" width="13.28515625" style="5" customWidth="1"/>
    <col min="15367" max="15367" width="0.42578125" style="5" customWidth="1"/>
    <col min="15368" max="15617" width="10.7109375" style="5"/>
    <col min="15618" max="15618" width="47.28515625" style="5" customWidth="1"/>
    <col min="15619" max="15619" width="11.42578125" style="5" customWidth="1"/>
    <col min="15620" max="15620" width="7.28515625" style="5" customWidth="1"/>
    <col min="15621" max="15621" width="4.7109375" style="5" customWidth="1"/>
    <col min="15622" max="15622" width="13.28515625" style="5" customWidth="1"/>
    <col min="15623" max="15623" width="0.42578125" style="5" customWidth="1"/>
    <col min="15624" max="15873" width="10.7109375" style="5"/>
    <col min="15874" max="15874" width="47.28515625" style="5" customWidth="1"/>
    <col min="15875" max="15875" width="11.42578125" style="5" customWidth="1"/>
    <col min="15876" max="15876" width="7.28515625" style="5" customWidth="1"/>
    <col min="15877" max="15877" width="4.7109375" style="5" customWidth="1"/>
    <col min="15878" max="15878" width="13.28515625" style="5" customWidth="1"/>
    <col min="15879" max="15879" width="0.42578125" style="5" customWidth="1"/>
    <col min="15880" max="16129" width="10.7109375" style="5"/>
    <col min="16130" max="16130" width="47.28515625" style="5" customWidth="1"/>
    <col min="16131" max="16131" width="11.42578125" style="5" customWidth="1"/>
    <col min="16132" max="16132" width="7.28515625" style="5" customWidth="1"/>
    <col min="16133" max="16133" width="4.7109375" style="5" customWidth="1"/>
    <col min="16134" max="16134" width="13.28515625" style="5" customWidth="1"/>
    <col min="16135" max="16135" width="0.42578125" style="5" customWidth="1"/>
    <col min="16136" max="16384" width="10.7109375" style="5"/>
  </cols>
  <sheetData>
    <row r="1" spans="1:11" ht="21.75" customHeight="1">
      <c r="G1" s="79" t="s">
        <v>49</v>
      </c>
    </row>
    <row r="2" spans="1:11" s="3" customFormat="1" ht="21.75" customHeight="1">
      <c r="A2" s="1" t="s">
        <v>0</v>
      </c>
      <c r="B2" s="2"/>
      <c r="C2" s="35"/>
      <c r="D2" s="35"/>
      <c r="E2" s="35"/>
      <c r="F2" s="2"/>
      <c r="G2" s="2"/>
    </row>
    <row r="3" spans="1:11" ht="21.75" customHeight="1">
      <c r="A3" s="36" t="s">
        <v>162</v>
      </c>
      <c r="B3" s="4"/>
      <c r="C3" s="35"/>
      <c r="D3" s="35"/>
      <c r="E3" s="35"/>
      <c r="F3" s="4"/>
      <c r="G3" s="4"/>
    </row>
    <row r="4" spans="1:11" ht="21.75" customHeight="1">
      <c r="A4" s="1" t="s">
        <v>145</v>
      </c>
      <c r="B4" s="2"/>
      <c r="C4" s="2"/>
      <c r="D4" s="2"/>
      <c r="E4" s="2"/>
      <c r="F4" s="4"/>
      <c r="G4" s="4"/>
      <c r="K4" s="37"/>
    </row>
    <row r="5" spans="1:11" s="7" customFormat="1" ht="21.75" customHeight="1">
      <c r="D5" s="8"/>
      <c r="E5" s="8"/>
      <c r="F5" s="9"/>
      <c r="G5" s="10" t="s">
        <v>2</v>
      </c>
    </row>
    <row r="6" spans="1:11" s="7" customFormat="1" ht="21.75" customHeight="1">
      <c r="C6" s="8"/>
      <c r="D6" s="8"/>
      <c r="E6" s="77" t="s">
        <v>125</v>
      </c>
      <c r="F6" s="9"/>
      <c r="G6" s="77" t="s">
        <v>51</v>
      </c>
      <c r="H6" s="5"/>
    </row>
    <row r="7" spans="1:11" ht="21.75" customHeight="1">
      <c r="A7" s="44" t="s">
        <v>78</v>
      </c>
      <c r="B7" s="43"/>
      <c r="C7" s="43"/>
      <c r="D7" s="45"/>
      <c r="E7" s="45"/>
      <c r="F7" s="43"/>
      <c r="G7" s="45"/>
    </row>
    <row r="8" spans="1:11" ht="21.75" customHeight="1">
      <c r="A8" s="43" t="s">
        <v>79</v>
      </c>
      <c r="B8" s="43"/>
      <c r="C8" s="43"/>
      <c r="D8" s="46"/>
      <c r="E8" s="46">
        <f>SUM(PL!E60)</f>
        <v>95102</v>
      </c>
      <c r="F8" s="46"/>
      <c r="G8" s="46">
        <f>SUM(PL!G60)</f>
        <v>104181</v>
      </c>
    </row>
    <row r="9" spans="1:11" ht="21.75" customHeight="1">
      <c r="A9" s="43" t="s">
        <v>80</v>
      </c>
      <c r="B9" s="43"/>
      <c r="C9" s="43"/>
      <c r="D9" s="46"/>
      <c r="E9" s="46"/>
      <c r="F9" s="46"/>
      <c r="G9" s="46"/>
    </row>
    <row r="10" spans="1:11" ht="21.75" customHeight="1">
      <c r="A10" s="43" t="s">
        <v>81</v>
      </c>
      <c r="B10" s="43"/>
      <c r="C10" s="43"/>
      <c r="D10" s="46"/>
      <c r="E10" s="46"/>
      <c r="F10" s="46"/>
      <c r="G10" s="46"/>
    </row>
    <row r="11" spans="1:11" ht="21.75" customHeight="1">
      <c r="A11" s="43" t="s">
        <v>82</v>
      </c>
      <c r="B11" s="43"/>
      <c r="C11" s="43"/>
      <c r="D11" s="46"/>
      <c r="E11" s="82">
        <v>68535</v>
      </c>
      <c r="F11" s="46"/>
      <c r="G11" s="82">
        <v>68644</v>
      </c>
    </row>
    <row r="12" spans="1:11" ht="21.75" customHeight="1">
      <c r="A12" s="43" t="s">
        <v>83</v>
      </c>
      <c r="B12" s="43"/>
      <c r="C12" s="43"/>
      <c r="D12" s="46"/>
      <c r="E12" s="82">
        <v>-6827</v>
      </c>
      <c r="F12" s="46"/>
      <c r="G12" s="82">
        <v>-10468</v>
      </c>
    </row>
    <row r="13" spans="1:11" ht="21.75" customHeight="1">
      <c r="A13" s="43" t="s">
        <v>84</v>
      </c>
      <c r="B13" s="43"/>
      <c r="C13" s="43"/>
      <c r="D13" s="46"/>
      <c r="E13" s="46">
        <v>-182</v>
      </c>
      <c r="F13" s="46"/>
      <c r="G13" s="82">
        <v>-460</v>
      </c>
    </row>
    <row r="14" spans="1:11" ht="21.75" customHeight="1">
      <c r="A14" s="43" t="s">
        <v>156</v>
      </c>
      <c r="B14" s="43"/>
      <c r="C14" s="43"/>
      <c r="D14" s="46"/>
      <c r="E14" s="46">
        <v>1993</v>
      </c>
      <c r="F14" s="46"/>
      <c r="G14" s="19">
        <v>0</v>
      </c>
    </row>
    <row r="15" spans="1:11" ht="21.75" customHeight="1">
      <c r="A15" s="43" t="s">
        <v>128</v>
      </c>
      <c r="B15" s="43"/>
      <c r="C15" s="43"/>
      <c r="D15" s="46"/>
      <c r="E15" s="82">
        <v>-1653</v>
      </c>
      <c r="F15" s="46"/>
      <c r="G15" s="19">
        <v>0</v>
      </c>
    </row>
    <row r="16" spans="1:11" ht="21.75" customHeight="1">
      <c r="A16" s="43" t="s">
        <v>148</v>
      </c>
      <c r="B16" s="43"/>
      <c r="C16" s="43"/>
      <c r="D16" s="46"/>
      <c r="E16" s="19">
        <v>0</v>
      </c>
      <c r="F16" s="46"/>
      <c r="G16" s="19">
        <v>13</v>
      </c>
    </row>
    <row r="17" spans="1:7" ht="21.75" customHeight="1">
      <c r="A17" s="43" t="s">
        <v>85</v>
      </c>
      <c r="B17" s="43"/>
      <c r="C17" s="43"/>
      <c r="D17" s="46"/>
      <c r="E17" s="19">
        <v>2215</v>
      </c>
      <c r="F17" s="46"/>
      <c r="G17" s="19">
        <v>1944</v>
      </c>
    </row>
    <row r="18" spans="1:7" ht="21.75" customHeight="1">
      <c r="A18" s="43" t="s">
        <v>160</v>
      </c>
      <c r="B18" s="43"/>
      <c r="C18" s="43"/>
      <c r="D18" s="46"/>
      <c r="E18" s="19">
        <v>471</v>
      </c>
      <c r="F18" s="46"/>
      <c r="G18" s="19">
        <v>0</v>
      </c>
    </row>
    <row r="19" spans="1:7" ht="21.75" customHeight="1">
      <c r="A19" s="43" t="s">
        <v>139</v>
      </c>
      <c r="B19" s="47"/>
      <c r="C19" s="43"/>
      <c r="D19" s="48"/>
      <c r="E19" s="83">
        <v>-254</v>
      </c>
      <c r="F19" s="46"/>
      <c r="G19" s="83">
        <v>-369</v>
      </c>
    </row>
    <row r="20" spans="1:7" ht="21.75" customHeight="1">
      <c r="A20" s="43" t="s">
        <v>86</v>
      </c>
      <c r="B20" s="47"/>
      <c r="C20" s="43"/>
      <c r="D20" s="48"/>
      <c r="E20" s="98">
        <v>7159</v>
      </c>
      <c r="F20" s="46"/>
      <c r="G20" s="98">
        <v>8982</v>
      </c>
    </row>
    <row r="21" spans="1:7" ht="21.75" customHeight="1">
      <c r="A21" s="43" t="s">
        <v>87</v>
      </c>
      <c r="B21" s="47"/>
      <c r="C21" s="43"/>
      <c r="D21" s="46"/>
      <c r="E21" s="70"/>
      <c r="F21" s="46"/>
      <c r="G21" s="70"/>
    </row>
    <row r="22" spans="1:7" ht="21.75" customHeight="1">
      <c r="A22" s="43" t="s">
        <v>88</v>
      </c>
      <c r="B22" s="47"/>
      <c r="C22" s="43"/>
      <c r="D22" s="46"/>
      <c r="E22" s="46">
        <f>SUM(E8:E20)</f>
        <v>166559</v>
      </c>
      <c r="F22" s="46"/>
      <c r="G22" s="46">
        <f>SUM(G8:G20)</f>
        <v>172467</v>
      </c>
    </row>
    <row r="23" spans="1:7" ht="21.75" customHeight="1">
      <c r="A23" s="44" t="s">
        <v>89</v>
      </c>
      <c r="B23" s="47"/>
      <c r="C23" s="43"/>
      <c r="D23" s="46"/>
      <c r="E23" s="46"/>
      <c r="F23" s="46"/>
      <c r="G23" s="46"/>
    </row>
    <row r="24" spans="1:7" ht="21.75" customHeight="1">
      <c r="A24" s="43" t="s">
        <v>90</v>
      </c>
      <c r="B24" s="47"/>
      <c r="C24" s="43"/>
      <c r="D24" s="46"/>
      <c r="E24" s="83">
        <v>-72171</v>
      </c>
      <c r="F24" s="46"/>
      <c r="G24" s="83">
        <v>-26899</v>
      </c>
    </row>
    <row r="25" spans="1:7" ht="21.75" customHeight="1">
      <c r="A25" s="43" t="s">
        <v>91</v>
      </c>
      <c r="B25" s="47"/>
      <c r="C25" s="43"/>
      <c r="D25" s="46"/>
      <c r="E25" s="83">
        <v>-48</v>
      </c>
      <c r="F25" s="46"/>
      <c r="G25" s="83">
        <v>-205</v>
      </c>
    </row>
    <row r="26" spans="1:7" ht="21.75" customHeight="1">
      <c r="A26" s="43" t="s">
        <v>92</v>
      </c>
      <c r="B26" s="47"/>
      <c r="C26" s="43"/>
      <c r="D26" s="46"/>
      <c r="E26" s="83">
        <v>-14010</v>
      </c>
      <c r="F26" s="46"/>
      <c r="G26" s="83">
        <v>-15326</v>
      </c>
    </row>
    <row r="27" spans="1:7" ht="21.75" customHeight="1">
      <c r="A27" s="43" t="s">
        <v>93</v>
      </c>
      <c r="B27" s="47"/>
      <c r="C27" s="43"/>
      <c r="D27" s="46"/>
      <c r="E27" s="83">
        <v>-171</v>
      </c>
      <c r="F27" s="46"/>
      <c r="G27" s="83">
        <v>-4</v>
      </c>
    </row>
    <row r="28" spans="1:7" ht="21.75" customHeight="1">
      <c r="A28" s="44" t="s">
        <v>94</v>
      </c>
      <c r="B28" s="47"/>
      <c r="C28" s="43"/>
      <c r="D28" s="46"/>
      <c r="E28" s="48"/>
      <c r="F28" s="46"/>
      <c r="G28" s="48"/>
    </row>
    <row r="29" spans="1:7" ht="21.75" customHeight="1">
      <c r="A29" s="43" t="s">
        <v>95</v>
      </c>
      <c r="B29" s="47"/>
      <c r="C29" s="43"/>
      <c r="D29" s="46"/>
      <c r="E29" s="83">
        <v>36977</v>
      </c>
      <c r="F29" s="46"/>
      <c r="G29" s="83">
        <v>25684</v>
      </c>
    </row>
    <row r="30" spans="1:7" ht="21.75" customHeight="1">
      <c r="A30" s="43" t="s">
        <v>129</v>
      </c>
      <c r="B30" s="47"/>
      <c r="C30" s="43"/>
      <c r="D30" s="46"/>
      <c r="E30" s="83">
        <v>-1601</v>
      </c>
      <c r="F30" s="46"/>
      <c r="G30" s="48">
        <v>917</v>
      </c>
    </row>
    <row r="31" spans="1:7" ht="21.75" customHeight="1">
      <c r="A31" s="43" t="s">
        <v>96</v>
      </c>
      <c r="B31" s="47"/>
      <c r="C31" s="43"/>
      <c r="D31" s="46"/>
      <c r="E31" s="83">
        <v>-9351</v>
      </c>
      <c r="F31" s="46"/>
      <c r="G31" s="83">
        <v>-7012</v>
      </c>
    </row>
    <row r="32" spans="1:7" ht="21.75" customHeight="1">
      <c r="A32" s="43" t="s">
        <v>97</v>
      </c>
      <c r="B32" s="47"/>
      <c r="C32" s="43"/>
      <c r="D32" s="46"/>
      <c r="E32" s="84">
        <v>1856</v>
      </c>
      <c r="F32" s="46"/>
      <c r="G32" s="49">
        <v>-569</v>
      </c>
    </row>
    <row r="33" spans="1:11" ht="21.75" customHeight="1">
      <c r="A33" s="44" t="s">
        <v>78</v>
      </c>
      <c r="B33" s="47"/>
      <c r="C33" s="43"/>
      <c r="D33" s="46"/>
      <c r="E33" s="46">
        <f>SUM(E22:E32)</f>
        <v>108040</v>
      </c>
      <c r="F33" s="46"/>
      <c r="G33" s="46">
        <f>SUM(G22:G32)</f>
        <v>149053</v>
      </c>
    </row>
    <row r="34" spans="1:11" ht="21.75" customHeight="1">
      <c r="A34" s="43" t="s">
        <v>149</v>
      </c>
      <c r="B34" s="47"/>
      <c r="C34" s="43"/>
      <c r="D34" s="46"/>
      <c r="E34" s="82">
        <v>0</v>
      </c>
      <c r="F34" s="46"/>
      <c r="G34" s="46">
        <v>11531</v>
      </c>
    </row>
    <row r="35" spans="1:11" ht="21.75" customHeight="1">
      <c r="A35" s="43" t="s">
        <v>98</v>
      </c>
      <c r="B35" s="47"/>
      <c r="C35" s="43"/>
      <c r="D35" s="46"/>
      <c r="E35" s="82">
        <v>-1166</v>
      </c>
      <c r="F35" s="46"/>
      <c r="G35" s="46">
        <v>-1457</v>
      </c>
    </row>
    <row r="36" spans="1:11" ht="21.75" customHeight="1">
      <c r="A36" s="43" t="s">
        <v>99</v>
      </c>
      <c r="B36" s="47"/>
      <c r="C36" s="43"/>
      <c r="D36" s="46"/>
      <c r="E36" s="46">
        <v>0</v>
      </c>
      <c r="F36" s="46"/>
      <c r="G36" s="46">
        <v>-1</v>
      </c>
    </row>
    <row r="37" spans="1:11" ht="21.75" customHeight="1">
      <c r="A37" s="43" t="s">
        <v>100</v>
      </c>
      <c r="B37" s="47"/>
      <c r="C37" s="43"/>
      <c r="D37" s="46"/>
      <c r="E37" s="84">
        <v>-18720</v>
      </c>
      <c r="F37" s="46"/>
      <c r="G37" s="49">
        <v>-17481</v>
      </c>
    </row>
    <row r="38" spans="1:11" ht="21.75" customHeight="1">
      <c r="A38" s="44" t="s">
        <v>101</v>
      </c>
      <c r="B38" s="47"/>
      <c r="C38" s="43"/>
      <c r="D38" s="46"/>
      <c r="E38" s="50">
        <f>SUM(E33:E37)</f>
        <v>88154</v>
      </c>
      <c r="F38" s="46"/>
      <c r="G38" s="50">
        <f>SUM(G33:G37)</f>
        <v>141645</v>
      </c>
    </row>
    <row r="39" spans="1:11" ht="21.75" customHeight="1">
      <c r="A39" s="44"/>
      <c r="B39" s="47"/>
      <c r="C39" s="43"/>
      <c r="D39" s="46"/>
      <c r="E39" s="46"/>
      <c r="F39" s="46"/>
      <c r="G39" s="46"/>
    </row>
    <row r="40" spans="1:11" ht="21.75" customHeight="1">
      <c r="A40" s="5" t="s">
        <v>25</v>
      </c>
    </row>
    <row r="41" spans="1:11" ht="21.75" customHeight="1">
      <c r="G41" s="79" t="s">
        <v>49</v>
      </c>
    </row>
    <row r="42" spans="1:11" s="3" customFormat="1" ht="21.75" customHeight="1">
      <c r="A42" s="1" t="s">
        <v>0</v>
      </c>
      <c r="B42" s="2"/>
      <c r="C42" s="35"/>
      <c r="D42" s="35"/>
      <c r="E42" s="35"/>
      <c r="F42" s="2"/>
      <c r="G42" s="2"/>
    </row>
    <row r="43" spans="1:11" ht="21.75" customHeight="1">
      <c r="A43" s="36" t="s">
        <v>163</v>
      </c>
      <c r="B43" s="4"/>
      <c r="C43" s="35"/>
      <c r="D43" s="35"/>
      <c r="E43" s="35"/>
      <c r="F43" s="4"/>
      <c r="G43" s="4"/>
    </row>
    <row r="44" spans="1:11" ht="21.75" customHeight="1">
      <c r="A44" s="1" t="s">
        <v>145</v>
      </c>
      <c r="B44" s="2"/>
      <c r="C44" s="2"/>
      <c r="D44" s="2"/>
      <c r="E44" s="2"/>
      <c r="F44" s="4"/>
      <c r="G44" s="4"/>
      <c r="K44" s="37"/>
    </row>
    <row r="45" spans="1:11" s="7" customFormat="1" ht="21.75" customHeight="1">
      <c r="D45" s="8"/>
      <c r="E45" s="8"/>
      <c r="F45" s="9"/>
      <c r="G45" s="10" t="s">
        <v>2</v>
      </c>
    </row>
    <row r="46" spans="1:11" s="7" customFormat="1" ht="21.75" customHeight="1">
      <c r="D46" s="8"/>
      <c r="E46" s="77" t="s">
        <v>125</v>
      </c>
      <c r="F46" s="9"/>
      <c r="G46" s="77" t="s">
        <v>51</v>
      </c>
      <c r="H46" s="5"/>
    </row>
    <row r="47" spans="1:11" ht="21.75" customHeight="1">
      <c r="A47" s="44" t="s">
        <v>102</v>
      </c>
      <c r="B47" s="43"/>
      <c r="C47" s="43"/>
      <c r="D47" s="46"/>
      <c r="E47" s="46"/>
      <c r="F47" s="46"/>
      <c r="G47" s="46"/>
    </row>
    <row r="48" spans="1:11" ht="21.75" customHeight="1">
      <c r="A48" s="43" t="s">
        <v>161</v>
      </c>
      <c r="B48" s="47"/>
      <c r="C48" s="43"/>
      <c r="D48" s="46"/>
      <c r="E48" s="82">
        <v>327</v>
      </c>
      <c r="F48" s="46"/>
      <c r="G48" s="46">
        <v>293</v>
      </c>
    </row>
    <row r="49" spans="1:7" ht="21.75" customHeight="1">
      <c r="A49" s="43" t="s">
        <v>130</v>
      </c>
      <c r="B49" s="43"/>
      <c r="C49" s="43"/>
      <c r="D49" s="46"/>
      <c r="E49" s="46">
        <v>120000</v>
      </c>
      <c r="F49" s="46"/>
      <c r="G49" s="46">
        <v>0</v>
      </c>
    </row>
    <row r="50" spans="1:7" ht="21.75" customHeight="1">
      <c r="A50" s="43" t="s">
        <v>133</v>
      </c>
      <c r="B50" s="43"/>
      <c r="C50" s="43"/>
      <c r="D50" s="46"/>
      <c r="E50" s="82">
        <v>1500</v>
      </c>
      <c r="F50" s="46"/>
      <c r="G50" s="82">
        <v>-6</v>
      </c>
    </row>
    <row r="51" spans="1:7" ht="21.75" customHeight="1">
      <c r="A51" s="108" t="s">
        <v>140</v>
      </c>
      <c r="B51" s="108"/>
      <c r="C51" s="108"/>
      <c r="D51" s="109"/>
      <c r="E51" s="110">
        <v>-15000</v>
      </c>
      <c r="F51" s="109"/>
      <c r="G51" s="109">
        <v>0</v>
      </c>
    </row>
    <row r="52" spans="1:7" ht="21.75" customHeight="1">
      <c r="A52" s="108" t="s">
        <v>164</v>
      </c>
      <c r="B52" s="108"/>
      <c r="C52" s="108"/>
      <c r="D52" s="109"/>
      <c r="E52" s="109">
        <v>-11281</v>
      </c>
      <c r="F52" s="109"/>
      <c r="G52" s="109">
        <v>-1529</v>
      </c>
    </row>
    <row r="53" spans="1:7" ht="21.75" customHeight="1">
      <c r="A53" s="43" t="s">
        <v>103</v>
      </c>
      <c r="B53" s="43"/>
      <c r="C53" s="43"/>
      <c r="D53" s="46"/>
      <c r="E53" s="83">
        <v>-202</v>
      </c>
      <c r="F53" s="46"/>
      <c r="G53" s="46">
        <v>-145</v>
      </c>
    </row>
    <row r="54" spans="1:7" ht="21.75" customHeight="1">
      <c r="A54" s="43" t="s">
        <v>150</v>
      </c>
      <c r="B54" s="43"/>
      <c r="C54" s="43"/>
      <c r="D54" s="46"/>
      <c r="E54" s="82">
        <v>0</v>
      </c>
      <c r="F54" s="46"/>
      <c r="G54" s="82">
        <v>-162</v>
      </c>
    </row>
    <row r="55" spans="1:7" ht="21.75" customHeight="1">
      <c r="A55" s="43" t="s">
        <v>104</v>
      </c>
      <c r="B55" s="43"/>
      <c r="C55" s="43"/>
      <c r="D55" s="46"/>
      <c r="E55" s="82">
        <v>11802</v>
      </c>
      <c r="F55" s="46"/>
      <c r="G55" s="46">
        <v>19681</v>
      </c>
    </row>
    <row r="56" spans="1:7" ht="21.75" customHeight="1">
      <c r="A56" s="43" t="s">
        <v>105</v>
      </c>
      <c r="B56" s="43"/>
      <c r="C56" s="43"/>
      <c r="D56" s="46"/>
      <c r="E56" s="49">
        <v>182</v>
      </c>
      <c r="F56" s="46"/>
      <c r="G56" s="101">
        <v>460</v>
      </c>
    </row>
    <row r="57" spans="1:7" ht="21.75" customHeight="1">
      <c r="A57" s="44" t="s">
        <v>132</v>
      </c>
      <c r="B57" s="43"/>
      <c r="C57" s="43"/>
      <c r="D57" s="46"/>
      <c r="E57" s="49">
        <f>SUM(E48:E56)</f>
        <v>107328</v>
      </c>
      <c r="F57" s="46"/>
      <c r="G57" s="49">
        <f>SUM(G48:G56)</f>
        <v>18592</v>
      </c>
    </row>
    <row r="58" spans="1:7" ht="21.75" customHeight="1">
      <c r="A58" s="44" t="s">
        <v>106</v>
      </c>
      <c r="B58" s="43"/>
      <c r="C58" s="43"/>
      <c r="D58" s="46"/>
      <c r="E58" s="46"/>
      <c r="F58" s="46"/>
      <c r="G58" s="46"/>
    </row>
    <row r="59" spans="1:7" ht="21.75" customHeight="1">
      <c r="A59" s="43" t="s">
        <v>141</v>
      </c>
      <c r="B59" s="43"/>
      <c r="C59" s="43"/>
      <c r="D59" s="46"/>
      <c r="E59" s="82">
        <v>-121582</v>
      </c>
      <c r="F59" s="46"/>
      <c r="G59" s="82">
        <v>-99672</v>
      </c>
    </row>
    <row r="60" spans="1:7" ht="21.75" customHeight="1">
      <c r="A60" s="43" t="s">
        <v>107</v>
      </c>
      <c r="B60" s="43"/>
      <c r="C60" s="43"/>
      <c r="D60" s="46"/>
      <c r="E60" s="82">
        <v>-8284</v>
      </c>
      <c r="F60" s="46"/>
      <c r="G60" s="101">
        <v>-8675</v>
      </c>
    </row>
    <row r="61" spans="1:7" ht="21.75" customHeight="1">
      <c r="A61" s="44" t="s">
        <v>108</v>
      </c>
      <c r="B61" s="43"/>
      <c r="C61" s="43"/>
      <c r="D61" s="46"/>
      <c r="E61" s="50">
        <f>SUM(E59:E60)</f>
        <v>-129866</v>
      </c>
      <c r="F61" s="46"/>
      <c r="G61" s="50">
        <f>SUM(G59:G60)</f>
        <v>-108347</v>
      </c>
    </row>
    <row r="62" spans="1:7" ht="21.75" customHeight="1">
      <c r="A62" s="44" t="s">
        <v>131</v>
      </c>
      <c r="B62" s="43"/>
      <c r="C62" s="43"/>
      <c r="D62" s="46"/>
      <c r="E62" s="46">
        <f>SUM(E38,E57,E61)</f>
        <v>65616</v>
      </c>
      <c r="F62" s="46"/>
      <c r="G62" s="46">
        <f>SUM(G38,G57,G61)</f>
        <v>51890</v>
      </c>
    </row>
    <row r="63" spans="1:7" ht="21.75" customHeight="1">
      <c r="A63" s="43" t="s">
        <v>109</v>
      </c>
      <c r="B63" s="43"/>
      <c r="C63" s="43"/>
      <c r="D63" s="46"/>
      <c r="E63" s="84">
        <v>147901</v>
      </c>
      <c r="F63" s="46"/>
      <c r="G63" s="84">
        <v>183750</v>
      </c>
    </row>
    <row r="64" spans="1:7" ht="21.75" customHeight="1" thickBot="1">
      <c r="A64" s="44" t="s">
        <v>110</v>
      </c>
      <c r="B64" s="43"/>
      <c r="C64" s="43"/>
      <c r="D64" s="46"/>
      <c r="E64" s="51">
        <f>SUM(E62:E63)</f>
        <v>213517</v>
      </c>
      <c r="F64" s="46"/>
      <c r="G64" s="51">
        <f>SUM(G62:G63)</f>
        <v>235640</v>
      </c>
    </row>
    <row r="65" spans="1:7" ht="21.75" customHeight="1" thickTop="1">
      <c r="A65" s="44"/>
      <c r="B65" s="43"/>
      <c r="C65" s="43"/>
      <c r="D65" s="46"/>
      <c r="E65" s="46"/>
      <c r="F65" s="46"/>
      <c r="G65" s="46"/>
    </row>
    <row r="66" spans="1:7" ht="21.75" customHeight="1">
      <c r="A66" s="40" t="s">
        <v>111</v>
      </c>
      <c r="B66" s="43"/>
      <c r="C66" s="43"/>
      <c r="D66" s="46"/>
      <c r="E66" s="46"/>
      <c r="F66" s="46"/>
      <c r="G66" s="46"/>
    </row>
    <row r="67" spans="1:7" ht="21.75" customHeight="1">
      <c r="A67" s="17" t="s">
        <v>112</v>
      </c>
      <c r="B67" s="43"/>
      <c r="C67" s="43"/>
      <c r="D67" s="46"/>
      <c r="E67" s="46"/>
      <c r="F67" s="46"/>
      <c r="G67" s="46"/>
    </row>
    <row r="68" spans="1:7" ht="21.75" customHeight="1">
      <c r="A68" s="43" t="s">
        <v>113</v>
      </c>
      <c r="B68" s="43"/>
      <c r="C68" s="43"/>
      <c r="D68" s="46"/>
      <c r="E68" s="5">
        <v>4975</v>
      </c>
      <c r="F68" s="46"/>
      <c r="G68" s="82">
        <v>13227</v>
      </c>
    </row>
    <row r="69" spans="1:7" ht="21.75" customHeight="1">
      <c r="A69" s="43" t="s">
        <v>165</v>
      </c>
      <c r="B69" s="43"/>
      <c r="C69" s="43"/>
      <c r="D69" s="46"/>
      <c r="E69" s="5">
        <v>239185</v>
      </c>
      <c r="F69" s="46"/>
      <c r="G69" s="82">
        <v>57706</v>
      </c>
    </row>
    <row r="70" spans="1:7" ht="21.75" customHeight="1">
      <c r="A70" s="43" t="s">
        <v>151</v>
      </c>
      <c r="B70" s="43"/>
      <c r="C70" s="43"/>
      <c r="D70" s="46"/>
      <c r="E70" s="5">
        <v>14</v>
      </c>
      <c r="F70" s="46"/>
      <c r="G70" s="99">
        <v>422</v>
      </c>
    </row>
    <row r="71" spans="1:7" ht="21.75" customHeight="1">
      <c r="A71" s="43" t="s">
        <v>166</v>
      </c>
      <c r="B71" s="43"/>
      <c r="C71" s="43"/>
      <c r="D71" s="46"/>
      <c r="E71" s="46">
        <v>0</v>
      </c>
      <c r="F71" s="46"/>
      <c r="G71" s="46">
        <v>1871</v>
      </c>
    </row>
    <row r="72" spans="1:7" ht="21.75" customHeight="1">
      <c r="A72" s="43" t="s">
        <v>126</v>
      </c>
      <c r="B72" s="43"/>
      <c r="C72" s="43"/>
      <c r="D72" s="46"/>
      <c r="E72" s="46">
        <v>8</v>
      </c>
      <c r="F72" s="46"/>
      <c r="G72" s="46">
        <v>16</v>
      </c>
    </row>
    <row r="73" spans="1:7" ht="21.75" customHeight="1">
      <c r="A73" s="43" t="s">
        <v>127</v>
      </c>
      <c r="B73" s="43"/>
      <c r="C73" s="43"/>
      <c r="D73" s="46"/>
      <c r="E73" s="5">
        <v>1653</v>
      </c>
      <c r="F73" s="46"/>
      <c r="G73" s="46">
        <v>0</v>
      </c>
    </row>
    <row r="74" spans="1:7" ht="21.75" customHeight="1">
      <c r="A74" s="43" t="s">
        <v>167</v>
      </c>
      <c r="B74" s="43"/>
      <c r="C74" s="43"/>
      <c r="D74" s="46"/>
      <c r="E74" s="46">
        <v>1463</v>
      </c>
      <c r="F74" s="46"/>
      <c r="G74" s="46">
        <v>0</v>
      </c>
    </row>
    <row r="75" spans="1:7" ht="21.75" customHeight="1">
      <c r="A75" s="44"/>
      <c r="B75" s="43"/>
      <c r="C75" s="43"/>
      <c r="D75" s="46"/>
      <c r="E75" s="46"/>
      <c r="F75" s="46"/>
      <c r="G75" s="46"/>
    </row>
    <row r="76" spans="1:7" ht="21.75" customHeight="1">
      <c r="A76" s="5" t="s">
        <v>25</v>
      </c>
      <c r="B76" s="43"/>
      <c r="C76" s="43"/>
      <c r="D76" s="46"/>
      <c r="E76" s="46"/>
      <c r="F76" s="46"/>
      <c r="G76" s="46"/>
    </row>
  </sheetData>
  <pageMargins left="0.78740157480314965" right="0.19685039370078741" top="0.78740157480314965" bottom="0.19685039370078741" header="0.19685039370078741" footer="0.19685039370078741"/>
  <pageSetup paperSize="9" scale="87" orientation="portrait" r:id="rId1"/>
  <rowBreaks count="1" manualBreakCount="1">
    <brk id="40" max="7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4B3A29325A2264CB1BF38CE32D4F318" ma:contentTypeVersion="4" ma:contentTypeDescription="สร้างเอกสารใหม่" ma:contentTypeScope="" ma:versionID="a0bc3a9730ce2b576e68261f2bd55f59">
  <xsd:schema xmlns:xsd="http://www.w3.org/2001/XMLSchema" xmlns:xs="http://www.w3.org/2001/XMLSchema" xmlns:p="http://schemas.microsoft.com/office/2006/metadata/properties" xmlns:ns2="af9f4b01-e524-4cb3-9d5a-bd1b743c8fe5" targetNamespace="http://schemas.microsoft.com/office/2006/metadata/properties" ma:root="true" ma:fieldsID="9e64108b4e5f1a657f224835a8459d60" ns2:_="">
    <xsd:import namespace="af9f4b01-e524-4cb3-9d5a-bd1b743c8f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9f4b01-e524-4cb3-9d5a-bd1b743c8fe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D05300-A02E-456D-B875-E83A594A2A2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f9f4b01-e524-4cb3-9d5a-bd1b743c8fe5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36A635B-DEB5-4C88-AC05-853AC0921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f9f4b01-e524-4cb3-9d5a-bd1b743c8f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C774FD2-10CE-4E62-A53C-8129A9916CD4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62435</vt:lpwstr>
  </property>
  <property fmtid="{D5CDD505-2E9C-101B-9397-08002B2CF9AE}" pid="4" name="OptimizationTime">
    <vt:lpwstr>20220810_1627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Separate</vt:lpstr>
      <vt:lpstr>Cashflow</vt:lpstr>
      <vt:lpstr>BS!Print_Area</vt:lpstr>
      <vt:lpstr>Cashflow!Print_Area</vt:lpstr>
      <vt:lpstr>PL!Print_Area</vt:lpstr>
      <vt:lpstr>Separate!Print_Area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Aranya.Ruenyan</dc:creator>
  <cp:keywords/>
  <dc:description/>
  <cp:lastModifiedBy>Sunantha Sawandwangkung</cp:lastModifiedBy>
  <cp:revision/>
  <cp:lastPrinted>2022-08-05T11:17:39Z</cp:lastPrinted>
  <dcterms:created xsi:type="dcterms:W3CDTF">2011-11-29T03:25:55Z</dcterms:created>
  <dcterms:modified xsi:type="dcterms:W3CDTF">2022-08-05T11:17:50Z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0x01010044B3A29325A2264CB1BF38CE32D4F318</vt:lpwstr>
  </property>
</Properties>
</file>