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iainteraudit.sharepoint.com/sites/D_2022_Q2_Review/Working Papers/A-5. Conso + งบการเงิน/งบจากฝ่ายคอม/ENG/"/>
    </mc:Choice>
  </mc:AlternateContent>
  <xr:revisionPtr revIDLastSave="134" documentId="11_DEC1874EAFED07D3FE0DB8BF0FC0AD3D1C1626E3" xr6:coauthVersionLast="47" xr6:coauthVersionMax="47" xr10:uidLastSave="{40106B3A-A134-4BC5-B5CE-17D1D2F89346}"/>
  <bookViews>
    <workbookView xWindow="3168" yWindow="384" windowWidth="11784" windowHeight="12204" tabRatio="854" activeTab="5" xr2:uid="{00000000-000D-0000-FFFF-FFFF00000000}"/>
  </bookViews>
  <sheets>
    <sheet name="BS (T)" sheetId="290" r:id="rId1"/>
    <sheet name="PL 3M (T)" sheetId="300" r:id="rId2"/>
    <sheet name="PL 6M (T)" sheetId="291" r:id="rId3"/>
    <sheet name="EQ Conso (T)" sheetId="295" r:id="rId4"/>
    <sheet name="EQ (T)" sheetId="296" r:id="rId5"/>
    <sheet name="CF (T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(T)'!$A$1:$P$82</definedName>
    <definedName name="_xlnm.Print_Area" localSheetId="5">'CF (T) '!$A$1:$N$69</definedName>
    <definedName name="_xlnm.Print_Area" localSheetId="4">'EQ (T)'!$A$1:$Q$24</definedName>
    <definedName name="_xlnm.Print_Area" localSheetId="1">'PL 3M (T)'!$A$1:$O$39</definedName>
    <definedName name="_xlnm.Print_Area" localSheetId="2">'PL 6M (T)'!$A$1:$O$39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6M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5" i="300" l="1"/>
  <c r="L35" i="300"/>
  <c r="J35" i="300"/>
  <c r="H35" i="300"/>
  <c r="N35" i="291"/>
  <c r="J35" i="291"/>
  <c r="L35" i="291"/>
  <c r="H35" i="291"/>
  <c r="P12" i="296"/>
  <c r="P11" i="296"/>
  <c r="P10" i="296"/>
  <c r="T13" i="295"/>
  <c r="T14" i="295"/>
  <c r="P14" i="295"/>
  <c r="P13" i="295"/>
  <c r="T12" i="295"/>
  <c r="P12" i="295"/>
  <c r="K65" i="299" l="1"/>
  <c r="K62" i="299"/>
  <c r="G58" i="299"/>
  <c r="G55" i="299"/>
  <c r="G43" i="299"/>
  <c r="G51" i="299"/>
  <c r="I51" i="299"/>
  <c r="K51" i="299"/>
  <c r="M51" i="299"/>
  <c r="G27" i="299"/>
  <c r="G24" i="299"/>
  <c r="K11" i="299"/>
  <c r="K10" i="299"/>
  <c r="G10" i="299"/>
  <c r="G8" i="299"/>
  <c r="P17" i="296"/>
  <c r="P14" i="296"/>
  <c r="N14" i="296"/>
  <c r="L14" i="296"/>
  <c r="J14" i="296"/>
  <c r="H14" i="296"/>
  <c r="P20" i="295"/>
  <c r="T20" i="295" s="1"/>
  <c r="P18" i="295"/>
  <c r="T18" i="295" s="1"/>
  <c r="P15" i="295"/>
  <c r="T15" i="295" s="1"/>
  <c r="F23" i="295"/>
  <c r="F17" i="295"/>
  <c r="L31" i="291"/>
  <c r="H31" i="291"/>
  <c r="N27" i="291"/>
  <c r="N22" i="291"/>
  <c r="N32" i="291" s="1"/>
  <c r="N30" i="291" s="1"/>
  <c r="H10" i="291"/>
  <c r="N9" i="291"/>
  <c r="N11" i="291" s="1"/>
  <c r="N14" i="291" s="1"/>
  <c r="N16" i="291" s="1"/>
  <c r="N18" i="291" s="1"/>
  <c r="M8" i="299" s="1"/>
  <c r="M20" i="299" s="1"/>
  <c r="M28" i="299" s="1"/>
  <c r="M30" i="299" s="1"/>
  <c r="L9" i="291"/>
  <c r="L11" i="291" s="1"/>
  <c r="L14" i="291" s="1"/>
  <c r="L16" i="291" s="1"/>
  <c r="L18" i="291" s="1"/>
  <c r="K8" i="299" s="1"/>
  <c r="J9" i="291"/>
  <c r="J11" i="291" s="1"/>
  <c r="J14" i="291" s="1"/>
  <c r="J16" i="291" s="1"/>
  <c r="J18" i="291" s="1"/>
  <c r="H8" i="291"/>
  <c r="H9" i="291" s="1"/>
  <c r="H11" i="291" s="1"/>
  <c r="H14" i="291" s="1"/>
  <c r="H16" i="291" s="1"/>
  <c r="H18" i="291" s="1"/>
  <c r="H27" i="291" s="1"/>
  <c r="H25" i="291" s="1"/>
  <c r="H31" i="300"/>
  <c r="O77" i="290"/>
  <c r="O79" i="290" s="1"/>
  <c r="K77" i="290"/>
  <c r="K79" i="290" s="1"/>
  <c r="N9" i="300"/>
  <c r="N11" i="300" s="1"/>
  <c r="N14" i="300" s="1"/>
  <c r="N16" i="300" s="1"/>
  <c r="L9" i="300"/>
  <c r="L11" i="300" s="1"/>
  <c r="L14" i="300" s="1"/>
  <c r="L16" i="300" s="1"/>
  <c r="J9" i="300"/>
  <c r="J11" i="300" s="1"/>
  <c r="J14" i="300" s="1"/>
  <c r="J16" i="300" s="1"/>
  <c r="H9" i="300"/>
  <c r="H11" i="300" s="1"/>
  <c r="H14" i="300" s="1"/>
  <c r="H16" i="300" s="1"/>
  <c r="J27" i="291" l="1"/>
  <c r="J25" i="291" s="1"/>
  <c r="J22" i="291"/>
  <c r="J32" i="291" s="1"/>
  <c r="J30" i="291" s="1"/>
  <c r="I8" i="299"/>
  <c r="I20" i="299" s="1"/>
  <c r="I28" i="299" s="1"/>
  <c r="I30" i="299" s="1"/>
  <c r="I64" i="299" s="1"/>
  <c r="I66" i="299" s="1"/>
  <c r="N25" i="291"/>
  <c r="H22" i="291"/>
  <c r="H32" i="291" s="1"/>
  <c r="H30" i="291" s="1"/>
  <c r="N19" i="296"/>
  <c r="P19" i="296" s="1"/>
  <c r="L22" i="291"/>
  <c r="L27" i="291"/>
  <c r="M64" i="299"/>
  <c r="M66" i="299" s="1"/>
  <c r="G62" i="299"/>
  <c r="G20" i="299"/>
  <c r="G28" i="299" s="1"/>
  <c r="G30" i="299" s="1"/>
  <c r="K20" i="299"/>
  <c r="K28" i="299" s="1"/>
  <c r="K30" i="299" s="1"/>
  <c r="K64" i="299" s="1"/>
  <c r="K66" i="299" s="1"/>
  <c r="L32" i="291" l="1"/>
  <c r="L30" i="291" s="1"/>
  <c r="L25" i="291"/>
  <c r="T17" i="295"/>
  <c r="R17" i="295"/>
  <c r="P17" i="295"/>
  <c r="N17" i="295"/>
  <c r="L17" i="295"/>
  <c r="J17" i="295"/>
  <c r="H17" i="295"/>
  <c r="J18" i="300"/>
  <c r="J27" i="300" s="1"/>
  <c r="J25" i="300" s="1"/>
  <c r="N18" i="300"/>
  <c r="I27" i="290"/>
  <c r="O15" i="290"/>
  <c r="M15" i="290"/>
  <c r="K15" i="290"/>
  <c r="I15" i="290"/>
  <c r="N27" i="300" l="1"/>
  <c r="N25" i="300"/>
  <c r="M57" i="290"/>
  <c r="P18" i="296" l="1"/>
  <c r="L18" i="300"/>
  <c r="G9" i="300"/>
  <c r="G11" i="300" s="1"/>
  <c r="L25" i="300" l="1"/>
  <c r="L27" i="300"/>
  <c r="H18" i="300"/>
  <c r="H27" i="300" s="1"/>
  <c r="H25" i="300" s="1"/>
  <c r="J22" i="300"/>
  <c r="J32" i="300" s="1"/>
  <c r="J30" i="300" s="1"/>
  <c r="N22" i="300"/>
  <c r="N32" i="300" s="1"/>
  <c r="N30" i="300" s="1"/>
  <c r="L22" i="300"/>
  <c r="L32" i="300" s="1"/>
  <c r="L30" i="300" s="1"/>
  <c r="M46" i="290"/>
  <c r="K46" i="290"/>
  <c r="I46" i="290"/>
  <c r="A43" i="290"/>
  <c r="H22" i="300" l="1"/>
  <c r="H32" i="300" s="1"/>
  <c r="H30" i="300" s="1"/>
  <c r="N23" i="295"/>
  <c r="J23" i="295"/>
  <c r="H23" i="295"/>
  <c r="G65" i="299" l="1"/>
  <c r="R23" i="295" l="1"/>
  <c r="I78" i="290" s="1"/>
  <c r="I62" i="290" l="1"/>
  <c r="A3" i="299" l="1"/>
  <c r="A3" i="296"/>
  <c r="O62" i="290" l="1"/>
  <c r="M62" i="290"/>
  <c r="K62" i="290"/>
  <c r="A3" i="295" l="1"/>
  <c r="L20" i="296" l="1"/>
  <c r="J20" i="296"/>
  <c r="H20" i="296"/>
  <c r="I57" i="290"/>
  <c r="K57" i="290"/>
  <c r="O57" i="290"/>
  <c r="O27" i="290"/>
  <c r="A38" i="299" l="1"/>
  <c r="G9" i="291" l="1"/>
  <c r="G11" i="291" s="1"/>
  <c r="A1" i="296"/>
  <c r="A1" i="299" s="1"/>
  <c r="A36" i="299" s="1"/>
  <c r="M27" i="290"/>
  <c r="K27" i="290"/>
  <c r="O28" i="290"/>
  <c r="I63" i="290"/>
  <c r="K63" i="290" l="1"/>
  <c r="K28" i="290"/>
  <c r="O63" i="290"/>
  <c r="M63" i="290"/>
  <c r="M28" i="290"/>
  <c r="I28" i="290"/>
  <c r="O80" i="290" l="1"/>
  <c r="K80" i="290"/>
  <c r="L23" i="295" l="1"/>
  <c r="I75" i="290" s="1"/>
  <c r="I77" i="290" s="1"/>
  <c r="I79" i="290" s="1"/>
  <c r="N20" i="296"/>
  <c r="M75" i="290" s="1"/>
  <c r="M77" i="290" s="1"/>
  <c r="M79" i="290" s="1"/>
  <c r="P23" i="295" l="1"/>
  <c r="P20" i="296"/>
  <c r="P26" i="296" s="1"/>
  <c r="M80" i="290" l="1"/>
  <c r="T23" i="295"/>
  <c r="G64" i="299"/>
  <c r="G66" i="299" s="1"/>
  <c r="I80" i="290"/>
</calcChain>
</file>

<file path=xl/sharedStrings.xml><?xml version="1.0" encoding="utf-8"?>
<sst xmlns="http://schemas.openxmlformats.org/spreadsheetml/2006/main" count="268" uniqueCount="169">
  <si>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</si>
  <si>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</si>
  <si>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</si>
  <si>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</si>
  <si>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</si>
  <si>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</si>
  <si>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</si>
  <si>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</si>
  <si>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</si>
  <si>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</si>
  <si>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</si>
  <si>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</si>
  <si>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</si>
  <si>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</si>
  <si>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</si>
  <si>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</si>
  <si>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</si>
  <si>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</si>
  <si>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</si>
  <si>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</si>
  <si>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</si>
  <si>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</si>
  <si>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</si>
  <si>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</si>
  <si>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</si>
  <si>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</si>
  <si>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</si>
  <si>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</si>
  <si>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</si>
  <si>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</si>
  <si>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</si>
  <si>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</si>
  <si>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</si>
  <si>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</si>
  <si>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</si>
  <si>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</si>
  <si>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</si>
  <si>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</si>
  <si>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</si>
  <si>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</si>
  <si>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</si>
  <si>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</si>
  <si>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</si>
  <si>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</si>
  <si>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</si>
  <si>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</si>
  <si>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</si>
  <si>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</si>
  <si>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</si>
  <si>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comprehensive income (expense) for the period</t>
  </si>
  <si>
    <t>Owners of the Parent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</si>
  <si>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</si>
  <si>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</si>
  <si>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</si>
  <si>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</si>
  <si>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</si>
  <si>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</si>
  <si>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</si>
  <si>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</si>
  <si>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</si>
  <si>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</si>
  <si>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</si>
  <si>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</si>
  <si>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</si>
  <si>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</si>
  <si>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</si>
  <si>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</si>
  <si>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</si>
  <si>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</si>
  <si>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</si>
  <si>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Cash flows from operating activities</t>
  </si>
  <si>
    <t>Depreciation and amortization</t>
  </si>
  <si>
    <t xml:space="preserve">Dividend income </t>
  </si>
  <si>
    <t>Interest income</t>
  </si>
  <si>
    <t>Trade  and other current receivables</t>
  </si>
  <si>
    <t>Income tax paid</t>
  </si>
  <si>
    <t>Cash flows from investing activities</t>
  </si>
  <si>
    <t>Cash flows from financing activities</t>
  </si>
  <si>
    <t>280,000,000 ordinary shares at Baht 0.50 each</t>
  </si>
  <si>
    <t>Right-of-use assets</t>
  </si>
  <si>
    <t>Profit (loss) from operating activities</t>
  </si>
  <si>
    <t>Difference from rental discount</t>
  </si>
  <si>
    <t>The accompanying notes are an integral part of these interim financial statements</t>
  </si>
  <si>
    <t>Bank overdrafts and short-term loans</t>
  </si>
  <si>
    <t>Current portion of lease liabilities</t>
  </si>
  <si>
    <t>Lease liabilities</t>
  </si>
  <si>
    <t>Provisions for employee benefits</t>
  </si>
  <si>
    <t>Equity attributable</t>
  </si>
  <si>
    <t xml:space="preserve"> to owners </t>
  </si>
  <si>
    <t>of the parent</t>
  </si>
  <si>
    <t>Changes in operating assets and liabilities</t>
  </si>
  <si>
    <t>Fixed deposits pledged as collateral</t>
  </si>
  <si>
    <t>Proceeds from sale of assets</t>
  </si>
  <si>
    <t xml:space="preserve">Payments for acquisition of property, plant and equipment </t>
  </si>
  <si>
    <t xml:space="preserve">Interest received  </t>
  </si>
  <si>
    <t>Finance costs paid</t>
  </si>
  <si>
    <t>Cash and cash equivalents at 1 January</t>
  </si>
  <si>
    <t>Current portion of long-term borrowings</t>
  </si>
  <si>
    <t xml:space="preserve">Long-term borrowings </t>
  </si>
  <si>
    <t>Difference from business combination under common control</t>
  </si>
  <si>
    <t xml:space="preserve">       Total owners of the Company </t>
  </si>
  <si>
    <t>Other comprehensive income</t>
  </si>
  <si>
    <t xml:space="preserve">Ordinary shares increase </t>
  </si>
  <si>
    <t>Increase in fixed deposits pledged as collateral</t>
  </si>
  <si>
    <t xml:space="preserve">Dividend received </t>
  </si>
  <si>
    <t>Payments for long-term loans borrowings from financial institutions</t>
  </si>
  <si>
    <t>Payments for lease liabilities</t>
  </si>
  <si>
    <t>Dividend paid to non-controlling interests of subsidiaries</t>
  </si>
  <si>
    <t xml:space="preserve">Net cash provided by (used in) financing activities  </t>
  </si>
  <si>
    <t>STATEMENTS OF CHANGES IN SHAREHOLDERS' EQUITY (Continued)</t>
  </si>
  <si>
    <t>Retained earnings (deficit)</t>
  </si>
  <si>
    <t>Payments for acquisition of other intangible assets</t>
  </si>
  <si>
    <t>31 December 2020</t>
  </si>
  <si>
    <t>Short-term loans to related parties</t>
  </si>
  <si>
    <t>Investment properties</t>
  </si>
  <si>
    <t>(deficit)</t>
  </si>
  <si>
    <t xml:space="preserve">     borrowings from financial institutions</t>
  </si>
  <si>
    <t>Loss for the period</t>
  </si>
  <si>
    <t>Balance as at 1 January 2021</t>
  </si>
  <si>
    <t>2021</t>
  </si>
  <si>
    <t>Tax income</t>
  </si>
  <si>
    <t>Loss per share</t>
  </si>
  <si>
    <t>Basic loss per share</t>
  </si>
  <si>
    <t>Reversal of impairment loss recognised in profit or loss</t>
  </si>
  <si>
    <t xml:space="preserve">Net cash used in investing activities  </t>
  </si>
  <si>
    <t xml:space="preserve">Decrease in bank overdrafts and short-term </t>
  </si>
  <si>
    <t>(Unaudited/</t>
  </si>
  <si>
    <t>reviewed only)</t>
  </si>
  <si>
    <t>(Audited)</t>
  </si>
  <si>
    <t>Profit (Loss) for the period</t>
  </si>
  <si>
    <t>Adjustments to reconcile profit (loss) to cash receipts (payments) :-</t>
  </si>
  <si>
    <t>Weighted average number of ordinary shares (Share)</t>
  </si>
  <si>
    <t>336,000,000 ordinary shares at Baht 0.50 each</t>
  </si>
  <si>
    <t>287,999,711 ordinary shares at Baht 0.50 each</t>
  </si>
  <si>
    <t>Other comprehensive income (expense) for the period, net of tax</t>
  </si>
  <si>
    <t>Dividends paid by subsidiaries to existing non-controlling interests of subsidiaries</t>
  </si>
  <si>
    <t>Balance as at 30 June 2021</t>
  </si>
  <si>
    <t>Cash and cash equivalents at 30 June</t>
  </si>
  <si>
    <t>Tax income (expense)</t>
  </si>
  <si>
    <t>Loss on disposal/write off  assets</t>
  </si>
  <si>
    <t>Net cash used in operation</t>
  </si>
  <si>
    <t xml:space="preserve">Net cash used in operating activities </t>
  </si>
  <si>
    <t>Proceeds from repayment of loans to related parties</t>
  </si>
  <si>
    <t>Net increase (decrease) in cash and cash equivalents</t>
  </si>
  <si>
    <t xml:space="preserve">Unrealized (gain)  loss on exchange rate </t>
  </si>
  <si>
    <t>Gain from termination of lease</t>
  </si>
  <si>
    <t>Dividend paid to shareholders</t>
  </si>
  <si>
    <t>Profit (loss) attributable to</t>
  </si>
  <si>
    <t>Total comprehensive income (expense) attributable to</t>
  </si>
  <si>
    <t xml:space="preserve">STATEMENTS OF CASH FLOWS </t>
  </si>
  <si>
    <t>31 December 2021</t>
  </si>
  <si>
    <t>301,937,839 ordinary shares at Baht 0.50 each</t>
  </si>
  <si>
    <t>FOR THE THREE-MONTH PERIOD ENDED 30 JUNE 2022 (UNAUDITED/REVIEWED ONLY)</t>
  </si>
  <si>
    <t>Balance as at 1 January 2022</t>
  </si>
  <si>
    <t>Balance as at 30 June 2022</t>
  </si>
  <si>
    <t>AS AT 30 JUNE 2022</t>
  </si>
  <si>
    <t>FOR THE SIXTH-MONTH PERIOD ENDED 30 JUNE 2022 (UNAUDITED/REVIEWED ONLY)</t>
  </si>
  <si>
    <t>2022</t>
  </si>
  <si>
    <t>30 June 2022</t>
  </si>
  <si>
    <t>Oridinary shares excrecised from warrnats</t>
  </si>
  <si>
    <t>Total comprehensive income (expense) attributable to:</t>
  </si>
  <si>
    <t>Ordinary shares exercised</t>
  </si>
  <si>
    <t>from warrants</t>
  </si>
  <si>
    <t>Proceeds from exercise of warrants to purchase</t>
  </si>
  <si>
    <t>5, 6</t>
  </si>
  <si>
    <t>Profit (Loss) before income tax expense</t>
  </si>
  <si>
    <t>Dividend paid</t>
  </si>
  <si>
    <t>Share dividend paid</t>
  </si>
  <si>
    <t>Payments for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</si>
</sst>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&quot;€&quot;#,##0.00_);\(&quot;€&quot;#,##0.00\)"/>
    <numFmt numFmtId="209" formatCode="0%;\(0%\)"/>
    <numFmt numFmtId="210" formatCode="0_);\(0\)"/>
    <numFmt numFmtId="211" formatCode="0.0_);[Red]\(0.0\)"/>
    <numFmt numFmtId="212" formatCode="General_)"/>
    <numFmt numFmtId="213" formatCode="_-&quot;NT$&quot;* #,##0_-;\-&quot;NT$&quot;* #,##0_-;_-&quot;NT$&quot;* &quot;-&quot;_-;_-@_-"/>
    <numFmt numFmtId="214" formatCode="_-&quot;NT$&quot;* #,##0.00_-;\-&quot;NT$&quot;* #,##0.00_-;_-&quot;NT$&quot;* &quot;-&quot;??_-;_-@_-"/>
    <numFmt numFmtId="215" formatCode="#,##0;[Red]\(#,##0\);\-"/>
    <numFmt numFmtId="216" formatCode="#,##0;\(#,##0\)"/>
    <numFmt numFmtId="217" formatCode="\t&quot;£&quot;#,##0_);\(\t&quot;£&quot;#,##0\)"/>
    <numFmt numFmtId="218" formatCode="d/mm/yy\ "/>
    <numFmt numFmtId="219" formatCode="\t&quot;£&quot;#,##0.00_);[Red]\(\t&quot;£&quot;#,##0.00\)"/>
    <numFmt numFmtId="220" formatCode="\t&quot;฿&quot;#,##0_);\(\t&quot;฿&quot;#,##0\)"/>
    <numFmt numFmtId="221" formatCode="#,##0.0_);[Red]\(#,##0.0\)"/>
    <numFmt numFmtId="222" formatCode="[$-409]d\-mmm\-yy;@"/>
    <numFmt numFmtId="223" formatCode="\t&quot;£&quot;#,##0_);[Red]\(\t&quot;£&quot;#,##0\)"/>
    <numFmt numFmtId="224" formatCode="#,##0;[Red]\(#,##0\)"/>
    <numFmt numFmtId="225" formatCode="&quot;True&quot;;&quot;True&quot;;&quot;False&quot;"/>
    <numFmt numFmtId="226" formatCode="_(* #,##0.0000_);_(* \(#,##0.0000\);_(* &quot;-&quot;????_);_(@_)"/>
    <numFmt numFmtId="227" formatCode="#,##0.00\ &quot;FB&quot;;[Red]\-#,##0.00\ &quot;FB&quot;"/>
    <numFmt numFmtId="228" formatCode="#,##0.00_);[Blue]\(#,##0.00\)"/>
    <numFmt numFmtId="229" formatCode="#,##0.00\ ;[Black]\(#,##0.00\)"/>
    <numFmt numFmtId="230" formatCode="_(* #,##0.0000_);_(* \(#,##0.0000\);_(* &quot;-&quot;??_);_(@_)"/>
    <numFmt numFmtId="231" formatCode="_(* #,##0.0000_);_(* \(#,##0.0000\);_(* &quot;-&quot;_);_(@_)"/>
    <numFmt numFmtId="232" formatCode="_(* #,##0.0000_);_(&quot;&quot;* \(#,##0.0000\);_(* &quot;-&quot;??_);_(@_)"/>
  </numFmts>
  <fonts count="14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rgb="FFFF0000"/>
      <name val="Angsana New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079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69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185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1" fontId="23" fillId="0" borderId="0" applyFill="0" applyBorder="0" applyAlignment="0"/>
    <xf numFmtId="184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205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18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4" fontId="23" fillId="0" borderId="0" applyFill="0" applyBorder="0" applyAlignment="0"/>
    <xf numFmtId="208" fontId="9" fillId="0" borderId="0">
      <protection locked="0"/>
    </xf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183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185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10" fontId="9" fillId="0" borderId="0" applyFill="0" applyBorder="0" applyAlignment="0"/>
    <xf numFmtId="211" fontId="9" fillId="0" borderId="0" applyFill="0" applyBorder="0" applyAlignment="0"/>
    <xf numFmtId="40" fontId="110" fillId="0" borderId="8" applyFont="0" applyFill="0" applyBorder="0" applyAlignment="0" applyProtection="0"/>
    <xf numFmtId="212" fontId="9" fillId="0" borderId="19" applyFont="0" applyBorder="0" applyAlignment="0">
      <alignment horizontal="center" vertical="center"/>
    </xf>
    <xf numFmtId="167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67" fontId="13" fillId="0" borderId="0" applyNumberFormat="0" applyBorder="0"/>
    <xf numFmtId="21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1" fontId="9" fillId="0" borderId="0"/>
    <xf numFmtId="221" fontId="9" fillId="0" borderId="0"/>
    <xf numFmtId="221" fontId="9" fillId="0" borderId="0"/>
    <xf numFmtId="221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30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60" fillId="0" borderId="0" applyFont="0" applyFill="0" applyBorder="0" applyAlignment="0" applyProtection="0"/>
    <xf numFmtId="42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27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1" fillId="0" borderId="0"/>
    <xf numFmtId="0" fontId="9" fillId="0" borderId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32" fillId="0" borderId="0" applyFont="0" applyFill="0" applyBorder="0" applyAlignment="0" applyProtection="0"/>
    <xf numFmtId="39" fontId="133" fillId="0" borderId="0"/>
    <xf numFmtId="0" fontId="8" fillId="0" borderId="0"/>
    <xf numFmtId="9" fontId="135" fillId="0" borderId="0" applyFont="0" applyFill="0" applyBorder="0" applyAlignment="0" applyProtection="0"/>
    <xf numFmtId="0" fontId="139" fillId="0" borderId="0"/>
    <xf numFmtId="176" fontId="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8" fillId="25" borderId="51" applyNumberFormat="0" applyFont="0" applyAlignment="0" applyProtection="0"/>
    <xf numFmtId="0" fontId="8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0" fontId="34" fillId="25" borderId="51" applyNumberFormat="0" applyFont="0" applyAlignment="0" applyProtection="0"/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10" fillId="0" borderId="45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3" fillId="0" borderId="0"/>
    <xf numFmtId="181" fontId="13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73" fontId="1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0" fontId="8" fillId="25" borderId="51" applyNumberFormat="0" applyFont="0" applyAlignment="0" applyProtection="0"/>
    <xf numFmtId="0" fontId="8" fillId="25" borderId="51" applyNumberFormat="0" applyFont="0" applyAlignment="0" applyProtection="0"/>
    <xf numFmtId="0" fontId="8" fillId="25" borderId="51" applyNumberFormat="0" applyFont="0" applyAlignment="0" applyProtection="0"/>
    <xf numFmtId="0" fontId="8" fillId="25" borderId="51" applyNumberFormat="0" applyFont="0" applyAlignment="0" applyProtection="0"/>
    <xf numFmtId="0" fontId="29" fillId="0" borderId="25">
      <alignment horizontal="left" vertical="center"/>
    </xf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41" fontId="57" fillId="0" borderId="0">
      <alignment vertical="top"/>
    </xf>
    <xf numFmtId="0" fontId="8" fillId="0" borderId="0"/>
    <xf numFmtId="212" fontId="9" fillId="0" borderId="43" applyFont="0" applyBorder="0" applyAlignment="0">
      <alignment horizontal="center" vertical="center"/>
    </xf>
    <xf numFmtId="0" fontId="8" fillId="25" borderId="51" applyNumberFormat="0" applyFont="0" applyAlignment="0" applyProtection="0"/>
    <xf numFmtId="0" fontId="8" fillId="25" borderId="51" applyNumberFormat="0" applyFont="0" applyAlignment="0" applyProtection="0"/>
    <xf numFmtId="183" fontId="106" fillId="0" borderId="38" applyFont="0" applyBorder="0" applyAlignment="0">
      <alignment horizontal="center" vertical="center"/>
    </xf>
    <xf numFmtId="0" fontId="98" fillId="0" borderId="48"/>
    <xf numFmtId="0" fontId="102" fillId="0" borderId="45">
      <alignment horizontal="center"/>
    </xf>
    <xf numFmtId="0" fontId="101" fillId="30" borderId="44"/>
    <xf numFmtId="0" fontId="8" fillId="0" borderId="0"/>
    <xf numFmtId="0" fontId="8" fillId="0" borderId="0"/>
    <xf numFmtId="0" fontId="8" fillId="0" borderId="0"/>
    <xf numFmtId="0" fontId="98" fillId="0" borderId="44"/>
    <xf numFmtId="0" fontId="98" fillId="0" borderId="44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25" borderId="4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4" fillId="20" borderId="4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42" applyNumberFormat="0" applyFill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80" fillId="7" borderId="3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20" borderId="39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8" fillId="25" borderId="51" applyNumberFormat="0" applyFont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68" fillId="20" borderId="30" applyNumberForma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20" borderId="39" applyNumberFormat="0" applyAlignment="0" applyProtection="0"/>
    <xf numFmtId="0" fontId="8" fillId="0" borderId="0"/>
    <xf numFmtId="0" fontId="8" fillId="0" borderId="0"/>
    <xf numFmtId="0" fontId="80" fillId="7" borderId="3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2" fillId="0" borderId="33" applyNumberFormat="0" applyFill="0" applyAlignment="0" applyProtection="0"/>
    <xf numFmtId="176" fontId="2" fillId="0" borderId="0" applyFont="0" applyFill="0" applyBorder="0" applyAlignment="0" applyProtection="0"/>
    <xf numFmtId="0" fontId="84" fillId="20" borderId="32" applyNumberForma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44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7" borderId="47" applyNumberFormat="0" applyAlignment="0" applyProtection="0"/>
    <xf numFmtId="0" fontId="98" fillId="0" borderId="35"/>
    <xf numFmtId="0" fontId="98" fillId="0" borderId="35"/>
    <xf numFmtId="0" fontId="101" fillId="0" borderId="35"/>
    <xf numFmtId="0" fontId="101" fillId="30" borderId="35"/>
    <xf numFmtId="41" fontId="105" fillId="0" borderId="0"/>
    <xf numFmtId="43" fontId="9" fillId="0" borderId="0" applyFont="0" applyFill="0" applyBorder="0" applyAlignment="0" applyProtection="0"/>
    <xf numFmtId="183" fontId="106" fillId="0" borderId="29" applyFont="0" applyBorder="0" applyAlignment="0">
      <alignment horizontal="center" vertical="center"/>
    </xf>
    <xf numFmtId="0" fontId="50" fillId="0" borderId="42" applyNumberFormat="0" applyFill="0" applyAlignment="0" applyProtection="0"/>
    <xf numFmtId="212" fontId="9" fillId="0" borderId="34" applyFont="0" applyBorder="0" applyAlignment="0">
      <alignment horizontal="center" vertical="center"/>
    </xf>
    <xf numFmtId="0" fontId="1" fillId="0" borderId="0"/>
    <xf numFmtId="0" fontId="8" fillId="0" borderId="0"/>
    <xf numFmtId="43" fontId="34" fillId="0" borderId="0" applyFont="0" applyFill="0" applyBorder="0" applyAlignment="0" applyProtection="0"/>
    <xf numFmtId="0" fontId="2" fillId="0" borderId="0"/>
    <xf numFmtId="0" fontId="101" fillId="30" borderId="48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13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20" borderId="47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98" fillId="0" borderId="48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68" fillId="20" borderId="47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8" fillId="25" borderId="51" applyNumberFormat="0" applyFont="0" applyAlignment="0" applyProtection="0"/>
    <xf numFmtId="0" fontId="8" fillId="25" borderId="51" applyNumberFormat="0" applyFont="0" applyAlignment="0" applyProtection="0"/>
    <xf numFmtId="0" fontId="29" fillId="0" borderId="37">
      <alignment horizontal="left" vertical="center"/>
    </xf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10" fontId="16" fillId="23" borderId="45" applyNumberFormat="0" applyBorder="0" applyAlignment="0" applyProtection="0"/>
    <xf numFmtId="0" fontId="29" fillId="0" borderId="46">
      <alignment horizontal="lef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8" fillId="0" borderId="0"/>
    <xf numFmtId="0" fontId="101" fillId="0" borderId="48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7" borderId="47" applyNumberFormat="0" applyAlignment="0" applyProtection="0"/>
  </cellStyleXfs>
  <cellXfs count="271">
    <xf numFmtId="0" fontId="0" fillId="0" borderId="0" xfId="0"/>
    <xf numFmtId="0" fontId="93" fillId="0" borderId="0" xfId="878" applyFont="1" applyFill="1" applyAlignment="1">
      <alignment horizontal="center"/>
    </xf>
    <xf numFmtId="0" fontId="93" fillId="0" borderId="0" xfId="2536" applyFont="1" applyFill="1"/>
    <xf numFmtId="174" fontId="12" fillId="0" borderId="0" xfId="2536" applyNumberFormat="1" applyFont="1" applyFill="1"/>
    <xf numFmtId="0" fontId="93" fillId="0" borderId="0" xfId="2536" applyFont="1" applyFill="1" applyAlignment="1">
      <alignment horizontal="center"/>
    </xf>
    <xf numFmtId="174" fontId="12" fillId="0" borderId="0" xfId="2536" applyNumberFormat="1" applyFont="1" applyFill="1" applyAlignment="1"/>
    <xf numFmtId="174" fontId="11" fillId="0" borderId="0" xfId="2536" applyNumberFormat="1" applyFont="1" applyFill="1" applyAlignment="1" applyProtection="1">
      <alignment horizontal="left"/>
    </xf>
    <xf numFmtId="174" fontId="11" fillId="0" borderId="0" xfId="2536" applyNumberFormat="1" applyFont="1" applyFill="1"/>
    <xf numFmtId="169" fontId="93" fillId="0" borderId="0" xfId="2537" applyNumberFormat="1" applyFont="1" applyFill="1"/>
    <xf numFmtId="169" fontId="93" fillId="0" borderId="0" xfId="2536" applyNumberFormat="1" applyFont="1" applyFill="1"/>
    <xf numFmtId="43" fontId="93" fillId="0" borderId="0" xfId="2536" applyNumberFormat="1" applyFont="1" applyFill="1"/>
    <xf numFmtId="169" fontId="93" fillId="0" borderId="25" xfId="2537" applyNumberFormat="1" applyFont="1" applyFill="1" applyBorder="1"/>
    <xf numFmtId="169" fontId="93" fillId="0" borderId="16" xfId="2537" applyNumberFormat="1" applyFont="1" applyFill="1" applyBorder="1"/>
    <xf numFmtId="0" fontId="12" fillId="0" borderId="0" xfId="2536" applyNumberFormat="1" applyFont="1" applyFill="1" applyAlignment="1">
      <alignment horizontal="left"/>
    </xf>
    <xf numFmtId="0" fontId="93" fillId="0" borderId="0" xfId="2536" applyFont="1" applyFill="1" applyAlignment="1"/>
    <xf numFmtId="174" fontId="11" fillId="0" borderId="0" xfId="2536" applyNumberFormat="1" applyFont="1" applyFill="1" applyAlignment="1">
      <alignment horizontal="left"/>
    </xf>
    <xf numFmtId="0" fontId="12" fillId="0" borderId="0" xfId="2536" applyNumberFormat="1" applyFont="1" applyFill="1"/>
    <xf numFmtId="0" fontId="11" fillId="0" borderId="0" xfId="2536" applyNumberFormat="1" applyFont="1" applyFill="1" applyAlignment="1" applyProtection="1">
      <alignment horizontal="left"/>
    </xf>
    <xf numFmtId="169" fontId="93" fillId="0" borderId="18" xfId="2537" applyNumberFormat="1" applyFont="1" applyFill="1" applyBorder="1"/>
    <xf numFmtId="215" fontId="11" fillId="0" borderId="0" xfId="2536" applyNumberFormat="1" applyFont="1" applyFill="1" applyAlignment="1">
      <alignment horizontal="left"/>
    </xf>
    <xf numFmtId="169" fontId="93" fillId="0" borderId="0" xfId="2537" applyNumberFormat="1" applyFont="1" applyFill="1" applyBorder="1"/>
    <xf numFmtId="169" fontId="93" fillId="0" borderId="0" xfId="2536" applyNumberFormat="1" applyFont="1" applyFill="1" applyBorder="1"/>
    <xf numFmtId="169" fontId="93" fillId="0" borderId="14" xfId="2537" applyNumberFormat="1" applyFont="1" applyFill="1" applyBorder="1"/>
    <xf numFmtId="215" fontId="12" fillId="0" borderId="0" xfId="2536" applyNumberFormat="1" applyFont="1" applyFill="1" applyAlignment="1" applyProtection="1">
      <alignment horizontal="left"/>
    </xf>
    <xf numFmtId="174" fontId="112" fillId="0" borderId="0" xfId="2536" applyNumberFormat="1" applyFont="1" applyFill="1" applyAlignment="1"/>
    <xf numFmtId="169" fontId="93" fillId="0" borderId="0" xfId="2538" applyNumberFormat="1" applyFont="1" applyFill="1"/>
    <xf numFmtId="169" fontId="93" fillId="0" borderId="25" xfId="2538" applyNumberFormat="1" applyFont="1" applyFill="1" applyBorder="1"/>
    <xf numFmtId="169" fontId="93" fillId="0" borderId="14" xfId="2538" applyNumberFormat="1" applyFont="1" applyFill="1" applyBorder="1"/>
    <xf numFmtId="169" fontId="93" fillId="0" borderId="0" xfId="2538" applyNumberFormat="1" applyFont="1" applyFill="1" applyBorder="1"/>
    <xf numFmtId="0" fontId="11" fillId="0" borderId="0" xfId="2536" applyFont="1" applyFill="1" applyAlignment="1">
      <alignment vertical="center"/>
    </xf>
    <xf numFmtId="0" fontId="11" fillId="0" borderId="0" xfId="2536" applyNumberFormat="1" applyFont="1" applyFill="1" applyAlignment="1">
      <alignment vertical="center"/>
    </xf>
    <xf numFmtId="169" fontId="93" fillId="0" borderId="0" xfId="2540" applyNumberFormat="1" applyFont="1" applyFill="1"/>
    <xf numFmtId="169" fontId="93" fillId="0" borderId="0" xfId="2541" applyNumberFormat="1" applyFont="1" applyFill="1"/>
    <xf numFmtId="169" fontId="93" fillId="0" borderId="0" xfId="2541" applyNumberFormat="1" applyFont="1" applyFill="1" applyBorder="1"/>
    <xf numFmtId="169" fontId="93" fillId="0" borderId="25" xfId="2541" applyNumberFormat="1" applyFont="1" applyFill="1" applyBorder="1"/>
    <xf numFmtId="169" fontId="93" fillId="0" borderId="16" xfId="2536" applyNumberFormat="1" applyFont="1" applyFill="1" applyBorder="1"/>
    <xf numFmtId="167" fontId="93" fillId="0" borderId="0" xfId="1357" applyNumberFormat="1" applyFont="1" applyFill="1"/>
    <xf numFmtId="167" fontId="93" fillId="0" borderId="0" xfId="878" applyNumberFormat="1" applyFont="1" applyFill="1"/>
    <xf numFmtId="167" fontId="93" fillId="0" borderId="0" xfId="1357" applyNumberFormat="1" applyFont="1" applyFill="1" applyBorder="1"/>
    <xf numFmtId="174" fontId="11" fillId="0" borderId="0" xfId="878" applyNumberFormat="1" applyFont="1" applyFill="1" applyAlignment="1"/>
    <xf numFmtId="169" fontId="93" fillId="0" borderId="0" xfId="2542" applyFont="1" applyFill="1" applyBorder="1"/>
    <xf numFmtId="169" fontId="93" fillId="0" borderId="0" xfId="2542" applyFont="1" applyFill="1"/>
    <xf numFmtId="169" fontId="93" fillId="0" borderId="14" xfId="2542" applyFont="1" applyFill="1" applyBorder="1"/>
    <xf numFmtId="169" fontId="93" fillId="0" borderId="16" xfId="2542" applyFont="1" applyFill="1" applyBorder="1"/>
    <xf numFmtId="169" fontId="93" fillId="0" borderId="0" xfId="2542" applyNumberFormat="1" applyFont="1" applyFill="1"/>
    <xf numFmtId="169" fontId="93" fillId="0" borderId="25" xfId="2542" applyNumberFormat="1" applyFont="1" applyFill="1" applyBorder="1"/>
    <xf numFmtId="169" fontId="93" fillId="0" borderId="16" xfId="2542" applyNumberFormat="1" applyFont="1" applyFill="1" applyBorder="1"/>
    <xf numFmtId="39" fontId="11" fillId="0" borderId="0" xfId="0" applyNumberFormat="1" applyFont="1" applyFill="1"/>
    <xf numFmtId="228" fontId="11" fillId="0" borderId="0" xfId="0" applyNumberFormat="1" applyFont="1" applyFill="1"/>
    <xf numFmtId="0" fontId="93" fillId="0" borderId="0" xfId="2536" applyFont="1" applyFill="1" applyBorder="1"/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>
      <alignment horizontal="center"/>
    </xf>
    <xf numFmtId="39" fontId="93" fillId="0" borderId="0" xfId="0" applyNumberFormat="1" applyFont="1" applyFill="1" applyAlignment="1">
      <alignment horizontal="center"/>
    </xf>
    <xf numFmtId="228" fontId="93" fillId="0" borderId="0" xfId="0" applyNumberFormat="1" applyFont="1" applyFill="1"/>
    <xf numFmtId="39" fontId="93" fillId="0" borderId="0" xfId="0" applyNumberFormat="1" applyFont="1" applyFill="1"/>
    <xf numFmtId="39" fontId="93" fillId="0" borderId="0" xfId="0" applyNumberFormat="1" applyFont="1" applyFill="1" applyAlignment="1">
      <alignment horizontal="right"/>
    </xf>
    <xf numFmtId="0" fontId="93" fillId="0" borderId="0" xfId="2536" applyNumberFormat="1" applyFont="1" applyFill="1" applyAlignment="1" applyProtection="1">
      <alignment horizontal="left"/>
    </xf>
    <xf numFmtId="0" fontId="113" fillId="0" borderId="0" xfId="2536" applyNumberFormat="1" applyFont="1" applyFill="1" applyAlignment="1" applyProtection="1">
      <alignment horizontal="left"/>
    </xf>
    <xf numFmtId="216" fontId="93" fillId="0" borderId="0" xfId="2536" applyNumberFormat="1" applyFont="1" applyFill="1" applyAlignment="1" applyProtection="1">
      <alignment horizontal="left" indent="2"/>
    </xf>
    <xf numFmtId="0" fontId="93" fillId="0" borderId="0" xfId="2536" applyFont="1" applyFill="1" applyAlignment="1" applyProtection="1">
      <alignment horizontal="left"/>
    </xf>
    <xf numFmtId="174" fontId="93" fillId="0" borderId="0" xfId="2536" applyNumberFormat="1" applyFont="1" applyFill="1"/>
    <xf numFmtId="174" fontId="95" fillId="0" borderId="0" xfId="2536" applyNumberFormat="1" applyFont="1" applyFill="1" applyAlignment="1"/>
    <xf numFmtId="167" fontId="93" fillId="0" borderId="0" xfId="2536" applyNumberFormat="1" applyFont="1" applyFill="1" applyBorder="1"/>
    <xf numFmtId="169" fontId="93" fillId="0" borderId="0" xfId="1412" applyFont="1" applyFill="1" applyBorder="1"/>
    <xf numFmtId="216" fontId="93" fillId="0" borderId="0" xfId="2536" applyNumberFormat="1" applyFont="1" applyFill="1" applyAlignment="1" applyProtection="1">
      <alignment horizontal="left"/>
    </xf>
    <xf numFmtId="169" fontId="93" fillId="0" borderId="0" xfId="1412" applyFont="1" applyFill="1"/>
    <xf numFmtId="216" fontId="93" fillId="0" borderId="0" xfId="2536" applyNumberFormat="1" applyFont="1" applyFill="1" applyAlignment="1">
      <alignment horizontal="left" indent="1"/>
    </xf>
    <xf numFmtId="216" fontId="93" fillId="0" borderId="0" xfId="2536" applyNumberFormat="1" applyFont="1" applyFill="1" applyAlignment="1" applyProtection="1">
      <alignment horizontal="left" indent="1"/>
    </xf>
    <xf numFmtId="0" fontId="95" fillId="0" borderId="0" xfId="2536" applyFont="1" applyFill="1"/>
    <xf numFmtId="0" fontId="93" fillId="0" borderId="0" xfId="2536" applyFont="1" applyFill="1" applyBorder="1" applyAlignment="1">
      <alignment horizontal="center"/>
    </xf>
    <xf numFmtId="0" fontId="113" fillId="0" borderId="0" xfId="2536" applyFont="1" applyFill="1"/>
    <xf numFmtId="39" fontId="93" fillId="0" borderId="0" xfId="2543" applyNumberFormat="1" applyFont="1" applyFill="1" applyAlignment="1" applyProtection="1">
      <alignment horizontal="left"/>
    </xf>
    <xf numFmtId="167" fontId="93" fillId="0" borderId="0" xfId="2536" applyNumberFormat="1" applyFont="1" applyFill="1"/>
    <xf numFmtId="0" fontId="11" fillId="0" borderId="0" xfId="878" applyFont="1" applyFill="1" applyAlignment="1">
      <alignment horizontal="right"/>
    </xf>
    <xf numFmtId="0" fontId="93" fillId="0" borderId="0" xfId="878" applyFont="1" applyFill="1"/>
    <xf numFmtId="0" fontId="93" fillId="0" borderId="0" xfId="878" applyFont="1" applyFill="1" applyBorder="1" applyAlignment="1">
      <alignment horizontal="center"/>
    </xf>
    <xf numFmtId="169" fontId="93" fillId="0" borderId="0" xfId="2539" applyNumberFormat="1" applyFont="1" applyFill="1" applyAlignment="1">
      <alignment horizontal="center"/>
    </xf>
    <xf numFmtId="39" fontId="11" fillId="0" borderId="0" xfId="2543" applyNumberFormat="1" applyFont="1" applyFill="1" applyAlignment="1" applyProtection="1">
      <alignment horizontal="left"/>
    </xf>
    <xf numFmtId="0" fontId="93" fillId="0" borderId="0" xfId="878" applyFont="1" applyFill="1" applyAlignment="1">
      <alignment horizontal="right"/>
    </xf>
    <xf numFmtId="0" fontId="93" fillId="0" borderId="0" xfId="878" applyFont="1" applyFill="1" applyBorder="1" applyAlignment="1">
      <alignment wrapText="1"/>
    </xf>
    <xf numFmtId="169" fontId="93" fillId="0" borderId="0" xfId="2540" applyNumberFormat="1" applyFont="1" applyFill="1" applyAlignment="1">
      <alignment horizontal="center"/>
    </xf>
    <xf numFmtId="169" fontId="93" fillId="0" borderId="0" xfId="2540" applyNumberFormat="1" applyFont="1" applyFill="1" applyBorder="1"/>
    <xf numFmtId="179" fontId="93" fillId="0" borderId="0" xfId="2540" applyNumberFormat="1" applyFont="1" applyFill="1"/>
    <xf numFmtId="0" fontId="95" fillId="0" borderId="0" xfId="878" applyFont="1" applyFill="1"/>
    <xf numFmtId="0" fontId="113" fillId="0" borderId="0" xfId="878" applyFont="1" applyFill="1"/>
    <xf numFmtId="0" fontId="11" fillId="0" borderId="0" xfId="878" applyNumberFormat="1" applyFont="1" applyFill="1"/>
    <xf numFmtId="0" fontId="12" fillId="0" borderId="0" xfId="878" applyNumberFormat="1" applyFont="1" applyFill="1"/>
    <xf numFmtId="39" fontId="11" fillId="0" borderId="0" xfId="2543" applyNumberFormat="1" applyFont="1" applyFill="1"/>
    <xf numFmtId="228" fontId="11" fillId="0" borderId="0" xfId="2543" applyNumberFormat="1" applyFont="1" applyFill="1"/>
    <xf numFmtId="0" fontId="11" fillId="0" borderId="0" xfId="2536" applyNumberFormat="1" applyFont="1" applyFill="1" applyAlignment="1"/>
    <xf numFmtId="169" fontId="93" fillId="0" borderId="14" xfId="1412" applyFont="1" applyFill="1" applyBorder="1"/>
    <xf numFmtId="169" fontId="11" fillId="0" borderId="25" xfId="2542" quotePrefix="1" applyNumberFormat="1" applyFont="1" applyFill="1" applyBorder="1" applyAlignment="1">
      <alignment horizontal="center"/>
    </xf>
    <xf numFmtId="39" fontId="11" fillId="0" borderId="0" xfId="0" applyNumberFormat="1" applyFont="1" applyFill="1" applyAlignment="1">
      <alignment horizontal="left"/>
    </xf>
    <xf numFmtId="0" fontId="93" fillId="0" borderId="25" xfId="2536" quotePrefix="1" applyFont="1" applyFill="1" applyBorder="1" applyAlignment="1">
      <alignment horizontal="center"/>
    </xf>
    <xf numFmtId="15" fontId="93" fillId="0" borderId="25" xfId="2536" quotePrefix="1" applyNumberFormat="1" applyFont="1" applyFill="1" applyBorder="1" applyAlignment="1">
      <alignment horizontal="center"/>
    </xf>
    <xf numFmtId="169" fontId="134" fillId="0" borderId="0" xfId="2537" applyNumberFormat="1" applyFont="1" applyFill="1"/>
    <xf numFmtId="0" fontId="134" fillId="0" borderId="0" xfId="2536" applyFont="1" applyFill="1"/>
    <xf numFmtId="0" fontId="13" fillId="0" borderId="0" xfId="2536" applyNumberFormat="1" applyFont="1" applyFill="1" applyAlignment="1"/>
    <xf numFmtId="0" fontId="13" fillId="0" borderId="0" xfId="2536" applyNumberFormat="1" applyFont="1" applyFill="1"/>
    <xf numFmtId="169" fontId="92" fillId="0" borderId="0" xfId="2542" applyNumberFormat="1" applyFont="1" applyFill="1" applyBorder="1"/>
    <xf numFmtId="169" fontId="92" fillId="0" borderId="0" xfId="2537" applyNumberFormat="1" applyFont="1" applyFill="1"/>
    <xf numFmtId="10" fontId="93" fillId="0" borderId="0" xfId="2545" applyNumberFormat="1" applyFont="1" applyFill="1"/>
    <xf numFmtId="229" fontId="93" fillId="0" borderId="0" xfId="2541" applyNumberFormat="1" applyFont="1" applyFill="1"/>
    <xf numFmtId="169" fontId="134" fillId="0" borderId="0" xfId="2536" applyNumberFormat="1" applyFont="1" applyFill="1" applyBorder="1"/>
    <xf numFmtId="216" fontId="93" fillId="0" borderId="0" xfId="2536" applyNumberFormat="1" applyFont="1" applyFill="1" applyAlignment="1"/>
    <xf numFmtId="0" fontId="136" fillId="0" borderId="0" xfId="2536" applyFont="1" applyFill="1"/>
    <xf numFmtId="0" fontId="93" fillId="0" borderId="14" xfId="2536" applyFont="1" applyFill="1" applyBorder="1" applyAlignment="1">
      <alignment horizontal="center" wrapText="1"/>
    </xf>
    <xf numFmtId="229" fontId="93" fillId="0" borderId="0" xfId="1412" applyNumberFormat="1" applyFont="1" applyFill="1"/>
    <xf numFmtId="0" fontId="93" fillId="0" borderId="0" xfId="2539" applyNumberFormat="1" applyFont="1" applyFill="1" applyAlignment="1">
      <alignment horizontal="center"/>
    </xf>
    <xf numFmtId="0" fontId="93" fillId="0" borderId="0" xfId="2536" applyFont="1" applyFill="1" applyBorder="1" applyAlignment="1"/>
    <xf numFmtId="230" fontId="92" fillId="0" borderId="0" xfId="2542" applyNumberFormat="1" applyFont="1" applyFill="1" applyBorder="1"/>
    <xf numFmtId="0" fontId="137" fillId="0" borderId="0" xfId="2536" applyFont="1" applyAlignment="1">
      <alignment horizontal="center"/>
    </xf>
    <xf numFmtId="0" fontId="93" fillId="0" borderId="0" xfId="2536" applyFont="1" applyFill="1" applyBorder="1" applyAlignment="1">
      <alignment horizontal="center" wrapText="1"/>
    </xf>
    <xf numFmtId="0" fontId="12" fillId="0" borderId="0" xfId="2536" applyFont="1" applyFill="1" applyAlignment="1">
      <alignment vertical="center"/>
    </xf>
    <xf numFmtId="169" fontId="113" fillId="0" borderId="0" xfId="2536" applyNumberFormat="1" applyFont="1" applyFill="1" applyAlignment="1">
      <alignment horizontal="center"/>
    </xf>
    <xf numFmtId="169" fontId="113" fillId="0" borderId="0" xfId="878" applyNumberFormat="1" applyFont="1" applyFill="1"/>
    <xf numFmtId="169" fontId="113" fillId="0" borderId="16" xfId="2540" applyNumberFormat="1" applyFont="1" applyFill="1" applyBorder="1"/>
    <xf numFmtId="169" fontId="113" fillId="0" borderId="0" xfId="2540" applyNumberFormat="1" applyFont="1" applyFill="1" applyBorder="1"/>
    <xf numFmtId="169" fontId="113" fillId="0" borderId="0" xfId="2540" applyNumberFormat="1" applyFont="1" applyFill="1"/>
    <xf numFmtId="169" fontId="113" fillId="0" borderId="0" xfId="2536" applyNumberFormat="1" applyFont="1" applyFill="1"/>
    <xf numFmtId="228" fontId="93" fillId="0" borderId="0" xfId="1412" applyNumberFormat="1" applyFont="1" applyFill="1" applyBorder="1"/>
    <xf numFmtId="229" fontId="11" fillId="0" borderId="0" xfId="1412" quotePrefix="1" applyNumberFormat="1" applyFont="1" applyFill="1" applyBorder="1"/>
    <xf numFmtId="169" fontId="11" fillId="0" borderId="0" xfId="1412" quotePrefix="1" applyFont="1" applyFill="1"/>
    <xf numFmtId="174" fontId="11" fillId="0" borderId="0" xfId="1412" applyNumberFormat="1" applyFont="1" applyFill="1"/>
    <xf numFmtId="169" fontId="11" fillId="0" borderId="0" xfId="1412" applyFont="1" applyFill="1"/>
    <xf numFmtId="169" fontId="11" fillId="0" borderId="0" xfId="1412" quotePrefix="1" applyFont="1" applyFill="1" applyBorder="1"/>
    <xf numFmtId="174" fontId="11" fillId="0" borderId="0" xfId="1412" applyNumberFormat="1" applyFont="1" applyFill="1" applyBorder="1"/>
    <xf numFmtId="169" fontId="11" fillId="0" borderId="0" xfId="1412" applyFont="1" applyFill="1" applyBorder="1"/>
    <xf numFmtId="169" fontId="11" fillId="0" borderId="14" xfId="1412" applyFont="1" applyFill="1" applyBorder="1"/>
    <xf numFmtId="0" fontId="93" fillId="0" borderId="14" xfId="2536" applyFont="1" applyFill="1" applyBorder="1" applyAlignment="1">
      <alignment horizontal="center"/>
    </xf>
    <xf numFmtId="0" fontId="137" fillId="0" borderId="0" xfId="2536" applyFont="1" applyFill="1" applyAlignment="1">
      <alignment horizontal="center"/>
    </xf>
    <xf numFmtId="0" fontId="95" fillId="0" borderId="0" xfId="2536" applyFont="1" applyFill="1" applyAlignment="1"/>
    <xf numFmtId="0" fontId="11" fillId="0" borderId="0" xfId="878" applyFont="1" applyFill="1" applyAlignment="1"/>
    <xf numFmtId="174" fontId="112" fillId="0" borderId="0" xfId="878" applyNumberFormat="1" applyFont="1" applyFill="1" applyAlignment="1" applyProtection="1"/>
    <xf numFmtId="0" fontId="93" fillId="0" borderId="0" xfId="878" applyFont="1" applyFill="1" applyAlignment="1"/>
    <xf numFmtId="169" fontId="93" fillId="0" borderId="0" xfId="878" applyNumberFormat="1" applyFont="1" applyFill="1" applyAlignment="1"/>
    <xf numFmtId="0" fontId="93" fillId="0" borderId="0" xfId="878" applyFont="1" applyFill="1" applyBorder="1" applyAlignment="1"/>
    <xf numFmtId="0" fontId="113" fillId="0" borderId="0" xfId="878" applyFont="1" applyFill="1" applyAlignment="1"/>
    <xf numFmtId="0" fontId="11" fillId="0" borderId="0" xfId="2536" applyFont="1" applyFill="1" applyAlignment="1"/>
    <xf numFmtId="169" fontId="93" fillId="0" borderId="0" xfId="2539" applyNumberFormat="1" applyFont="1" applyFill="1" applyAlignment="1"/>
    <xf numFmtId="0" fontId="13" fillId="0" borderId="0" xfId="2536" applyFont="1" applyFill="1" applyAlignment="1"/>
    <xf numFmtId="0" fontId="12" fillId="0" borderId="0" xfId="2536" applyNumberFormat="1" applyFont="1" applyFill="1" applyAlignment="1"/>
    <xf numFmtId="0" fontId="12" fillId="0" borderId="0" xfId="2536" applyFont="1" applyFill="1" applyAlignment="1"/>
    <xf numFmtId="0" fontId="113" fillId="0" borderId="0" xfId="2536" applyFont="1" applyFill="1" applyAlignment="1"/>
    <xf numFmtId="169" fontId="113" fillId="0" borderId="16" xfId="2539" applyNumberFormat="1" applyFont="1" applyFill="1" applyBorder="1" applyAlignment="1"/>
    <xf numFmtId="169" fontId="113" fillId="0" borderId="0" xfId="2539" applyNumberFormat="1" applyFont="1" applyFill="1" applyAlignment="1"/>
    <xf numFmtId="169" fontId="113" fillId="0" borderId="0" xfId="2539" applyNumberFormat="1" applyFont="1" applyFill="1" applyBorder="1" applyAlignment="1"/>
    <xf numFmtId="169" fontId="113" fillId="0" borderId="0" xfId="1412" applyFont="1" applyFill="1" applyAlignment="1"/>
    <xf numFmtId="169" fontId="93" fillId="0" borderId="0" xfId="2539" applyNumberFormat="1" applyFont="1" applyFill="1" applyBorder="1" applyAlignment="1"/>
    <xf numFmtId="169" fontId="113" fillId="0" borderId="0" xfId="2542" applyFont="1" applyFill="1" applyAlignment="1"/>
    <xf numFmtId="169" fontId="93" fillId="0" borderId="0" xfId="2542" applyFont="1" applyFill="1" applyAlignment="1"/>
    <xf numFmtId="39" fontId="11" fillId="0" borderId="0" xfId="2543" applyNumberFormat="1" applyFont="1" applyFill="1" applyAlignment="1"/>
    <xf numFmtId="39" fontId="11" fillId="0" borderId="0" xfId="0" applyNumberFormat="1" applyFont="1" applyFill="1" applyAlignment="1"/>
    <xf numFmtId="228" fontId="11" fillId="0" borderId="0" xfId="0" applyNumberFormat="1" applyFont="1" applyFill="1" applyAlignment="1"/>
    <xf numFmtId="0" fontId="11" fillId="0" borderId="0" xfId="2536" applyFont="1" applyFill="1"/>
    <xf numFmtId="0" fontId="138" fillId="0" borderId="0" xfId="2536" applyNumberFormat="1" applyFont="1" applyFill="1" applyAlignment="1"/>
    <xf numFmtId="169" fontId="113" fillId="0" borderId="0" xfId="2539" applyNumberFormat="1" applyFont="1" applyFill="1" applyAlignment="1">
      <alignment horizontal="center"/>
    </xf>
    <xf numFmtId="169" fontId="113" fillId="0" borderId="0" xfId="2540" applyNumberFormat="1" applyFont="1" applyFill="1" applyAlignment="1">
      <alignment horizontal="center"/>
    </xf>
    <xf numFmtId="0" fontId="93" fillId="0" borderId="0" xfId="2536" applyFont="1" applyFill="1" applyBorder="1" applyAlignment="1">
      <alignment horizontal="right" vertical="center" wrapText="1"/>
    </xf>
    <xf numFmtId="0" fontId="57" fillId="0" borderId="0" xfId="2546" quotePrefix="1" applyFont="1" applyAlignment="1">
      <alignment horizontal="left"/>
    </xf>
    <xf numFmtId="169" fontId="137" fillId="0" borderId="0" xfId="2537" applyNumberFormat="1" applyFont="1" applyFill="1"/>
    <xf numFmtId="169" fontId="13" fillId="0" borderId="0" xfId="2537" applyNumberFormat="1" applyFont="1" applyFill="1"/>
    <xf numFmtId="169" fontId="137" fillId="0" borderId="0" xfId="1412" applyFont="1" applyFill="1"/>
    <xf numFmtId="231" fontId="11" fillId="0" borderId="0" xfId="2538" applyNumberFormat="1" applyFont="1" applyFill="1" applyBorder="1"/>
    <xf numFmtId="231" fontId="93" fillId="0" borderId="0" xfId="2538" applyNumberFormat="1" applyFont="1" applyFill="1" applyBorder="1"/>
    <xf numFmtId="43" fontId="113" fillId="0" borderId="0" xfId="878" applyNumberFormat="1" applyFont="1" applyFill="1"/>
    <xf numFmtId="169" fontId="11" fillId="0" borderId="0" xfId="2541" applyNumberFormat="1" applyFont="1" applyFill="1"/>
    <xf numFmtId="169" fontId="11" fillId="0" borderId="0" xfId="2542" quotePrefix="1" applyNumberFormat="1" applyFont="1" applyFill="1" applyBorder="1" applyAlignment="1">
      <alignment horizontal="center"/>
    </xf>
    <xf numFmtId="169" fontId="11" fillId="0" borderId="0" xfId="1412" quotePrefix="1" applyFont="1" applyFill="1" applyBorder="1" applyAlignment="1">
      <alignment horizontal="center"/>
    </xf>
    <xf numFmtId="0" fontId="137" fillId="0" borderId="0" xfId="2536" applyFont="1" applyFill="1"/>
    <xf numFmtId="229" fontId="11" fillId="0" borderId="0" xfId="1412" applyNumberFormat="1" applyFont="1" applyFill="1" applyBorder="1"/>
    <xf numFmtId="229" fontId="11" fillId="0" borderId="0" xfId="1412" applyNumberFormat="1" applyFont="1" applyFill="1"/>
    <xf numFmtId="169" fontId="13" fillId="0" borderId="0" xfId="2539" applyNumberFormat="1" applyFont="1" applyFill="1" applyAlignment="1"/>
    <xf numFmtId="169" fontId="140" fillId="0" borderId="0" xfId="2539" applyNumberFormat="1" applyFont="1" applyFill="1" applyAlignment="1"/>
    <xf numFmtId="169" fontId="141" fillId="0" borderId="0" xfId="2539" applyNumberFormat="1" applyFont="1" applyFill="1" applyAlignment="1"/>
    <xf numFmtId="169" fontId="13" fillId="0" borderId="0" xfId="1412" applyFont="1" applyFill="1" applyBorder="1" applyAlignment="1"/>
    <xf numFmtId="169" fontId="13" fillId="0" borderId="0" xfId="1412" applyFont="1" applyFill="1" applyAlignment="1"/>
    <xf numFmtId="0" fontId="140" fillId="0" borderId="0" xfId="2536" applyFont="1" applyFill="1" applyAlignment="1"/>
    <xf numFmtId="0" fontId="142" fillId="0" borderId="0" xfId="2536" applyFont="1" applyFill="1" applyAlignment="1"/>
    <xf numFmtId="169" fontId="142" fillId="0" borderId="0" xfId="2539" applyNumberFormat="1" applyFont="1" applyFill="1" applyAlignment="1">
      <alignment horizontal="center"/>
    </xf>
    <xf numFmtId="0" fontId="140" fillId="0" borderId="0" xfId="2536" applyFont="1" applyFill="1" applyAlignment="1">
      <alignment vertical="center"/>
    </xf>
    <xf numFmtId="0" fontId="142" fillId="0" borderId="0" xfId="2536" applyFont="1" applyFill="1"/>
    <xf numFmtId="169" fontId="142" fillId="0" borderId="0" xfId="2540" applyNumberFormat="1" applyFont="1" applyFill="1" applyAlignment="1">
      <alignment horizontal="center"/>
    </xf>
    <xf numFmtId="43" fontId="142" fillId="0" borderId="0" xfId="878" applyNumberFormat="1" applyFont="1" applyFill="1"/>
    <xf numFmtId="169" fontId="93" fillId="0" borderId="0" xfId="1412" applyFont="1" applyFill="1" applyBorder="1" applyAlignment="1"/>
    <xf numFmtId="169" fontId="142" fillId="0" borderId="0" xfId="2542" applyFont="1" applyFill="1" applyAlignment="1"/>
    <xf numFmtId="169" fontId="93" fillId="0" borderId="0" xfId="878" applyNumberFormat="1" applyFont="1" applyFill="1"/>
    <xf numFmtId="179" fontId="11" fillId="0" borderId="18" xfId="2538" applyNumberFormat="1" applyFont="1" applyFill="1" applyBorder="1"/>
    <xf numFmtId="167" fontId="11" fillId="0" borderId="18" xfId="2538" applyNumberFormat="1" applyFont="1" applyFill="1" applyBorder="1"/>
    <xf numFmtId="167" fontId="93" fillId="0" borderId="18" xfId="2538" applyNumberFormat="1" applyFont="1" applyFill="1" applyBorder="1"/>
    <xf numFmtId="167" fontId="93" fillId="0" borderId="0" xfId="2536" applyNumberFormat="1" applyFont="1"/>
    <xf numFmtId="216" fontId="93" fillId="0" borderId="0" xfId="2536" applyNumberFormat="1" applyFont="1" applyFill="1"/>
    <xf numFmtId="169" fontId="137" fillId="0" borderId="14" xfId="1412" applyFont="1" applyFill="1" applyBorder="1"/>
    <xf numFmtId="169" fontId="13" fillId="0" borderId="0" xfId="2537" applyNumberFormat="1" applyFont="1" applyFill="1" applyBorder="1"/>
    <xf numFmtId="169" fontId="13" fillId="0" borderId="14" xfId="2537" applyNumberFormat="1" applyFont="1" applyFill="1" applyBorder="1"/>
    <xf numFmtId="169" fontId="93" fillId="0" borderId="0" xfId="2547" applyNumberFormat="1" applyFont="1" applyFill="1" applyAlignment="1"/>
    <xf numFmtId="169" fontId="140" fillId="0" borderId="0" xfId="1412" applyFont="1" applyFill="1" applyBorder="1" applyAlignment="1"/>
    <xf numFmtId="169" fontId="140" fillId="0" borderId="0" xfId="1412" applyFont="1" applyFill="1" applyAlignment="1"/>
    <xf numFmtId="169" fontId="11" fillId="0" borderId="0" xfId="2547" applyNumberFormat="1" applyFont="1" applyFill="1" applyAlignment="1"/>
    <xf numFmtId="15" fontId="11" fillId="0" borderId="0" xfId="2536" quotePrefix="1" applyNumberFormat="1" applyFont="1" applyFill="1" applyAlignment="1">
      <alignment horizontal="center"/>
    </xf>
    <xf numFmtId="169" fontId="13" fillId="0" borderId="0" xfId="2536" applyNumberFormat="1" applyFont="1" applyFill="1"/>
    <xf numFmtId="169" fontId="137" fillId="0" borderId="0" xfId="2542" applyFont="1" applyFill="1" applyBorder="1"/>
    <xf numFmtId="169" fontId="11" fillId="0" borderId="0" xfId="2538" applyNumberFormat="1" applyFont="1" applyFill="1"/>
    <xf numFmtId="0" fontId="11" fillId="0" borderId="0" xfId="2536" applyFont="1"/>
    <xf numFmtId="169" fontId="11" fillId="0" borderId="14" xfId="2538" applyNumberFormat="1" applyFont="1" applyFill="1" applyBorder="1"/>
    <xf numFmtId="169" fontId="11" fillId="0" borderId="0" xfId="2536" applyNumberFormat="1" applyFont="1"/>
    <xf numFmtId="169" fontId="11" fillId="0" borderId="25" xfId="2538" applyNumberFormat="1" applyFont="1" applyFill="1" applyBorder="1"/>
    <xf numFmtId="169" fontId="11" fillId="0" borderId="29" xfId="2538" applyNumberFormat="1" applyFont="1" applyFill="1" applyBorder="1"/>
    <xf numFmtId="169" fontId="93" fillId="0" borderId="29" xfId="2538" applyNumberFormat="1" applyFont="1" applyFill="1" applyBorder="1"/>
    <xf numFmtId="169" fontId="138" fillId="0" borderId="0" xfId="2539" applyNumberFormat="1" applyFont="1" applyFill="1" applyBorder="1" applyAlignment="1"/>
    <xf numFmtId="169" fontId="138" fillId="0" borderId="0" xfId="2539" applyNumberFormat="1" applyFont="1" applyFill="1" applyAlignment="1"/>
    <xf numFmtId="169" fontId="143" fillId="0" borderId="0" xfId="2539" applyNumberFormat="1" applyFont="1" applyFill="1" applyAlignment="1"/>
    <xf numFmtId="169" fontId="138" fillId="0" borderId="0" xfId="1412" applyFont="1" applyFill="1" applyAlignment="1"/>
    <xf numFmtId="169" fontId="144" fillId="0" borderId="0" xfId="2539" applyNumberFormat="1" applyFont="1" applyFill="1" applyAlignment="1"/>
    <xf numFmtId="169" fontId="137" fillId="0" borderId="0" xfId="2539" applyNumberFormat="1" applyFont="1" applyFill="1" applyAlignment="1"/>
    <xf numFmtId="169" fontId="145" fillId="0" borderId="0" xfId="2539" applyNumberFormat="1" applyFont="1" applyFill="1" applyAlignment="1"/>
    <xf numFmtId="169" fontId="137" fillId="0" borderId="0" xfId="1412" applyFont="1" applyFill="1" applyBorder="1" applyAlignment="1"/>
    <xf numFmtId="169" fontId="137" fillId="0" borderId="0" xfId="1412" applyFont="1" applyFill="1" applyAlignment="1"/>
    <xf numFmtId="169" fontId="11" fillId="0" borderId="18" xfId="1412" applyFont="1" applyFill="1" applyBorder="1"/>
    <xf numFmtId="169" fontId="93" fillId="0" borderId="18" xfId="1412" applyFont="1" applyFill="1" applyBorder="1"/>
    <xf numFmtId="169" fontId="11" fillId="0" borderId="0" xfId="1412" applyFont="1" applyFill="1" applyAlignment="1">
      <alignment horizontal="center"/>
    </xf>
    <xf numFmtId="169" fontId="92" fillId="0" borderId="0" xfId="1412" applyFont="1" applyFill="1" applyAlignment="1">
      <alignment horizontal="center"/>
    </xf>
    <xf numFmtId="0" fontId="93" fillId="0" borderId="0" xfId="2536" applyFont="1"/>
    <xf numFmtId="169" fontId="93" fillId="0" borderId="0" xfId="2536" applyNumberFormat="1" applyFont="1"/>
    <xf numFmtId="169" fontId="11" fillId="0" borderId="16" xfId="1412" applyFont="1" applyFill="1" applyBorder="1"/>
    <xf numFmtId="169" fontId="93" fillId="0" borderId="16" xfId="1412" applyFont="1" applyFill="1" applyBorder="1"/>
    <xf numFmtId="167" fontId="11" fillId="0" borderId="0" xfId="2536" applyNumberFormat="1" applyFont="1"/>
    <xf numFmtId="167" fontId="92" fillId="0" borderId="0" xfId="2536" applyNumberFormat="1" applyFont="1" applyAlignment="1">
      <alignment horizontal="center"/>
    </xf>
    <xf numFmtId="167" fontId="11" fillId="0" borderId="0" xfId="2538" applyNumberFormat="1" applyFont="1" applyFill="1"/>
    <xf numFmtId="167" fontId="93" fillId="0" borderId="0" xfId="2538" applyNumberFormat="1" applyFont="1" applyFill="1"/>
    <xf numFmtId="169" fontId="11" fillId="0" borderId="14" xfId="1412" applyFont="1" applyBorder="1"/>
    <xf numFmtId="169" fontId="11" fillId="0" borderId="50" xfId="2541" applyNumberFormat="1" applyFont="1" applyFill="1" applyBorder="1"/>
    <xf numFmtId="169" fontId="93" fillId="0" borderId="16" xfId="2536" applyNumberFormat="1" applyFont="1" applyBorder="1"/>
    <xf numFmtId="43" fontId="93" fillId="0" borderId="0" xfId="2536" applyNumberFormat="1" applyFont="1"/>
    <xf numFmtId="169" fontId="11" fillId="0" borderId="46" xfId="2541" applyNumberFormat="1" applyFont="1" applyFill="1" applyBorder="1"/>
    <xf numFmtId="169" fontId="11" fillId="0" borderId="0" xfId="2542" applyFont="1" applyFill="1" applyBorder="1"/>
    <xf numFmtId="169" fontId="11" fillId="0" borderId="0" xfId="2542" applyFont="1" applyFill="1"/>
    <xf numFmtId="169" fontId="93" fillId="0" borderId="0" xfId="2900" applyNumberFormat="1" applyFont="1" applyFill="1" applyAlignment="1"/>
    <xf numFmtId="169" fontId="142" fillId="0" borderId="0" xfId="2540" applyNumberFormat="1" applyFont="1" applyFill="1" applyBorder="1" applyAlignment="1"/>
    <xf numFmtId="169" fontId="142" fillId="0" borderId="0" xfId="2540" applyNumberFormat="1" applyFont="1" applyFill="1" applyAlignment="1"/>
    <xf numFmtId="169" fontId="113" fillId="0" borderId="0" xfId="2540" applyNumberFormat="1" applyFont="1" applyFill="1" applyBorder="1" applyAlignment="1"/>
    <xf numFmtId="169" fontId="113" fillId="0" borderId="16" xfId="2540" applyNumberFormat="1" applyFont="1" applyFill="1" applyBorder="1" applyAlignment="1"/>
    <xf numFmtId="169" fontId="93" fillId="0" borderId="0" xfId="2540" applyNumberFormat="1" applyFont="1" applyFill="1" applyBorder="1" applyAlignment="1"/>
    <xf numFmtId="169" fontId="93" fillId="0" borderId="0" xfId="2540" applyNumberFormat="1" applyFont="1" applyFill="1" applyAlignment="1"/>
    <xf numFmtId="169" fontId="113" fillId="0" borderId="0" xfId="2540" applyNumberFormat="1" applyFont="1" applyFill="1" applyAlignment="1"/>
    <xf numFmtId="169" fontId="113" fillId="0" borderId="38" xfId="2540" applyNumberFormat="1" applyFont="1" applyFill="1" applyBorder="1" applyAlignment="1"/>
    <xf numFmtId="169" fontId="140" fillId="0" borderId="16" xfId="2539" applyNumberFormat="1" applyFont="1" applyFill="1" applyBorder="1" applyAlignment="1"/>
    <xf numFmtId="169" fontId="11" fillId="0" borderId="0" xfId="2541" applyNumberFormat="1" applyFont="1" applyFill="1" applyBorder="1"/>
    <xf numFmtId="174" fontId="11" fillId="0" borderId="0" xfId="2541" applyNumberFormat="1" applyFont="1" applyFill="1"/>
    <xf numFmtId="229" fontId="11" fillId="0" borderId="14" xfId="1412" quotePrefix="1" applyNumberFormat="1" applyFont="1" applyFill="1" applyBorder="1"/>
    <xf numFmtId="0" fontId="55" fillId="0" borderId="0" xfId="2536" applyNumberFormat="1" applyFont="1" applyFill="1" applyAlignment="1"/>
    <xf numFmtId="0" fontId="55" fillId="0" borderId="0" xfId="2536" applyFont="1" applyFill="1" applyAlignment="1"/>
    <xf numFmtId="174" fontId="11" fillId="0" borderId="14" xfId="1412" applyNumberFormat="1" applyFont="1" applyFill="1" applyBorder="1"/>
    <xf numFmtId="229" fontId="11" fillId="0" borderId="0" xfId="2541" applyNumberFormat="1" applyFont="1" applyFill="1"/>
    <xf numFmtId="0" fontId="11" fillId="0" borderId="0" xfId="2536" applyFont="1"/>
    <xf numFmtId="0" fontId="93" fillId="0" borderId="0" xfId="2536" applyFont="1" applyFill="1"/>
    <xf numFmtId="0" fontId="93" fillId="0" borderId="0" xfId="2536" applyFont="1" applyFill="1"/>
    <xf numFmtId="0" fontId="93" fillId="0" borderId="0" xfId="2536" applyFont="1" applyFill="1"/>
    <xf numFmtId="229" fontId="11" fillId="0" borderId="0" xfId="2541" applyNumberFormat="1" applyFont="1" applyFill="1"/>
    <xf numFmtId="0" fontId="11" fillId="0" borderId="0" xfId="2536" applyFont="1"/>
    <xf numFmtId="197" fontId="93" fillId="0" borderId="0" xfId="2538" applyNumberFormat="1" applyFont="1" applyFill="1" applyBorder="1"/>
    <xf numFmtId="0" fontId="13" fillId="0" borderId="0" xfId="2536" applyFont="1"/>
    <xf numFmtId="167" fontId="11" fillId="0" borderId="0" xfId="2538" applyNumberFormat="1" applyFont="1" applyFill="1" applyBorder="1"/>
    <xf numFmtId="167" fontId="93" fillId="0" borderId="0" xfId="2538" applyNumberFormat="1" applyFont="1" applyFill="1" applyBorder="1"/>
    <xf numFmtId="230" fontId="11" fillId="0" borderId="0" xfId="2538" applyNumberFormat="1" applyFont="1" applyFill="1" applyBorder="1"/>
    <xf numFmtId="230" fontId="93" fillId="0" borderId="0" xfId="2538" applyNumberFormat="1" applyFont="1" applyFill="1" applyBorder="1"/>
    <xf numFmtId="232" fontId="11" fillId="0" borderId="0" xfId="2538" applyNumberFormat="1" applyFont="1" applyFill="1" applyBorder="1"/>
    <xf numFmtId="232" fontId="93" fillId="0" borderId="0" xfId="2538" applyNumberFormat="1" applyFont="1" applyFill="1" applyBorder="1"/>
    <xf numFmtId="0" fontId="93" fillId="0" borderId="14" xfId="2536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</cellXfs>
  <cellStyles count="3079">
    <cellStyle name="_x000f_" xfId="1260" xr:uid="{00000000-0005-0000-0000-000000000000}"/>
    <cellStyle name=" _x0005_M_x0004_" xfId="1261" xr:uid="{00000000-0005-0000-0000-000001000000}"/>
    <cellStyle name="_x000a__x0005__x001c__x0005__x000a_" xfId="1262" xr:uid="{00000000-0005-0000-0000-000002000000}"/>
    <cellStyle name="_x000a__x0005__x001c__x0005__x000a_ 2" xfId="2923" xr:uid="{00000000-0005-0000-0000-000003000000}"/>
    <cellStyle name="_x000b_" xfId="1263" xr:uid="{00000000-0005-0000-0000-000004000000}"/>
    <cellStyle name="&amp;R&amp;&quot;Book Antiqua,Bold&quot;&amp;16A" xfId="1264" xr:uid="{00000000-0005-0000-0000-000005000000}"/>
    <cellStyle name="(Normal)" xfId="1380" xr:uid="{00000000-0005-0000-0000-000006000000}"/>
    <cellStyle name=",Regular&quot;&amp;F. &amp;A_x000a_&amp;D, &amp;Tb" xfId="1265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Fixed assets" xfId="1266" xr:uid="{00000000-0005-0000-0000-000012000000}"/>
    <cellStyle name="_FSA-FH" xfId="1267" xr:uid="{00000000-0005-0000-0000-000013000000}"/>
    <cellStyle name="_FSA-FH2" xfId="1268" xr:uid="{00000000-0005-0000-0000-000014000000}"/>
    <cellStyle name="¤@¯Elaroux" xfId="11" xr:uid="{00000000-0005-0000-0000-000015000000}"/>
    <cellStyle name="¤d¤À¦E0]_laroux" xfId="12" xr:uid="{00000000-0005-0000-0000-000016000000}"/>
    <cellStyle name="¤d¤À¦Elaroux" xfId="13" xr:uid="{00000000-0005-0000-0000-000017000000}"/>
    <cellStyle name="¤d¤À¦Elaroux 2" xfId="2549" xr:uid="{00000000-0005-0000-0000-000018000000}"/>
    <cellStyle name="•W€_4m stock" xfId="14" xr:uid="{00000000-0005-0000-0000-000019000000}"/>
    <cellStyle name="_x0018__x0002__x0003_⟀Å٢b" xfId="1269" xr:uid="{00000000-0005-0000-0000-00001A000000}"/>
    <cellStyle name="঴" xfId="1270" xr:uid="{00000000-0005-0000-0000-00001B000000}"/>
    <cellStyle name="0,0_x000d__x000a_NA_x000d__x000a_" xfId="15" xr:uid="{00000000-0005-0000-0000-00001C000000}"/>
    <cellStyle name="0,0_x000d__x000a_NA_x000d__x000a_ 2" xfId="1381" xr:uid="{00000000-0005-0000-0000-00001D000000}"/>
    <cellStyle name="0,0_x000d__x000a_NA_x000d__x000a__Mono_Traval_M" xfId="1382" xr:uid="{00000000-0005-0000-0000-00001E000000}"/>
    <cellStyle name="0::Color [Empty]:False:False:Color [Empty]:Right:None:" xfId="16" xr:uid="{00000000-0005-0000-0000-00001F000000}"/>
    <cellStyle name="0::Color [Empty]:False:False:Color [Empty]:Right:None: 10" xfId="17" xr:uid="{00000000-0005-0000-0000-000020000000}"/>
    <cellStyle name="0::Color [Empty]:False:False:Color [Empty]:Right:None: 2" xfId="18" xr:uid="{00000000-0005-0000-0000-000021000000}"/>
    <cellStyle name="0::Color [Empty]:False:False:Color [Empty]:Right:None: 3" xfId="19" xr:uid="{00000000-0005-0000-0000-000022000000}"/>
    <cellStyle name="0::Color [Empty]:False:False:Color [Empty]:Right:None: 4" xfId="20" xr:uid="{00000000-0005-0000-0000-000023000000}"/>
    <cellStyle name="0::Color [Empty]:False:False:Color [Empty]:Right:None: 5" xfId="21" xr:uid="{00000000-0005-0000-0000-000024000000}"/>
    <cellStyle name="0::Color [Empty]:False:False:Color [Empty]:Right:None: 6" xfId="22" xr:uid="{00000000-0005-0000-0000-000025000000}"/>
    <cellStyle name="0::Color [Empty]:False:False:Color [Empty]:Right:None: 7" xfId="23" xr:uid="{00000000-0005-0000-0000-000026000000}"/>
    <cellStyle name="0::Color [Empty]:False:False:Color [Empty]:Right:None: 8" xfId="24" xr:uid="{00000000-0005-0000-0000-000027000000}"/>
    <cellStyle name="0::Color [Empty]:False:False:Color [Empty]:Right:None: 9" xfId="25" xr:uid="{00000000-0005-0000-0000-000028000000}"/>
    <cellStyle name="0::Color [Empty]:False:False:Color [Empty]:Right:None:_FAM GTEF_Lead 31.7.10" xfId="26" xr:uid="{00000000-0005-0000-0000-000029000000}"/>
    <cellStyle name="0::Color [Empty]:True:False:Color [Empty]:Center:None:" xfId="27" xr:uid="{00000000-0005-0000-0000-00002A000000}"/>
    <cellStyle name="0::Color [Empty]:True:False:Color [Empty]:Center:None: 10" xfId="28" xr:uid="{00000000-0005-0000-0000-00002B000000}"/>
    <cellStyle name="0::Color [Empty]:True:False:Color [Empty]:Center:None: 2" xfId="29" xr:uid="{00000000-0005-0000-0000-00002C000000}"/>
    <cellStyle name="0::Color [Empty]:True:False:Color [Empty]:Center:None: 3" xfId="30" xr:uid="{00000000-0005-0000-0000-00002D000000}"/>
    <cellStyle name="0::Color [Empty]:True:False:Color [Empty]:Center:None: 4" xfId="31" xr:uid="{00000000-0005-0000-0000-00002E000000}"/>
    <cellStyle name="0::Color [Empty]:True:False:Color [Empty]:Center:None: 5" xfId="32" xr:uid="{00000000-0005-0000-0000-00002F000000}"/>
    <cellStyle name="0::Color [Empty]:True:False:Color [Empty]:Center:None: 6" xfId="33" xr:uid="{00000000-0005-0000-0000-000030000000}"/>
    <cellStyle name="0::Color [Empty]:True:False:Color [Empty]:Center:None: 7" xfId="34" xr:uid="{00000000-0005-0000-0000-000031000000}"/>
    <cellStyle name="0::Color [Empty]:True:False:Color [Empty]:Center:None: 8" xfId="35" xr:uid="{00000000-0005-0000-0000-000032000000}"/>
    <cellStyle name="0::Color [Empty]:True:False:Color [Empty]:Center:None: 9" xfId="36" xr:uid="{00000000-0005-0000-0000-000033000000}"/>
    <cellStyle name="0::Color [Empty]:True:False:Color [Empty]:Center:None:_FAM GTEF_Lead 31.7.10" xfId="37" xr:uid="{00000000-0005-0000-0000-000034000000}"/>
    <cellStyle name="0::Color [Empty]:True:False:Color [Empty]:Right:None:" xfId="38" xr:uid="{00000000-0005-0000-0000-000035000000}"/>
    <cellStyle name="0::Color [Empty]:True:False:Color [Empty]:Right:None: 10" xfId="39" xr:uid="{00000000-0005-0000-0000-000036000000}"/>
    <cellStyle name="0::Color [Empty]:True:False:Color [Empty]:Right:None: 2" xfId="40" xr:uid="{00000000-0005-0000-0000-000037000000}"/>
    <cellStyle name="0::Color [Empty]:True:False:Color [Empty]:Right:None: 3" xfId="41" xr:uid="{00000000-0005-0000-0000-000038000000}"/>
    <cellStyle name="0::Color [Empty]:True:False:Color [Empty]:Right:None: 4" xfId="42" xr:uid="{00000000-0005-0000-0000-000039000000}"/>
    <cellStyle name="0::Color [Empty]:True:False:Color [Empty]:Right:None: 5" xfId="43" xr:uid="{00000000-0005-0000-0000-00003A000000}"/>
    <cellStyle name="0::Color [Empty]:True:False:Color [Empty]:Right:None: 6" xfId="44" xr:uid="{00000000-0005-0000-0000-00003B000000}"/>
    <cellStyle name="0::Color [Empty]:True:False:Color [Empty]:Right:None: 7" xfId="45" xr:uid="{00000000-0005-0000-0000-00003C000000}"/>
    <cellStyle name="0::Color [Empty]:True:False:Color [Empty]:Right:None: 8" xfId="46" xr:uid="{00000000-0005-0000-0000-00003D000000}"/>
    <cellStyle name="0::Color [Empty]:True:False:Color [Empty]:Right:None: 9" xfId="47" xr:uid="{00000000-0005-0000-0000-00003E000000}"/>
    <cellStyle name="0::Color [Empty]:True:False:Color [Empty]:Right:None:_FAM GTEF_Lead 31.7.10" xfId="48" xr:uid="{00000000-0005-0000-0000-00003F000000}"/>
    <cellStyle name="0:0.00 [$EUR]:Color [Empty]:False:False:Color [Empty]:Right:None:" xfId="49" xr:uid="{00000000-0005-0000-0000-000040000000}"/>
    <cellStyle name="0:0.00 [$EUR]:Color [Empty]:False:False:Color [Empty]:Right:None: 10" xfId="50" xr:uid="{00000000-0005-0000-0000-000041000000}"/>
    <cellStyle name="0:0.00 [$EUR]:Color [Empty]:False:False:Color [Empty]:Right:None: 2" xfId="51" xr:uid="{00000000-0005-0000-0000-000042000000}"/>
    <cellStyle name="0:0.00 [$EUR]:Color [Empty]:False:False:Color [Empty]:Right:None: 3" xfId="52" xr:uid="{00000000-0005-0000-0000-000043000000}"/>
    <cellStyle name="0:0.00 [$EUR]:Color [Empty]:False:False:Color [Empty]:Right:None: 4" xfId="53" xr:uid="{00000000-0005-0000-0000-000044000000}"/>
    <cellStyle name="0:0.00 [$EUR]:Color [Empty]:False:False:Color [Empty]:Right:None: 5" xfId="54" xr:uid="{00000000-0005-0000-0000-000045000000}"/>
    <cellStyle name="0:0.00 [$EUR]:Color [Empty]:False:False:Color [Empty]:Right:None: 6" xfId="55" xr:uid="{00000000-0005-0000-0000-000046000000}"/>
    <cellStyle name="0:0.00 [$EUR]:Color [Empty]:False:False:Color [Empty]:Right:None: 7" xfId="56" xr:uid="{00000000-0005-0000-0000-000047000000}"/>
    <cellStyle name="0:0.00 [$EUR]:Color [Empty]:False:False:Color [Empty]:Right:None: 8" xfId="57" xr:uid="{00000000-0005-0000-0000-000048000000}"/>
    <cellStyle name="0:0.00 [$EUR]:Color [Empty]:False:False:Color [Empty]:Right:None: 9" xfId="58" xr:uid="{00000000-0005-0000-0000-000049000000}"/>
    <cellStyle name="0:0.00 [$EUR]:Color [Empty]:False:False:Color [Empty]:Right:None:_FAM GTEF_Lead 31.7.10" xfId="59" xr:uid="{00000000-0005-0000-0000-00004A000000}"/>
    <cellStyle name="0]_ITOCPX" xfId="1271" xr:uid="{00000000-0005-0000-0000-00004B000000}"/>
    <cellStyle name="14::Color [Empty]:True:False:Color [Empty]:Right:None:" xfId="60" xr:uid="{00000000-0005-0000-0000-00004C000000}"/>
    <cellStyle name="14::Color [Empty]:True:False:Color [Empty]:Right:None: 10" xfId="61" xr:uid="{00000000-0005-0000-0000-00004D000000}"/>
    <cellStyle name="14::Color [Empty]:True:False:Color [Empty]:Right:None: 2" xfId="62" xr:uid="{00000000-0005-0000-0000-00004E000000}"/>
    <cellStyle name="14::Color [Empty]:True:False:Color [Empty]:Right:None: 3" xfId="63" xr:uid="{00000000-0005-0000-0000-00004F000000}"/>
    <cellStyle name="14::Color [Empty]:True:False:Color [Empty]:Right:None: 4" xfId="64" xr:uid="{00000000-0005-0000-0000-000050000000}"/>
    <cellStyle name="14::Color [Empty]:True:False:Color [Empty]:Right:None: 5" xfId="65" xr:uid="{00000000-0005-0000-0000-000051000000}"/>
    <cellStyle name="14::Color [Empty]:True:False:Color [Empty]:Right:None: 6" xfId="66" xr:uid="{00000000-0005-0000-0000-000052000000}"/>
    <cellStyle name="14::Color [Empty]:True:False:Color [Empty]:Right:None: 7" xfId="67" xr:uid="{00000000-0005-0000-0000-000053000000}"/>
    <cellStyle name="14::Color [Empty]:True:False:Color [Empty]:Right:None: 8" xfId="68" xr:uid="{00000000-0005-0000-0000-000054000000}"/>
    <cellStyle name="14::Color [Empty]:True:False:Color [Empty]:Right:None: 9" xfId="69" xr:uid="{00000000-0005-0000-0000-000055000000}"/>
    <cellStyle name="14::Color [Empty]:True:False:Color [Empty]:Right:None:_FAM GTEF_Lead 31.7.10" xfId="70" xr:uid="{00000000-0005-0000-0000-000056000000}"/>
    <cellStyle name="20% - Accent1" xfId="149" builtinId="30" customBuiltin="1"/>
    <cellStyle name="20% - Accent1 10" xfId="71" xr:uid="{00000000-0005-0000-0000-000058000000}"/>
    <cellStyle name="20% - Accent1 11" xfId="72" xr:uid="{00000000-0005-0000-0000-000059000000}"/>
    <cellStyle name="20% - Accent1 12" xfId="73" xr:uid="{00000000-0005-0000-0000-00005A000000}"/>
    <cellStyle name="20% - Accent1 13" xfId="74" xr:uid="{00000000-0005-0000-0000-00005B000000}"/>
    <cellStyle name="20% - Accent1 14" xfId="75" xr:uid="{00000000-0005-0000-0000-00005C000000}"/>
    <cellStyle name="20% - Accent1 2" xfId="76" xr:uid="{00000000-0005-0000-0000-00005D000000}"/>
    <cellStyle name="20% - Accent1 3" xfId="77" xr:uid="{00000000-0005-0000-0000-00005E000000}"/>
    <cellStyle name="20% - Accent1 4" xfId="78" xr:uid="{00000000-0005-0000-0000-00005F000000}"/>
    <cellStyle name="20% - Accent1 5" xfId="79" xr:uid="{00000000-0005-0000-0000-000060000000}"/>
    <cellStyle name="20% - Accent1 6" xfId="80" xr:uid="{00000000-0005-0000-0000-000061000000}"/>
    <cellStyle name="20% - Accent1 7" xfId="81" xr:uid="{00000000-0005-0000-0000-000062000000}"/>
    <cellStyle name="20% - Accent1 8" xfId="82" xr:uid="{00000000-0005-0000-0000-000063000000}"/>
    <cellStyle name="20% - Accent1 9" xfId="83" xr:uid="{00000000-0005-0000-0000-000064000000}"/>
    <cellStyle name="20% - Accent2" xfId="150" builtinId="34" customBuiltin="1"/>
    <cellStyle name="20% - Accent2 10" xfId="84" xr:uid="{00000000-0005-0000-0000-000066000000}"/>
    <cellStyle name="20% - Accent2 11" xfId="85" xr:uid="{00000000-0005-0000-0000-000067000000}"/>
    <cellStyle name="20% - Accent2 12" xfId="86" xr:uid="{00000000-0005-0000-0000-000068000000}"/>
    <cellStyle name="20% - Accent2 13" xfId="87" xr:uid="{00000000-0005-0000-0000-000069000000}"/>
    <cellStyle name="20% - Accent2 14" xfId="88" xr:uid="{00000000-0005-0000-0000-00006A000000}"/>
    <cellStyle name="20% - Accent2 2" xfId="89" xr:uid="{00000000-0005-0000-0000-00006B000000}"/>
    <cellStyle name="20% - Accent2 3" xfId="90" xr:uid="{00000000-0005-0000-0000-00006C000000}"/>
    <cellStyle name="20% - Accent2 4" xfId="91" xr:uid="{00000000-0005-0000-0000-00006D000000}"/>
    <cellStyle name="20% - Accent2 5" xfId="92" xr:uid="{00000000-0005-0000-0000-00006E000000}"/>
    <cellStyle name="20% - Accent2 6" xfId="93" xr:uid="{00000000-0005-0000-0000-00006F000000}"/>
    <cellStyle name="20% - Accent2 7" xfId="94" xr:uid="{00000000-0005-0000-0000-000070000000}"/>
    <cellStyle name="20% - Accent2 8" xfId="95" xr:uid="{00000000-0005-0000-0000-000071000000}"/>
    <cellStyle name="20% - Accent2 9" xfId="96" xr:uid="{00000000-0005-0000-0000-000072000000}"/>
    <cellStyle name="20% - Accent3" xfId="151" builtinId="38" customBuiltin="1"/>
    <cellStyle name="20% - Accent3 10" xfId="97" xr:uid="{00000000-0005-0000-0000-000074000000}"/>
    <cellStyle name="20% - Accent3 11" xfId="98" xr:uid="{00000000-0005-0000-0000-000075000000}"/>
    <cellStyle name="20% - Accent3 12" xfId="99" xr:uid="{00000000-0005-0000-0000-000076000000}"/>
    <cellStyle name="20% - Accent3 13" xfId="100" xr:uid="{00000000-0005-0000-0000-000077000000}"/>
    <cellStyle name="20% - Accent3 14" xfId="101" xr:uid="{00000000-0005-0000-0000-000078000000}"/>
    <cellStyle name="20% - Accent3 2" xfId="102" xr:uid="{00000000-0005-0000-0000-000079000000}"/>
    <cellStyle name="20% - Accent3 3" xfId="103" xr:uid="{00000000-0005-0000-0000-00007A000000}"/>
    <cellStyle name="20% - Accent3 4" xfId="104" xr:uid="{00000000-0005-0000-0000-00007B000000}"/>
    <cellStyle name="20% - Accent3 5" xfId="105" xr:uid="{00000000-0005-0000-0000-00007C000000}"/>
    <cellStyle name="20% - Accent3 6" xfId="106" xr:uid="{00000000-0005-0000-0000-00007D000000}"/>
    <cellStyle name="20% - Accent3 7" xfId="107" xr:uid="{00000000-0005-0000-0000-00007E000000}"/>
    <cellStyle name="20% - Accent3 8" xfId="108" xr:uid="{00000000-0005-0000-0000-00007F000000}"/>
    <cellStyle name="20% - Accent3 9" xfId="109" xr:uid="{00000000-0005-0000-0000-000080000000}"/>
    <cellStyle name="20% - Accent4" xfId="152" builtinId="42" customBuiltin="1"/>
    <cellStyle name="20% - Accent4 10" xfId="110" xr:uid="{00000000-0005-0000-0000-000082000000}"/>
    <cellStyle name="20% - Accent4 11" xfId="111" xr:uid="{00000000-0005-0000-0000-000083000000}"/>
    <cellStyle name="20% - Accent4 12" xfId="112" xr:uid="{00000000-0005-0000-0000-000084000000}"/>
    <cellStyle name="20% - Accent4 13" xfId="113" xr:uid="{00000000-0005-0000-0000-000085000000}"/>
    <cellStyle name="20% - Accent4 14" xfId="114" xr:uid="{00000000-0005-0000-0000-000086000000}"/>
    <cellStyle name="20% - Accent4 2" xfId="115" xr:uid="{00000000-0005-0000-0000-000087000000}"/>
    <cellStyle name="20% - Accent4 3" xfId="116" xr:uid="{00000000-0005-0000-0000-000088000000}"/>
    <cellStyle name="20% - Accent4 4" xfId="117" xr:uid="{00000000-0005-0000-0000-000089000000}"/>
    <cellStyle name="20% - Accent4 5" xfId="118" xr:uid="{00000000-0005-0000-0000-00008A000000}"/>
    <cellStyle name="20% - Accent4 6" xfId="119" xr:uid="{00000000-0005-0000-0000-00008B000000}"/>
    <cellStyle name="20% - Accent4 7" xfId="120" xr:uid="{00000000-0005-0000-0000-00008C000000}"/>
    <cellStyle name="20% - Accent4 8" xfId="121" xr:uid="{00000000-0005-0000-0000-00008D000000}"/>
    <cellStyle name="20% - Accent4 9" xfId="122" xr:uid="{00000000-0005-0000-0000-00008E000000}"/>
    <cellStyle name="20% - Accent5" xfId="153" builtinId="46" customBuiltin="1"/>
    <cellStyle name="20% - Accent5 10" xfId="123" xr:uid="{00000000-0005-0000-0000-000090000000}"/>
    <cellStyle name="20% - Accent5 11" xfId="124" xr:uid="{00000000-0005-0000-0000-000091000000}"/>
    <cellStyle name="20% - Accent5 12" xfId="125" xr:uid="{00000000-0005-0000-0000-000092000000}"/>
    <cellStyle name="20% - Accent5 13" xfId="126" xr:uid="{00000000-0005-0000-0000-000093000000}"/>
    <cellStyle name="20% - Accent5 14" xfId="127" xr:uid="{00000000-0005-0000-0000-000094000000}"/>
    <cellStyle name="20% - Accent5 2" xfId="128" xr:uid="{00000000-0005-0000-0000-000095000000}"/>
    <cellStyle name="20% - Accent5 3" xfId="129" xr:uid="{00000000-0005-0000-0000-000096000000}"/>
    <cellStyle name="20% - Accent5 4" xfId="130" xr:uid="{00000000-0005-0000-0000-000097000000}"/>
    <cellStyle name="20% - Accent5 5" xfId="131" xr:uid="{00000000-0005-0000-0000-000098000000}"/>
    <cellStyle name="20% - Accent5 6" xfId="132" xr:uid="{00000000-0005-0000-0000-000099000000}"/>
    <cellStyle name="20% - Accent5 7" xfId="133" xr:uid="{00000000-0005-0000-0000-00009A000000}"/>
    <cellStyle name="20% - Accent5 8" xfId="134" xr:uid="{00000000-0005-0000-0000-00009B000000}"/>
    <cellStyle name="20% - Accent5 9" xfId="135" xr:uid="{00000000-0005-0000-0000-00009C000000}"/>
    <cellStyle name="20% - Accent6" xfId="154" builtinId="50" customBuiltin="1"/>
    <cellStyle name="20% - Accent6 10" xfId="136" xr:uid="{00000000-0005-0000-0000-00009E000000}"/>
    <cellStyle name="20% - Accent6 11" xfId="137" xr:uid="{00000000-0005-0000-0000-00009F000000}"/>
    <cellStyle name="20% - Accent6 12" xfId="138" xr:uid="{00000000-0005-0000-0000-0000A0000000}"/>
    <cellStyle name="20% - Accent6 13" xfId="139" xr:uid="{00000000-0005-0000-0000-0000A1000000}"/>
    <cellStyle name="20% - Accent6 14" xfId="140" xr:uid="{00000000-0005-0000-0000-0000A2000000}"/>
    <cellStyle name="20% - Accent6 2" xfId="141" xr:uid="{00000000-0005-0000-0000-0000A3000000}"/>
    <cellStyle name="20% - Accent6 3" xfId="142" xr:uid="{00000000-0005-0000-0000-0000A4000000}"/>
    <cellStyle name="20% - Accent6 4" xfId="143" xr:uid="{00000000-0005-0000-0000-0000A5000000}"/>
    <cellStyle name="20% - Accent6 5" xfId="144" xr:uid="{00000000-0005-0000-0000-0000A6000000}"/>
    <cellStyle name="20% - Accent6 6" xfId="145" xr:uid="{00000000-0005-0000-0000-0000A7000000}"/>
    <cellStyle name="20% - Accent6 7" xfId="146" xr:uid="{00000000-0005-0000-0000-0000A8000000}"/>
    <cellStyle name="20% - Accent6 8" xfId="147" xr:uid="{00000000-0005-0000-0000-0000A9000000}"/>
    <cellStyle name="20% - Accent6 9" xfId="148" xr:uid="{00000000-0005-0000-0000-0000AA000000}"/>
    <cellStyle name="๒๖๋_x000d_A_x0001_" xfId="155" xr:uid="{00000000-0005-0000-0000-0000AB000000}"/>
    <cellStyle name="๒๖๋_x000d_A_x0001_ 10" xfId="156" xr:uid="{00000000-0005-0000-0000-0000AC000000}"/>
    <cellStyle name="๒๖๋_x000d_A_x0001_ 11" xfId="157" xr:uid="{00000000-0005-0000-0000-0000AD000000}"/>
    <cellStyle name="๒๖๋_x000d_A_x0001_ 2" xfId="158" xr:uid="{00000000-0005-0000-0000-0000AE000000}"/>
    <cellStyle name="๒๖๋_x000d_A_x0001_ 2 2" xfId="159" xr:uid="{00000000-0005-0000-0000-0000AF000000}"/>
    <cellStyle name="๒๖๋_x000d_A_x0001_ 2 3" xfId="160" xr:uid="{00000000-0005-0000-0000-0000B0000000}"/>
    <cellStyle name="๒๖๋_x000d_A_x0001_ 2 4" xfId="161" xr:uid="{00000000-0005-0000-0000-0000B1000000}"/>
    <cellStyle name="๒๖๋_x000d_A_x0001_ 2 5" xfId="162" xr:uid="{00000000-0005-0000-0000-0000B2000000}"/>
    <cellStyle name="๒๖๋_x000d_A_x0001_ 3" xfId="163" xr:uid="{00000000-0005-0000-0000-0000B3000000}"/>
    <cellStyle name="๒๖๋_x000d_A_x0001_ 4" xfId="164" xr:uid="{00000000-0005-0000-0000-0000B4000000}"/>
    <cellStyle name="๒๖๋_x000d_A_x0001_ 5" xfId="165" xr:uid="{00000000-0005-0000-0000-0000B5000000}"/>
    <cellStyle name="๒๖๋_x000d_A_x0001_ 6" xfId="166" xr:uid="{00000000-0005-0000-0000-0000B6000000}"/>
    <cellStyle name="๒๖๋_x000d_A_x0001_ 7" xfId="167" xr:uid="{00000000-0005-0000-0000-0000B7000000}"/>
    <cellStyle name="๒๖๋_x000d_A_x0001_ 8" xfId="168" xr:uid="{00000000-0005-0000-0000-0000B8000000}"/>
    <cellStyle name="๒๖๋_x000d_A_x0001_ 9" xfId="169" xr:uid="{00000000-0005-0000-0000-0000B9000000}"/>
    <cellStyle name="³f¹E[0]_laroux" xfId="170" xr:uid="{00000000-0005-0000-0000-0000BA000000}"/>
    <cellStyle name="³f¹ô_laroux" xfId="171" xr:uid="{00000000-0005-0000-0000-0000BB000000}"/>
    <cellStyle name="40% - Accent1" xfId="250" builtinId="31" customBuiltin="1"/>
    <cellStyle name="40% - Accent1 10" xfId="172" xr:uid="{00000000-0005-0000-0000-0000BD000000}"/>
    <cellStyle name="40% - Accent1 11" xfId="173" xr:uid="{00000000-0005-0000-0000-0000BE000000}"/>
    <cellStyle name="40% - Accent1 12" xfId="174" xr:uid="{00000000-0005-0000-0000-0000BF000000}"/>
    <cellStyle name="40% - Accent1 13" xfId="175" xr:uid="{00000000-0005-0000-0000-0000C0000000}"/>
    <cellStyle name="40% - Accent1 14" xfId="176" xr:uid="{00000000-0005-0000-0000-0000C1000000}"/>
    <cellStyle name="40% - Accent1 2" xfId="177" xr:uid="{00000000-0005-0000-0000-0000C2000000}"/>
    <cellStyle name="40% - Accent1 3" xfId="178" xr:uid="{00000000-0005-0000-0000-0000C3000000}"/>
    <cellStyle name="40% - Accent1 4" xfId="179" xr:uid="{00000000-0005-0000-0000-0000C4000000}"/>
    <cellStyle name="40% - Accent1 5" xfId="180" xr:uid="{00000000-0005-0000-0000-0000C5000000}"/>
    <cellStyle name="40% - Accent1 6" xfId="181" xr:uid="{00000000-0005-0000-0000-0000C6000000}"/>
    <cellStyle name="40% - Accent1 7" xfId="182" xr:uid="{00000000-0005-0000-0000-0000C7000000}"/>
    <cellStyle name="40% - Accent1 8" xfId="183" xr:uid="{00000000-0005-0000-0000-0000C8000000}"/>
    <cellStyle name="40% - Accent1 9" xfId="184" xr:uid="{00000000-0005-0000-0000-0000C9000000}"/>
    <cellStyle name="40% - Accent2" xfId="251" builtinId="35" customBuiltin="1"/>
    <cellStyle name="40% - Accent2 10" xfId="185" xr:uid="{00000000-0005-0000-0000-0000CB000000}"/>
    <cellStyle name="40% - Accent2 11" xfId="186" xr:uid="{00000000-0005-0000-0000-0000CC000000}"/>
    <cellStyle name="40% - Accent2 12" xfId="187" xr:uid="{00000000-0005-0000-0000-0000CD000000}"/>
    <cellStyle name="40% - Accent2 13" xfId="188" xr:uid="{00000000-0005-0000-0000-0000CE000000}"/>
    <cellStyle name="40% - Accent2 14" xfId="189" xr:uid="{00000000-0005-0000-0000-0000CF000000}"/>
    <cellStyle name="40% - Accent2 2" xfId="190" xr:uid="{00000000-0005-0000-0000-0000D0000000}"/>
    <cellStyle name="40% - Accent2 3" xfId="191" xr:uid="{00000000-0005-0000-0000-0000D1000000}"/>
    <cellStyle name="40% - Accent2 4" xfId="192" xr:uid="{00000000-0005-0000-0000-0000D2000000}"/>
    <cellStyle name="40% - Accent2 5" xfId="193" xr:uid="{00000000-0005-0000-0000-0000D3000000}"/>
    <cellStyle name="40% - Accent2 6" xfId="194" xr:uid="{00000000-0005-0000-0000-0000D4000000}"/>
    <cellStyle name="40% - Accent2 7" xfId="195" xr:uid="{00000000-0005-0000-0000-0000D5000000}"/>
    <cellStyle name="40% - Accent2 8" xfId="196" xr:uid="{00000000-0005-0000-0000-0000D6000000}"/>
    <cellStyle name="40% - Accent2 9" xfId="197" xr:uid="{00000000-0005-0000-0000-0000D7000000}"/>
    <cellStyle name="40% - Accent3" xfId="252" builtinId="39" customBuiltin="1"/>
    <cellStyle name="40% - Accent3 10" xfId="198" xr:uid="{00000000-0005-0000-0000-0000D9000000}"/>
    <cellStyle name="40% - Accent3 11" xfId="199" xr:uid="{00000000-0005-0000-0000-0000DA000000}"/>
    <cellStyle name="40% - Accent3 12" xfId="200" xr:uid="{00000000-0005-0000-0000-0000DB000000}"/>
    <cellStyle name="40% - Accent3 13" xfId="201" xr:uid="{00000000-0005-0000-0000-0000DC000000}"/>
    <cellStyle name="40% - Accent3 14" xfId="202" xr:uid="{00000000-0005-0000-0000-0000DD000000}"/>
    <cellStyle name="40% - Accent3 2" xfId="203" xr:uid="{00000000-0005-0000-0000-0000DE000000}"/>
    <cellStyle name="40% - Accent3 3" xfId="204" xr:uid="{00000000-0005-0000-0000-0000DF000000}"/>
    <cellStyle name="40% - Accent3 4" xfId="205" xr:uid="{00000000-0005-0000-0000-0000E0000000}"/>
    <cellStyle name="40% - Accent3 5" xfId="206" xr:uid="{00000000-0005-0000-0000-0000E1000000}"/>
    <cellStyle name="40% - Accent3 6" xfId="207" xr:uid="{00000000-0005-0000-0000-0000E2000000}"/>
    <cellStyle name="40% - Accent3 7" xfId="208" xr:uid="{00000000-0005-0000-0000-0000E3000000}"/>
    <cellStyle name="40% - Accent3 8" xfId="209" xr:uid="{00000000-0005-0000-0000-0000E4000000}"/>
    <cellStyle name="40% - Accent3 9" xfId="210" xr:uid="{00000000-0005-0000-0000-0000E5000000}"/>
    <cellStyle name="40% - Accent4" xfId="253" builtinId="43" customBuiltin="1"/>
    <cellStyle name="40% - Accent4 10" xfId="211" xr:uid="{00000000-0005-0000-0000-0000E7000000}"/>
    <cellStyle name="40% - Accent4 11" xfId="212" xr:uid="{00000000-0005-0000-0000-0000E8000000}"/>
    <cellStyle name="40% - Accent4 12" xfId="213" xr:uid="{00000000-0005-0000-0000-0000E9000000}"/>
    <cellStyle name="40% - Accent4 13" xfId="214" xr:uid="{00000000-0005-0000-0000-0000EA000000}"/>
    <cellStyle name="40% - Accent4 14" xfId="215" xr:uid="{00000000-0005-0000-0000-0000EB000000}"/>
    <cellStyle name="40% - Accent4 2" xfId="216" xr:uid="{00000000-0005-0000-0000-0000EC000000}"/>
    <cellStyle name="40% - Accent4 3" xfId="217" xr:uid="{00000000-0005-0000-0000-0000ED000000}"/>
    <cellStyle name="40% - Accent4 4" xfId="218" xr:uid="{00000000-0005-0000-0000-0000EE000000}"/>
    <cellStyle name="40% - Accent4 5" xfId="219" xr:uid="{00000000-0005-0000-0000-0000EF000000}"/>
    <cellStyle name="40% - Accent4 6" xfId="220" xr:uid="{00000000-0005-0000-0000-0000F0000000}"/>
    <cellStyle name="40% - Accent4 7" xfId="221" xr:uid="{00000000-0005-0000-0000-0000F1000000}"/>
    <cellStyle name="40% - Accent4 8" xfId="222" xr:uid="{00000000-0005-0000-0000-0000F2000000}"/>
    <cellStyle name="40% - Accent4 9" xfId="223" xr:uid="{00000000-0005-0000-0000-0000F3000000}"/>
    <cellStyle name="40% - Accent5" xfId="254" builtinId="47" customBuiltin="1"/>
    <cellStyle name="40% - Accent5 10" xfId="224" xr:uid="{00000000-0005-0000-0000-0000F5000000}"/>
    <cellStyle name="40% - Accent5 11" xfId="225" xr:uid="{00000000-0005-0000-0000-0000F6000000}"/>
    <cellStyle name="40% - Accent5 12" xfId="226" xr:uid="{00000000-0005-0000-0000-0000F7000000}"/>
    <cellStyle name="40% - Accent5 13" xfId="227" xr:uid="{00000000-0005-0000-0000-0000F8000000}"/>
    <cellStyle name="40% - Accent5 14" xfId="228" xr:uid="{00000000-0005-0000-0000-0000F9000000}"/>
    <cellStyle name="40% - Accent5 2" xfId="229" xr:uid="{00000000-0005-0000-0000-0000FA000000}"/>
    <cellStyle name="40% - Accent5 3" xfId="230" xr:uid="{00000000-0005-0000-0000-0000FB000000}"/>
    <cellStyle name="40% - Accent5 4" xfId="231" xr:uid="{00000000-0005-0000-0000-0000FC000000}"/>
    <cellStyle name="40% - Accent5 5" xfId="232" xr:uid="{00000000-0005-0000-0000-0000FD000000}"/>
    <cellStyle name="40% - Accent5 6" xfId="233" xr:uid="{00000000-0005-0000-0000-0000FE000000}"/>
    <cellStyle name="40% - Accent5 7" xfId="234" xr:uid="{00000000-0005-0000-0000-0000FF000000}"/>
    <cellStyle name="40% - Accent5 8" xfId="235" xr:uid="{00000000-0005-0000-0000-000000010000}"/>
    <cellStyle name="40% - Accent5 9" xfId="236" xr:uid="{00000000-0005-0000-0000-000001010000}"/>
    <cellStyle name="40% - Accent6" xfId="255" builtinId="51" customBuiltin="1"/>
    <cellStyle name="40% - Accent6 10" xfId="237" xr:uid="{00000000-0005-0000-0000-000003010000}"/>
    <cellStyle name="40% - Accent6 11" xfId="238" xr:uid="{00000000-0005-0000-0000-000004010000}"/>
    <cellStyle name="40% - Accent6 12" xfId="239" xr:uid="{00000000-0005-0000-0000-000005010000}"/>
    <cellStyle name="40% - Accent6 13" xfId="240" xr:uid="{00000000-0005-0000-0000-000006010000}"/>
    <cellStyle name="40% - Accent6 14" xfId="241" xr:uid="{00000000-0005-0000-0000-000007010000}"/>
    <cellStyle name="40% - Accent6 2" xfId="242" xr:uid="{00000000-0005-0000-0000-000008010000}"/>
    <cellStyle name="40% - Accent6 3" xfId="243" xr:uid="{00000000-0005-0000-0000-000009010000}"/>
    <cellStyle name="40% - Accent6 4" xfId="244" xr:uid="{00000000-0005-0000-0000-00000A010000}"/>
    <cellStyle name="40% - Accent6 5" xfId="245" xr:uid="{00000000-0005-0000-0000-00000B010000}"/>
    <cellStyle name="40% - Accent6 6" xfId="246" xr:uid="{00000000-0005-0000-0000-00000C010000}"/>
    <cellStyle name="40% - Accent6 7" xfId="247" xr:uid="{00000000-0005-0000-0000-00000D010000}"/>
    <cellStyle name="40% - Accent6 8" xfId="248" xr:uid="{00000000-0005-0000-0000-00000E010000}"/>
    <cellStyle name="40% - Accent6 9" xfId="249" xr:uid="{00000000-0005-0000-0000-00000F010000}"/>
    <cellStyle name="60% - Accent1" xfId="334" builtinId="32" customBuiltin="1"/>
    <cellStyle name="60% - Accent1 10" xfId="256" xr:uid="{00000000-0005-0000-0000-000011010000}"/>
    <cellStyle name="60% - Accent1 11" xfId="257" xr:uid="{00000000-0005-0000-0000-000012010000}"/>
    <cellStyle name="60% - Accent1 12" xfId="258" xr:uid="{00000000-0005-0000-0000-000013010000}"/>
    <cellStyle name="60% - Accent1 13" xfId="259" xr:uid="{00000000-0005-0000-0000-000014010000}"/>
    <cellStyle name="60% - Accent1 14" xfId="260" xr:uid="{00000000-0005-0000-0000-000015010000}"/>
    <cellStyle name="60% - Accent1 2" xfId="261" xr:uid="{00000000-0005-0000-0000-000016010000}"/>
    <cellStyle name="60% - Accent1 3" xfId="262" xr:uid="{00000000-0005-0000-0000-000017010000}"/>
    <cellStyle name="60% - Accent1 4" xfId="263" xr:uid="{00000000-0005-0000-0000-000018010000}"/>
    <cellStyle name="60% - Accent1 5" xfId="264" xr:uid="{00000000-0005-0000-0000-000019010000}"/>
    <cellStyle name="60% - Accent1 6" xfId="265" xr:uid="{00000000-0005-0000-0000-00001A010000}"/>
    <cellStyle name="60% - Accent1 7" xfId="266" xr:uid="{00000000-0005-0000-0000-00001B010000}"/>
    <cellStyle name="60% - Accent1 8" xfId="267" xr:uid="{00000000-0005-0000-0000-00001C010000}"/>
    <cellStyle name="60% - Accent1 9" xfId="268" xr:uid="{00000000-0005-0000-0000-00001D010000}"/>
    <cellStyle name="60% - Accent2" xfId="335" builtinId="36" customBuiltin="1"/>
    <cellStyle name="60% - Accent2 10" xfId="269" xr:uid="{00000000-0005-0000-0000-00001F010000}"/>
    <cellStyle name="60% - Accent2 11" xfId="270" xr:uid="{00000000-0005-0000-0000-000020010000}"/>
    <cellStyle name="60% - Accent2 12" xfId="271" xr:uid="{00000000-0005-0000-0000-000021010000}"/>
    <cellStyle name="60% - Accent2 13" xfId="272" xr:uid="{00000000-0005-0000-0000-000022010000}"/>
    <cellStyle name="60% - Accent2 14" xfId="273" xr:uid="{00000000-0005-0000-0000-000023010000}"/>
    <cellStyle name="60% - Accent2 2" xfId="274" xr:uid="{00000000-0005-0000-0000-000024010000}"/>
    <cellStyle name="60% - Accent2 3" xfId="275" xr:uid="{00000000-0005-0000-0000-000025010000}"/>
    <cellStyle name="60% - Accent2 4" xfId="276" xr:uid="{00000000-0005-0000-0000-000026010000}"/>
    <cellStyle name="60% - Accent2 5" xfId="277" xr:uid="{00000000-0005-0000-0000-000027010000}"/>
    <cellStyle name="60% - Accent2 6" xfId="278" xr:uid="{00000000-0005-0000-0000-000028010000}"/>
    <cellStyle name="60% - Accent2 7" xfId="279" xr:uid="{00000000-0005-0000-0000-000029010000}"/>
    <cellStyle name="60% - Accent2 8" xfId="280" xr:uid="{00000000-0005-0000-0000-00002A010000}"/>
    <cellStyle name="60% - Accent2 9" xfId="281" xr:uid="{00000000-0005-0000-0000-00002B010000}"/>
    <cellStyle name="60% - Accent3" xfId="336" builtinId="40" customBuiltin="1"/>
    <cellStyle name="60% - Accent3 10" xfId="282" xr:uid="{00000000-0005-0000-0000-00002D010000}"/>
    <cellStyle name="60% - Accent3 11" xfId="283" xr:uid="{00000000-0005-0000-0000-00002E010000}"/>
    <cellStyle name="60% - Accent3 12" xfId="284" xr:uid="{00000000-0005-0000-0000-00002F010000}"/>
    <cellStyle name="60% - Accent3 13" xfId="285" xr:uid="{00000000-0005-0000-0000-000030010000}"/>
    <cellStyle name="60% - Accent3 14" xfId="286" xr:uid="{00000000-0005-0000-0000-000031010000}"/>
    <cellStyle name="60% - Accent3 2" xfId="287" xr:uid="{00000000-0005-0000-0000-000032010000}"/>
    <cellStyle name="60% - Accent3 3" xfId="288" xr:uid="{00000000-0005-0000-0000-000033010000}"/>
    <cellStyle name="60% - Accent3 4" xfId="289" xr:uid="{00000000-0005-0000-0000-000034010000}"/>
    <cellStyle name="60% - Accent3 5" xfId="290" xr:uid="{00000000-0005-0000-0000-000035010000}"/>
    <cellStyle name="60% - Accent3 6" xfId="291" xr:uid="{00000000-0005-0000-0000-000036010000}"/>
    <cellStyle name="60% - Accent3 7" xfId="292" xr:uid="{00000000-0005-0000-0000-000037010000}"/>
    <cellStyle name="60% - Accent3 8" xfId="293" xr:uid="{00000000-0005-0000-0000-000038010000}"/>
    <cellStyle name="60% - Accent3 9" xfId="294" xr:uid="{00000000-0005-0000-0000-000039010000}"/>
    <cellStyle name="60% - Accent4" xfId="337" builtinId="44" customBuiltin="1"/>
    <cellStyle name="60% - Accent4 10" xfId="295" xr:uid="{00000000-0005-0000-0000-00003B010000}"/>
    <cellStyle name="60% - Accent4 11" xfId="296" xr:uid="{00000000-0005-0000-0000-00003C010000}"/>
    <cellStyle name="60% - Accent4 12" xfId="297" xr:uid="{00000000-0005-0000-0000-00003D010000}"/>
    <cellStyle name="60% - Accent4 13" xfId="298" xr:uid="{00000000-0005-0000-0000-00003E010000}"/>
    <cellStyle name="60% - Accent4 14" xfId="299" xr:uid="{00000000-0005-0000-0000-00003F010000}"/>
    <cellStyle name="60% - Accent4 2" xfId="300" xr:uid="{00000000-0005-0000-0000-000040010000}"/>
    <cellStyle name="60% - Accent4 3" xfId="301" xr:uid="{00000000-0005-0000-0000-000041010000}"/>
    <cellStyle name="60% - Accent4 4" xfId="302" xr:uid="{00000000-0005-0000-0000-000042010000}"/>
    <cellStyle name="60% - Accent4 5" xfId="303" xr:uid="{00000000-0005-0000-0000-000043010000}"/>
    <cellStyle name="60% - Accent4 6" xfId="304" xr:uid="{00000000-0005-0000-0000-000044010000}"/>
    <cellStyle name="60% - Accent4 7" xfId="305" xr:uid="{00000000-0005-0000-0000-000045010000}"/>
    <cellStyle name="60% - Accent4 8" xfId="306" xr:uid="{00000000-0005-0000-0000-000046010000}"/>
    <cellStyle name="60% - Accent4 9" xfId="307" xr:uid="{00000000-0005-0000-0000-000047010000}"/>
    <cellStyle name="60% - Accent5" xfId="338" builtinId="48" customBuiltin="1"/>
    <cellStyle name="60% - Accent5 10" xfId="308" xr:uid="{00000000-0005-0000-0000-000049010000}"/>
    <cellStyle name="60% - Accent5 11" xfId="309" xr:uid="{00000000-0005-0000-0000-00004A010000}"/>
    <cellStyle name="60% - Accent5 12" xfId="310" xr:uid="{00000000-0005-0000-0000-00004B010000}"/>
    <cellStyle name="60% - Accent5 13" xfId="311" xr:uid="{00000000-0005-0000-0000-00004C010000}"/>
    <cellStyle name="60% - Accent5 14" xfId="312" xr:uid="{00000000-0005-0000-0000-00004D010000}"/>
    <cellStyle name="60% - Accent5 2" xfId="313" xr:uid="{00000000-0005-0000-0000-00004E010000}"/>
    <cellStyle name="60% - Accent5 3" xfId="314" xr:uid="{00000000-0005-0000-0000-00004F010000}"/>
    <cellStyle name="60% - Accent5 4" xfId="315" xr:uid="{00000000-0005-0000-0000-000050010000}"/>
    <cellStyle name="60% - Accent5 5" xfId="316" xr:uid="{00000000-0005-0000-0000-000051010000}"/>
    <cellStyle name="60% - Accent5 6" xfId="317" xr:uid="{00000000-0005-0000-0000-000052010000}"/>
    <cellStyle name="60% - Accent5 7" xfId="318" xr:uid="{00000000-0005-0000-0000-000053010000}"/>
    <cellStyle name="60% - Accent5 8" xfId="319" xr:uid="{00000000-0005-0000-0000-000054010000}"/>
    <cellStyle name="60% - Accent5 9" xfId="320" xr:uid="{00000000-0005-0000-0000-000055010000}"/>
    <cellStyle name="60% - Accent6" xfId="339" builtinId="52" customBuiltin="1"/>
    <cellStyle name="60% - Accent6 10" xfId="321" xr:uid="{00000000-0005-0000-0000-000057010000}"/>
    <cellStyle name="60% - Accent6 11" xfId="322" xr:uid="{00000000-0005-0000-0000-000058010000}"/>
    <cellStyle name="60% - Accent6 12" xfId="323" xr:uid="{00000000-0005-0000-0000-000059010000}"/>
    <cellStyle name="60% - Accent6 13" xfId="324" xr:uid="{00000000-0005-0000-0000-00005A010000}"/>
    <cellStyle name="60% - Accent6 14" xfId="325" xr:uid="{00000000-0005-0000-0000-00005B010000}"/>
    <cellStyle name="60% - Accent6 2" xfId="326" xr:uid="{00000000-0005-0000-0000-00005C010000}"/>
    <cellStyle name="60% - Accent6 3" xfId="327" xr:uid="{00000000-0005-0000-0000-00005D010000}"/>
    <cellStyle name="60% - Accent6 4" xfId="328" xr:uid="{00000000-0005-0000-0000-00005E010000}"/>
    <cellStyle name="60% - Accent6 5" xfId="329" xr:uid="{00000000-0005-0000-0000-00005F010000}"/>
    <cellStyle name="60% - Accent6 6" xfId="330" xr:uid="{00000000-0005-0000-0000-000060010000}"/>
    <cellStyle name="60% - Accent6 7" xfId="331" xr:uid="{00000000-0005-0000-0000-000061010000}"/>
    <cellStyle name="60% - Accent6 8" xfId="332" xr:uid="{00000000-0005-0000-0000-000062010000}"/>
    <cellStyle name="60% - Accent6 9" xfId="333" xr:uid="{00000000-0005-0000-0000-000063010000}"/>
    <cellStyle name="6Ab&amp;&amp;L&amp;&quot;Book Antiqua,Regular&quot;&amp;F. &amp;A_x000a_&amp;D, &amp;Tb" xfId="1272" xr:uid="{00000000-0005-0000-0000-000064010000}"/>
    <cellStyle name="75" xfId="340" xr:uid="{00000000-0005-0000-0000-000065010000}"/>
    <cellStyle name="75 2" xfId="341" xr:uid="{00000000-0005-0000-0000-000066010000}"/>
    <cellStyle name="75 2 2" xfId="342" xr:uid="{00000000-0005-0000-0000-000067010000}"/>
    <cellStyle name="75 2 3" xfId="343" xr:uid="{00000000-0005-0000-0000-000068010000}"/>
    <cellStyle name="75 2 4" xfId="344" xr:uid="{00000000-0005-0000-0000-000069010000}"/>
    <cellStyle name="75 2 5" xfId="345" xr:uid="{00000000-0005-0000-0000-00006A010000}"/>
    <cellStyle name="75 3" xfId="346" xr:uid="{00000000-0005-0000-0000-00006B010000}"/>
    <cellStyle name="75 4" xfId="347" xr:uid="{00000000-0005-0000-0000-00006C010000}"/>
    <cellStyle name="75 5" xfId="348" xr:uid="{00000000-0005-0000-0000-00006D010000}"/>
    <cellStyle name="75 6" xfId="349" xr:uid="{00000000-0005-0000-0000-00006E010000}"/>
    <cellStyle name="A_x0001_" xfId="350" xr:uid="{00000000-0005-0000-0000-00006F010000}"/>
    <cellStyle name="A_x0001_ 10" xfId="351" xr:uid="{00000000-0005-0000-0000-000070010000}"/>
    <cellStyle name="A_x0001_ 11" xfId="352" xr:uid="{00000000-0005-0000-0000-000071010000}"/>
    <cellStyle name="A_x0001_ 2" xfId="353" xr:uid="{00000000-0005-0000-0000-000072010000}"/>
    <cellStyle name="A_x0001_ 2 2" xfId="354" xr:uid="{00000000-0005-0000-0000-000073010000}"/>
    <cellStyle name="A_x0001_ 2 3" xfId="355" xr:uid="{00000000-0005-0000-0000-000074010000}"/>
    <cellStyle name="A_x0001_ 2 4" xfId="356" xr:uid="{00000000-0005-0000-0000-000075010000}"/>
    <cellStyle name="A_x0001_ 2 5" xfId="357" xr:uid="{00000000-0005-0000-0000-000076010000}"/>
    <cellStyle name="A_x0001_ 3" xfId="358" xr:uid="{00000000-0005-0000-0000-000077010000}"/>
    <cellStyle name="A_x0001_ 4" xfId="359" xr:uid="{00000000-0005-0000-0000-000078010000}"/>
    <cellStyle name="A_x0001_ 5" xfId="360" xr:uid="{00000000-0005-0000-0000-000079010000}"/>
    <cellStyle name="A_x0001_ 6" xfId="361" xr:uid="{00000000-0005-0000-0000-00007A010000}"/>
    <cellStyle name="A_x0001_ 7" xfId="362" xr:uid="{00000000-0005-0000-0000-00007B010000}"/>
    <cellStyle name="A_x0001_ 8" xfId="363" xr:uid="{00000000-0005-0000-0000-00007C010000}"/>
    <cellStyle name="A_x0001_ 9" xfId="364" xr:uid="{00000000-0005-0000-0000-00007D010000}"/>
    <cellStyle name="Accent1" xfId="1225" builtinId="29" customBuiltin="1"/>
    <cellStyle name="Accent1 - 20%" xfId="1383" xr:uid="{00000000-0005-0000-0000-00007F010000}"/>
    <cellStyle name="Accent1 - 40%" xfId="1384" xr:uid="{00000000-0005-0000-0000-000080010000}"/>
    <cellStyle name="Accent1 - 60%" xfId="1385" xr:uid="{00000000-0005-0000-0000-000081010000}"/>
    <cellStyle name="Accent1 10" xfId="365" xr:uid="{00000000-0005-0000-0000-000082010000}"/>
    <cellStyle name="Accent1 11" xfId="366" xr:uid="{00000000-0005-0000-0000-000083010000}"/>
    <cellStyle name="Accent1 12" xfId="367" xr:uid="{00000000-0005-0000-0000-000084010000}"/>
    <cellStyle name="Accent1 13" xfId="368" xr:uid="{00000000-0005-0000-0000-000085010000}"/>
    <cellStyle name="Accent1 14" xfId="369" xr:uid="{00000000-0005-0000-0000-000086010000}"/>
    <cellStyle name="Accent1 2" xfId="370" xr:uid="{00000000-0005-0000-0000-000087010000}"/>
    <cellStyle name="Accent1 3" xfId="371" xr:uid="{00000000-0005-0000-0000-000088010000}"/>
    <cellStyle name="Accent1 4" xfId="372" xr:uid="{00000000-0005-0000-0000-000089010000}"/>
    <cellStyle name="Accent1 5" xfId="373" xr:uid="{00000000-0005-0000-0000-00008A010000}"/>
    <cellStyle name="Accent1 6" xfId="374" xr:uid="{00000000-0005-0000-0000-00008B010000}"/>
    <cellStyle name="Accent1 7" xfId="375" xr:uid="{00000000-0005-0000-0000-00008C010000}"/>
    <cellStyle name="Accent1 8" xfId="376" xr:uid="{00000000-0005-0000-0000-00008D010000}"/>
    <cellStyle name="Accent1 9" xfId="377" xr:uid="{00000000-0005-0000-0000-00008E010000}"/>
    <cellStyle name="Accent2" xfId="1226" builtinId="33" customBuiltin="1"/>
    <cellStyle name="Accent2 - 20%" xfId="1386" xr:uid="{00000000-0005-0000-0000-000090010000}"/>
    <cellStyle name="Accent2 - 40%" xfId="1387" xr:uid="{00000000-0005-0000-0000-000091010000}"/>
    <cellStyle name="Accent2 - 60%" xfId="1388" xr:uid="{00000000-0005-0000-0000-000092010000}"/>
    <cellStyle name="Accent2 10" xfId="378" xr:uid="{00000000-0005-0000-0000-000093010000}"/>
    <cellStyle name="Accent2 11" xfId="379" xr:uid="{00000000-0005-0000-0000-000094010000}"/>
    <cellStyle name="Accent2 12" xfId="380" xr:uid="{00000000-0005-0000-0000-000095010000}"/>
    <cellStyle name="Accent2 13" xfId="381" xr:uid="{00000000-0005-0000-0000-000096010000}"/>
    <cellStyle name="Accent2 14" xfId="382" xr:uid="{00000000-0005-0000-0000-000097010000}"/>
    <cellStyle name="Accent2 2" xfId="383" xr:uid="{00000000-0005-0000-0000-000098010000}"/>
    <cellStyle name="Accent2 3" xfId="384" xr:uid="{00000000-0005-0000-0000-000099010000}"/>
    <cellStyle name="Accent2 4" xfId="385" xr:uid="{00000000-0005-0000-0000-00009A010000}"/>
    <cellStyle name="Accent2 5" xfId="386" xr:uid="{00000000-0005-0000-0000-00009B010000}"/>
    <cellStyle name="Accent2 6" xfId="387" xr:uid="{00000000-0005-0000-0000-00009C010000}"/>
    <cellStyle name="Accent2 7" xfId="388" xr:uid="{00000000-0005-0000-0000-00009D010000}"/>
    <cellStyle name="Accent2 8" xfId="389" xr:uid="{00000000-0005-0000-0000-00009E010000}"/>
    <cellStyle name="Accent2 9" xfId="390" xr:uid="{00000000-0005-0000-0000-00009F010000}"/>
    <cellStyle name="Accent3" xfId="1227" builtinId="37" customBuiltin="1"/>
    <cellStyle name="Accent3 - 20%" xfId="1389" xr:uid="{00000000-0005-0000-0000-0000A1010000}"/>
    <cellStyle name="Accent3 - 40%" xfId="1390" xr:uid="{00000000-0005-0000-0000-0000A2010000}"/>
    <cellStyle name="Accent3 - 60%" xfId="1391" xr:uid="{00000000-0005-0000-0000-0000A3010000}"/>
    <cellStyle name="Accent3 10" xfId="391" xr:uid="{00000000-0005-0000-0000-0000A4010000}"/>
    <cellStyle name="Accent3 11" xfId="392" xr:uid="{00000000-0005-0000-0000-0000A5010000}"/>
    <cellStyle name="Accent3 12" xfId="393" xr:uid="{00000000-0005-0000-0000-0000A6010000}"/>
    <cellStyle name="Accent3 13" xfId="394" xr:uid="{00000000-0005-0000-0000-0000A7010000}"/>
    <cellStyle name="Accent3 14" xfId="395" xr:uid="{00000000-0005-0000-0000-0000A8010000}"/>
    <cellStyle name="Accent3 2" xfId="396" xr:uid="{00000000-0005-0000-0000-0000A9010000}"/>
    <cellStyle name="Accent3 3" xfId="397" xr:uid="{00000000-0005-0000-0000-0000AA010000}"/>
    <cellStyle name="Accent3 4" xfId="398" xr:uid="{00000000-0005-0000-0000-0000AB010000}"/>
    <cellStyle name="Accent3 5" xfId="399" xr:uid="{00000000-0005-0000-0000-0000AC010000}"/>
    <cellStyle name="Accent3 6" xfId="400" xr:uid="{00000000-0005-0000-0000-0000AD010000}"/>
    <cellStyle name="Accent3 7" xfId="401" xr:uid="{00000000-0005-0000-0000-0000AE010000}"/>
    <cellStyle name="Accent3 8" xfId="402" xr:uid="{00000000-0005-0000-0000-0000AF010000}"/>
    <cellStyle name="Accent3 9" xfId="403" xr:uid="{00000000-0005-0000-0000-0000B0010000}"/>
    <cellStyle name="Accent4" xfId="1228" builtinId="41" customBuiltin="1"/>
    <cellStyle name="Accent4 - 20%" xfId="1392" xr:uid="{00000000-0005-0000-0000-0000B2010000}"/>
    <cellStyle name="Accent4 - 40%" xfId="1393" xr:uid="{00000000-0005-0000-0000-0000B3010000}"/>
    <cellStyle name="Accent4 - 60%" xfId="1394" xr:uid="{00000000-0005-0000-0000-0000B4010000}"/>
    <cellStyle name="Accent4 10" xfId="404" xr:uid="{00000000-0005-0000-0000-0000B5010000}"/>
    <cellStyle name="Accent4 11" xfId="405" xr:uid="{00000000-0005-0000-0000-0000B6010000}"/>
    <cellStyle name="Accent4 12" xfId="406" xr:uid="{00000000-0005-0000-0000-0000B7010000}"/>
    <cellStyle name="Accent4 13" xfId="407" xr:uid="{00000000-0005-0000-0000-0000B8010000}"/>
    <cellStyle name="Accent4 14" xfId="408" xr:uid="{00000000-0005-0000-0000-0000B9010000}"/>
    <cellStyle name="Accent4 2" xfId="409" xr:uid="{00000000-0005-0000-0000-0000BA010000}"/>
    <cellStyle name="Accent4 3" xfId="410" xr:uid="{00000000-0005-0000-0000-0000BB010000}"/>
    <cellStyle name="Accent4 4" xfId="411" xr:uid="{00000000-0005-0000-0000-0000BC010000}"/>
    <cellStyle name="Accent4 5" xfId="412" xr:uid="{00000000-0005-0000-0000-0000BD010000}"/>
    <cellStyle name="Accent4 6" xfId="413" xr:uid="{00000000-0005-0000-0000-0000BE010000}"/>
    <cellStyle name="Accent4 7" xfId="414" xr:uid="{00000000-0005-0000-0000-0000BF010000}"/>
    <cellStyle name="Accent4 8" xfId="415" xr:uid="{00000000-0005-0000-0000-0000C0010000}"/>
    <cellStyle name="Accent4 9" xfId="416" xr:uid="{00000000-0005-0000-0000-0000C1010000}"/>
    <cellStyle name="Accent5" xfId="1229" builtinId="45" customBuiltin="1"/>
    <cellStyle name="Accent5 - 20%" xfId="1395" xr:uid="{00000000-0005-0000-0000-0000C3010000}"/>
    <cellStyle name="Accent5 - 40%" xfId="1396" xr:uid="{00000000-0005-0000-0000-0000C4010000}"/>
    <cellStyle name="Accent5 - 60%" xfId="1397" xr:uid="{00000000-0005-0000-0000-0000C5010000}"/>
    <cellStyle name="Accent5 10" xfId="417" xr:uid="{00000000-0005-0000-0000-0000C6010000}"/>
    <cellStyle name="Accent5 11" xfId="418" xr:uid="{00000000-0005-0000-0000-0000C7010000}"/>
    <cellStyle name="Accent5 12" xfId="419" xr:uid="{00000000-0005-0000-0000-0000C8010000}"/>
    <cellStyle name="Accent5 13" xfId="420" xr:uid="{00000000-0005-0000-0000-0000C9010000}"/>
    <cellStyle name="Accent5 14" xfId="421" xr:uid="{00000000-0005-0000-0000-0000CA010000}"/>
    <cellStyle name="Accent5 2" xfId="422" xr:uid="{00000000-0005-0000-0000-0000CB010000}"/>
    <cellStyle name="Accent5 3" xfId="423" xr:uid="{00000000-0005-0000-0000-0000CC010000}"/>
    <cellStyle name="Accent5 4" xfId="424" xr:uid="{00000000-0005-0000-0000-0000CD010000}"/>
    <cellStyle name="Accent5 5" xfId="425" xr:uid="{00000000-0005-0000-0000-0000CE010000}"/>
    <cellStyle name="Accent5 6" xfId="426" xr:uid="{00000000-0005-0000-0000-0000CF010000}"/>
    <cellStyle name="Accent5 7" xfId="427" xr:uid="{00000000-0005-0000-0000-0000D0010000}"/>
    <cellStyle name="Accent5 8" xfId="428" xr:uid="{00000000-0005-0000-0000-0000D1010000}"/>
    <cellStyle name="Accent5 9" xfId="429" xr:uid="{00000000-0005-0000-0000-0000D2010000}"/>
    <cellStyle name="Accent6" xfId="1230" builtinId="49" customBuiltin="1"/>
    <cellStyle name="Accent6 - 20%" xfId="1398" xr:uid="{00000000-0005-0000-0000-0000D4010000}"/>
    <cellStyle name="Accent6 - 40%" xfId="1399" xr:uid="{00000000-0005-0000-0000-0000D5010000}"/>
    <cellStyle name="Accent6 - 60%" xfId="1400" xr:uid="{00000000-0005-0000-0000-0000D6010000}"/>
    <cellStyle name="Accent6 10" xfId="430" xr:uid="{00000000-0005-0000-0000-0000D7010000}"/>
    <cellStyle name="Accent6 11" xfId="431" xr:uid="{00000000-0005-0000-0000-0000D8010000}"/>
    <cellStyle name="Accent6 12" xfId="432" xr:uid="{00000000-0005-0000-0000-0000D9010000}"/>
    <cellStyle name="Accent6 13" xfId="433" xr:uid="{00000000-0005-0000-0000-0000DA010000}"/>
    <cellStyle name="Accent6 14" xfId="434" xr:uid="{00000000-0005-0000-0000-0000DB010000}"/>
    <cellStyle name="Accent6 2" xfId="435" xr:uid="{00000000-0005-0000-0000-0000DC010000}"/>
    <cellStyle name="Accent6 3" xfId="436" xr:uid="{00000000-0005-0000-0000-0000DD010000}"/>
    <cellStyle name="Accent6 4" xfId="437" xr:uid="{00000000-0005-0000-0000-0000DE010000}"/>
    <cellStyle name="Accent6 5" xfId="438" xr:uid="{00000000-0005-0000-0000-0000DF010000}"/>
    <cellStyle name="Accent6 6" xfId="439" xr:uid="{00000000-0005-0000-0000-0000E0010000}"/>
    <cellStyle name="Accent6 7" xfId="440" xr:uid="{00000000-0005-0000-0000-0000E1010000}"/>
    <cellStyle name="Accent6 8" xfId="441" xr:uid="{00000000-0005-0000-0000-0000E2010000}"/>
    <cellStyle name="Accent6 9" xfId="442" xr:uid="{00000000-0005-0000-0000-0000E3010000}"/>
    <cellStyle name="b" xfId="1273" xr:uid="{00000000-0005-0000-0000-0000E4010000}"/>
    <cellStyle name="Bad" xfId="1223" builtinId="27" customBuiltin="1"/>
    <cellStyle name="Bad 10" xfId="443" xr:uid="{00000000-0005-0000-0000-0000E6010000}"/>
    <cellStyle name="Bad 11" xfId="444" xr:uid="{00000000-0005-0000-0000-0000E7010000}"/>
    <cellStyle name="Bad 12" xfId="445" xr:uid="{00000000-0005-0000-0000-0000E8010000}"/>
    <cellStyle name="Bad 13" xfId="446" xr:uid="{00000000-0005-0000-0000-0000E9010000}"/>
    <cellStyle name="Bad 14" xfId="447" xr:uid="{00000000-0005-0000-0000-0000EA010000}"/>
    <cellStyle name="Bad 2" xfId="448" xr:uid="{00000000-0005-0000-0000-0000EB010000}"/>
    <cellStyle name="Bad 3" xfId="449" xr:uid="{00000000-0005-0000-0000-0000EC010000}"/>
    <cellStyle name="Bad 4" xfId="450" xr:uid="{00000000-0005-0000-0000-0000ED010000}"/>
    <cellStyle name="Bad 5" xfId="451" xr:uid="{00000000-0005-0000-0000-0000EE010000}"/>
    <cellStyle name="Bad 6" xfId="452" xr:uid="{00000000-0005-0000-0000-0000EF010000}"/>
    <cellStyle name="Bad 7" xfId="453" xr:uid="{00000000-0005-0000-0000-0000F0010000}"/>
    <cellStyle name="Bad 8" xfId="454" xr:uid="{00000000-0005-0000-0000-0000F1010000}"/>
    <cellStyle name="Bad 9" xfId="455" xr:uid="{00000000-0005-0000-0000-0000F2010000}"/>
    <cellStyle name="Body" xfId="456" xr:uid="{00000000-0005-0000-0000-0000F3010000}"/>
    <cellStyle name="BOLDl" xfId="1401" xr:uid="{00000000-0005-0000-0000-0000F4010000}"/>
    <cellStyle name="Calc Currency (0)" xfId="1274" xr:uid="{00000000-0005-0000-0000-0000F5010000}"/>
    <cellStyle name="Calc Currency (2)" xfId="1275" xr:uid="{00000000-0005-0000-0000-0000F6010000}"/>
    <cellStyle name="Calc Percent (0)" xfId="1276" xr:uid="{00000000-0005-0000-0000-0000F7010000}"/>
    <cellStyle name="Calc Percent (1)" xfId="1277" xr:uid="{00000000-0005-0000-0000-0000F8010000}"/>
    <cellStyle name="Calc Percent (2)" xfId="1278" xr:uid="{00000000-0005-0000-0000-0000F9010000}"/>
    <cellStyle name="Calc Units (0)" xfId="1279" xr:uid="{00000000-0005-0000-0000-0000FA010000}"/>
    <cellStyle name="Calc Units (1)" xfId="1280" xr:uid="{00000000-0005-0000-0000-0000FB010000}"/>
    <cellStyle name="Calc Units (2)" xfId="1281" xr:uid="{00000000-0005-0000-0000-0000FC010000}"/>
    <cellStyle name="Calculation" xfId="1145" builtinId="22" customBuiltin="1"/>
    <cellStyle name="Calculation 10" xfId="457" xr:uid="{00000000-0005-0000-0000-0000FE010000}"/>
    <cellStyle name="Calculation 10 2" xfId="2569" xr:uid="{00000000-0005-0000-0000-0000FF010000}"/>
    <cellStyle name="Calculation 10 3" xfId="3060" xr:uid="{00000000-0005-0000-0000-000000020000}"/>
    <cellStyle name="Calculation 10 4" xfId="3072" xr:uid="{00000000-0005-0000-0000-000001020000}"/>
    <cellStyle name="Calculation 11" xfId="458" xr:uid="{00000000-0005-0000-0000-000002020000}"/>
    <cellStyle name="Calculation 11 2" xfId="2570" xr:uid="{00000000-0005-0000-0000-000003020000}"/>
    <cellStyle name="Calculation 11 3" xfId="3059" xr:uid="{00000000-0005-0000-0000-000004020000}"/>
    <cellStyle name="Calculation 11 4" xfId="3071" xr:uid="{00000000-0005-0000-0000-000005020000}"/>
    <cellStyle name="Calculation 12" xfId="459" xr:uid="{00000000-0005-0000-0000-000006020000}"/>
    <cellStyle name="Calculation 12 2" xfId="2571" xr:uid="{00000000-0005-0000-0000-000007020000}"/>
    <cellStyle name="Calculation 12 3" xfId="3058" xr:uid="{00000000-0005-0000-0000-000008020000}"/>
    <cellStyle name="Calculation 12 4" xfId="3070" xr:uid="{00000000-0005-0000-0000-000009020000}"/>
    <cellStyle name="Calculation 13" xfId="460" xr:uid="{00000000-0005-0000-0000-00000A020000}"/>
    <cellStyle name="Calculation 13 2" xfId="2572" xr:uid="{00000000-0005-0000-0000-00000B020000}"/>
    <cellStyle name="Calculation 13 3" xfId="3057" xr:uid="{00000000-0005-0000-0000-00000C020000}"/>
    <cellStyle name="Calculation 13 4" xfId="3069" xr:uid="{00000000-0005-0000-0000-00000D020000}"/>
    <cellStyle name="Calculation 14" xfId="461" xr:uid="{00000000-0005-0000-0000-00000E020000}"/>
    <cellStyle name="Calculation 14 2" xfId="2573" xr:uid="{00000000-0005-0000-0000-00000F020000}"/>
    <cellStyle name="Calculation 14 3" xfId="2890" xr:uid="{00000000-0005-0000-0000-000010020000}"/>
    <cellStyle name="Calculation 14 4" xfId="3068" xr:uid="{00000000-0005-0000-0000-000011020000}"/>
    <cellStyle name="Calculation 2" xfId="462" xr:uid="{00000000-0005-0000-0000-000012020000}"/>
    <cellStyle name="Calculation 2 2" xfId="2574" xr:uid="{00000000-0005-0000-0000-000013020000}"/>
    <cellStyle name="Calculation 2 3" xfId="3056" xr:uid="{00000000-0005-0000-0000-000014020000}"/>
    <cellStyle name="Calculation 2 4" xfId="3067" xr:uid="{00000000-0005-0000-0000-000015020000}"/>
    <cellStyle name="Calculation 3" xfId="463" xr:uid="{00000000-0005-0000-0000-000016020000}"/>
    <cellStyle name="Calculation 3 2" xfId="2575" xr:uid="{00000000-0005-0000-0000-000017020000}"/>
    <cellStyle name="Calculation 3 3" xfId="3055" xr:uid="{00000000-0005-0000-0000-000018020000}"/>
    <cellStyle name="Calculation 3 4" xfId="3066" xr:uid="{00000000-0005-0000-0000-000019020000}"/>
    <cellStyle name="Calculation 4" xfId="464" xr:uid="{00000000-0005-0000-0000-00001A020000}"/>
    <cellStyle name="Calculation 4 2" xfId="2576" xr:uid="{00000000-0005-0000-0000-00001B020000}"/>
    <cellStyle name="Calculation 4 3" xfId="3054" xr:uid="{00000000-0005-0000-0000-00001C020000}"/>
    <cellStyle name="Calculation 4 4" xfId="3065" xr:uid="{00000000-0005-0000-0000-00001D020000}"/>
    <cellStyle name="Calculation 5" xfId="465" xr:uid="{00000000-0005-0000-0000-00001E020000}"/>
    <cellStyle name="Calculation 5 2" xfId="2577" xr:uid="{00000000-0005-0000-0000-00001F020000}"/>
    <cellStyle name="Calculation 5 3" xfId="3053" xr:uid="{00000000-0005-0000-0000-000020020000}"/>
    <cellStyle name="Calculation 5 4" xfId="3064" xr:uid="{00000000-0005-0000-0000-000021020000}"/>
    <cellStyle name="Calculation 6" xfId="466" xr:uid="{00000000-0005-0000-0000-000022020000}"/>
    <cellStyle name="Calculation 6 2" xfId="2578" xr:uid="{00000000-0005-0000-0000-000023020000}"/>
    <cellStyle name="Calculation 6 3" xfId="3052" xr:uid="{00000000-0005-0000-0000-000024020000}"/>
    <cellStyle name="Calculation 6 4" xfId="3063" xr:uid="{00000000-0005-0000-0000-000025020000}"/>
    <cellStyle name="Calculation 7" xfId="467" xr:uid="{00000000-0005-0000-0000-000026020000}"/>
    <cellStyle name="Calculation 7 2" xfId="2579" xr:uid="{00000000-0005-0000-0000-000027020000}"/>
    <cellStyle name="Calculation 7 3" xfId="3051" xr:uid="{00000000-0005-0000-0000-000028020000}"/>
    <cellStyle name="Calculation 7 4" xfId="2966" xr:uid="{00000000-0005-0000-0000-000029020000}"/>
    <cellStyle name="Calculation 8" xfId="468" xr:uid="{00000000-0005-0000-0000-00002A020000}"/>
    <cellStyle name="Calculation 8 2" xfId="2580" xr:uid="{00000000-0005-0000-0000-00002B020000}"/>
    <cellStyle name="Calculation 8 3" xfId="3050" xr:uid="{00000000-0005-0000-0000-00002C020000}"/>
    <cellStyle name="Calculation 8 4" xfId="3062" xr:uid="{00000000-0005-0000-0000-00002D020000}"/>
    <cellStyle name="Calculation 9" xfId="469" xr:uid="{00000000-0005-0000-0000-00002E020000}"/>
    <cellStyle name="Calculation 9 2" xfId="2581" xr:uid="{00000000-0005-0000-0000-00002F020000}"/>
    <cellStyle name="Calculation 9 3" xfId="3049" xr:uid="{00000000-0005-0000-0000-000030020000}"/>
    <cellStyle name="Calculation 9 4" xfId="3061" xr:uid="{00000000-0005-0000-0000-000031020000}"/>
    <cellStyle name="category" xfId="1402" xr:uid="{00000000-0005-0000-0000-000032020000}"/>
    <cellStyle name="Check Cell" xfId="1195" builtinId="23" customBuiltin="1"/>
    <cellStyle name="Check Cell 10" xfId="470" xr:uid="{00000000-0005-0000-0000-000034020000}"/>
    <cellStyle name="Check Cell 11" xfId="471" xr:uid="{00000000-0005-0000-0000-000035020000}"/>
    <cellStyle name="Check Cell 12" xfId="472" xr:uid="{00000000-0005-0000-0000-000036020000}"/>
    <cellStyle name="Check Cell 13" xfId="473" xr:uid="{00000000-0005-0000-0000-000037020000}"/>
    <cellStyle name="Check Cell 14" xfId="474" xr:uid="{00000000-0005-0000-0000-000038020000}"/>
    <cellStyle name="Check Cell 2" xfId="475" xr:uid="{00000000-0005-0000-0000-000039020000}"/>
    <cellStyle name="Check Cell 3" xfId="476" xr:uid="{00000000-0005-0000-0000-00003A020000}"/>
    <cellStyle name="Check Cell 4" xfId="477" xr:uid="{00000000-0005-0000-0000-00003B020000}"/>
    <cellStyle name="Check Cell 5" xfId="478" xr:uid="{00000000-0005-0000-0000-00003C020000}"/>
    <cellStyle name="Check Cell 6" xfId="479" xr:uid="{00000000-0005-0000-0000-00003D020000}"/>
    <cellStyle name="Check Cell 7" xfId="480" xr:uid="{00000000-0005-0000-0000-00003E020000}"/>
    <cellStyle name="Check Cell 8" xfId="481" xr:uid="{00000000-0005-0000-0000-00003F020000}"/>
    <cellStyle name="Check Cell 9" xfId="482" xr:uid="{00000000-0005-0000-0000-000040020000}"/>
    <cellStyle name="Comma" xfId="2542" builtinId="3"/>
    <cellStyle name="Comma  - Style1" xfId="483" xr:uid="{00000000-0005-0000-0000-000042020000}"/>
    <cellStyle name="Comma  - Style2" xfId="484" xr:uid="{00000000-0005-0000-0000-000043020000}"/>
    <cellStyle name="Comma  - Style3" xfId="485" xr:uid="{00000000-0005-0000-0000-000044020000}"/>
    <cellStyle name="Comma  - Style4" xfId="486" xr:uid="{00000000-0005-0000-0000-000045020000}"/>
    <cellStyle name="Comma  - Style5" xfId="487" xr:uid="{00000000-0005-0000-0000-000046020000}"/>
    <cellStyle name="Comma  - Style6" xfId="488" xr:uid="{00000000-0005-0000-0000-000047020000}"/>
    <cellStyle name="Comma  - Style7" xfId="489" xr:uid="{00000000-0005-0000-0000-000048020000}"/>
    <cellStyle name="Comma  - Style8" xfId="490" xr:uid="{00000000-0005-0000-0000-000049020000}"/>
    <cellStyle name="Comma [0.00]" xfId="1403" xr:uid="{00000000-0005-0000-0000-00004A020000}"/>
    <cellStyle name="Comma [0.00] 2" xfId="2942" xr:uid="{00000000-0005-0000-0000-00004B020000}"/>
    <cellStyle name="Comma [00]" xfId="1282" xr:uid="{00000000-0005-0000-0000-00004C020000}"/>
    <cellStyle name="Comma 10" xfId="491" xr:uid="{00000000-0005-0000-0000-00004D020000}"/>
    <cellStyle name="Comma 10 2" xfId="492" xr:uid="{00000000-0005-0000-0000-00004E020000}"/>
    <cellStyle name="Comma 10 2 2" xfId="1404" xr:uid="{00000000-0005-0000-0000-00004F020000}"/>
    <cellStyle name="Comma 10 3" xfId="1405" xr:uid="{00000000-0005-0000-0000-000050020000}"/>
    <cellStyle name="Comma 10 4" xfId="2582" xr:uid="{00000000-0005-0000-0000-000051020000}"/>
    <cellStyle name="Comma 10_21220000 เช็คจ่ายรอตัดบัญชี 5309" xfId="493" xr:uid="{00000000-0005-0000-0000-000052020000}"/>
    <cellStyle name="Comma 11" xfId="494" xr:uid="{00000000-0005-0000-0000-000053020000}"/>
    <cellStyle name="Comma 11 2" xfId="495" xr:uid="{00000000-0005-0000-0000-000054020000}"/>
    <cellStyle name="Comma 11 2 2" xfId="2584" xr:uid="{00000000-0005-0000-0000-000055020000}"/>
    <cellStyle name="Comma 11 3" xfId="2583" xr:uid="{00000000-0005-0000-0000-000056020000}"/>
    <cellStyle name="Comma 12" xfId="496" xr:uid="{00000000-0005-0000-0000-000057020000}"/>
    <cellStyle name="Comma 12 2" xfId="497" xr:uid="{00000000-0005-0000-0000-000058020000}"/>
    <cellStyle name="Comma 12 2 2" xfId="2586" xr:uid="{00000000-0005-0000-0000-000059020000}"/>
    <cellStyle name="Comma 12 3" xfId="2585" xr:uid="{00000000-0005-0000-0000-00005A020000}"/>
    <cellStyle name="Comma 12_CSI_Q1'52_M" xfId="1406" xr:uid="{00000000-0005-0000-0000-00005B020000}"/>
    <cellStyle name="Comma 13" xfId="498" xr:uid="{00000000-0005-0000-0000-00005C020000}"/>
    <cellStyle name="Comma 13 2" xfId="499" xr:uid="{00000000-0005-0000-0000-00005D020000}"/>
    <cellStyle name="Comma 13 2 2" xfId="2588" xr:uid="{00000000-0005-0000-0000-00005E020000}"/>
    <cellStyle name="Comma 13 3" xfId="2587" xr:uid="{00000000-0005-0000-0000-00005F020000}"/>
    <cellStyle name="Comma 13_WP-I-AGRI 31.08.53 Ch" xfId="500" xr:uid="{00000000-0005-0000-0000-000060020000}"/>
    <cellStyle name="Comma 14" xfId="501" xr:uid="{00000000-0005-0000-0000-000061020000}"/>
    <cellStyle name="Comma 14 2" xfId="1361" xr:uid="{00000000-0005-0000-0000-000062020000}"/>
    <cellStyle name="Comma 14 2 2" xfId="1407" xr:uid="{00000000-0005-0000-0000-000063020000}"/>
    <cellStyle name="Comma 14 2 3" xfId="1408" xr:uid="{00000000-0005-0000-0000-000064020000}"/>
    <cellStyle name="Comma 14 2 4" xfId="1409" xr:uid="{00000000-0005-0000-0000-000065020000}"/>
    <cellStyle name="Comma 14 2 5" xfId="1410" xr:uid="{00000000-0005-0000-0000-000066020000}"/>
    <cellStyle name="Comma 14 2 6" xfId="1411" xr:uid="{00000000-0005-0000-0000-000067020000}"/>
    <cellStyle name="Comma 14 3" xfId="2589" xr:uid="{00000000-0005-0000-0000-000068020000}"/>
    <cellStyle name="Comma 15" xfId="502" xr:uid="{00000000-0005-0000-0000-000069020000}"/>
    <cellStyle name="Comma 15 2" xfId="1412" xr:uid="{00000000-0005-0000-0000-00006A020000}"/>
    <cellStyle name="Comma 15 2 2" xfId="2943" xr:uid="{00000000-0005-0000-0000-00006B020000}"/>
    <cellStyle name="Comma 15 3" xfId="2590" xr:uid="{00000000-0005-0000-0000-00006C020000}"/>
    <cellStyle name="Comma 16" xfId="503" xr:uid="{00000000-0005-0000-0000-00006D020000}"/>
    <cellStyle name="Comma 16 2" xfId="2591" xr:uid="{00000000-0005-0000-0000-00006E020000}"/>
    <cellStyle name="Comma 17" xfId="504" xr:uid="{00000000-0005-0000-0000-00006F020000}"/>
    <cellStyle name="Comma 17 2" xfId="2592" xr:uid="{00000000-0005-0000-0000-000070020000}"/>
    <cellStyle name="Comma 18" xfId="505" xr:uid="{00000000-0005-0000-0000-000071020000}"/>
    <cellStyle name="Comma 18 2" xfId="2593" xr:uid="{00000000-0005-0000-0000-000072020000}"/>
    <cellStyle name="Comma 19" xfId="506" xr:uid="{00000000-0005-0000-0000-000073020000}"/>
    <cellStyle name="Comma 2" xfId="507" xr:uid="{00000000-0005-0000-0000-000074020000}"/>
    <cellStyle name="Comma 2 10" xfId="508" xr:uid="{00000000-0005-0000-0000-000075020000}"/>
    <cellStyle name="Comma 2 10 2" xfId="2595" xr:uid="{00000000-0005-0000-0000-000076020000}"/>
    <cellStyle name="Comma 2 11" xfId="509" xr:uid="{00000000-0005-0000-0000-000077020000}"/>
    <cellStyle name="Comma 2 11 2" xfId="2596" xr:uid="{00000000-0005-0000-0000-000078020000}"/>
    <cellStyle name="Comma 2 12" xfId="510" xr:uid="{00000000-0005-0000-0000-000079020000}"/>
    <cellStyle name="Comma 2 12 2" xfId="2597" xr:uid="{00000000-0005-0000-0000-00007A020000}"/>
    <cellStyle name="Comma 2 13" xfId="511" xr:uid="{00000000-0005-0000-0000-00007B020000}"/>
    <cellStyle name="Comma 2 13 2" xfId="2598" xr:uid="{00000000-0005-0000-0000-00007C020000}"/>
    <cellStyle name="Comma 2 14" xfId="512" xr:uid="{00000000-0005-0000-0000-00007D020000}"/>
    <cellStyle name="Comma 2 14 2" xfId="2599" xr:uid="{00000000-0005-0000-0000-00007E020000}"/>
    <cellStyle name="Comma 2 15" xfId="513" xr:uid="{00000000-0005-0000-0000-00007F020000}"/>
    <cellStyle name="Comma 2 15 2" xfId="2600" xr:uid="{00000000-0005-0000-0000-000080020000}"/>
    <cellStyle name="Comma 2 16" xfId="1256" xr:uid="{00000000-0005-0000-0000-000081020000}"/>
    <cellStyle name="Comma 2 16 2" xfId="2920" xr:uid="{00000000-0005-0000-0000-000082020000}"/>
    <cellStyle name="Comma 2 17" xfId="1283" xr:uid="{00000000-0005-0000-0000-000083020000}"/>
    <cellStyle name="Comma 2 18" xfId="1369" xr:uid="{00000000-0005-0000-0000-000084020000}"/>
    <cellStyle name="Comma 2 19" xfId="2528" xr:uid="{00000000-0005-0000-0000-000085020000}"/>
    <cellStyle name="Comma 2 2" xfId="514" xr:uid="{00000000-0005-0000-0000-000086020000}"/>
    <cellStyle name="Comma 2 2 10" xfId="515" xr:uid="{00000000-0005-0000-0000-000087020000}"/>
    <cellStyle name="Comma 2 2 10 2" xfId="2602" xr:uid="{00000000-0005-0000-0000-000088020000}"/>
    <cellStyle name="Comma 2 2 11" xfId="2601" xr:uid="{00000000-0005-0000-0000-000089020000}"/>
    <cellStyle name="Comma 2 2 2" xfId="516" xr:uid="{00000000-0005-0000-0000-00008A020000}"/>
    <cellStyle name="Comma 2 2 2 2" xfId="517" xr:uid="{00000000-0005-0000-0000-00008B020000}"/>
    <cellStyle name="Comma 2 2 2 2 2" xfId="2603" xr:uid="{00000000-0005-0000-0000-00008C020000}"/>
    <cellStyle name="Comma 2 2 2 3" xfId="518" xr:uid="{00000000-0005-0000-0000-00008D020000}"/>
    <cellStyle name="Comma 2 2 2 3 2" xfId="2604" xr:uid="{00000000-0005-0000-0000-00008E020000}"/>
    <cellStyle name="Comma 2 2 2 4" xfId="519" xr:uid="{00000000-0005-0000-0000-00008F020000}"/>
    <cellStyle name="Comma 2 2 2 4 2" xfId="2605" xr:uid="{00000000-0005-0000-0000-000090020000}"/>
    <cellStyle name="Comma 2 2 2 5" xfId="520" xr:uid="{00000000-0005-0000-0000-000091020000}"/>
    <cellStyle name="Comma 2 2 2 5 2" xfId="2606" xr:uid="{00000000-0005-0000-0000-000092020000}"/>
    <cellStyle name="Comma 2 2 2 6" xfId="521" xr:uid="{00000000-0005-0000-0000-000093020000}"/>
    <cellStyle name="Comma 2 2 2 6 2" xfId="2607" xr:uid="{00000000-0005-0000-0000-000094020000}"/>
    <cellStyle name="Comma 2 2 2 7" xfId="522" xr:uid="{00000000-0005-0000-0000-000095020000}"/>
    <cellStyle name="Comma 2 2 2 7 2" xfId="2608" xr:uid="{00000000-0005-0000-0000-000096020000}"/>
    <cellStyle name="Comma 2 2 2 8" xfId="523" xr:uid="{00000000-0005-0000-0000-000097020000}"/>
    <cellStyle name="Comma 2 2 2 8 2" xfId="2609" xr:uid="{00000000-0005-0000-0000-000098020000}"/>
    <cellStyle name="Comma 2 2 2 9" xfId="524" xr:uid="{00000000-0005-0000-0000-000099020000}"/>
    <cellStyle name="Comma 2 2 2 9 2" xfId="2610" xr:uid="{00000000-0005-0000-0000-00009A020000}"/>
    <cellStyle name="Comma 2 2 3" xfId="525" xr:uid="{00000000-0005-0000-0000-00009B020000}"/>
    <cellStyle name="Comma 2 2 3 2" xfId="526" xr:uid="{00000000-0005-0000-0000-00009C020000}"/>
    <cellStyle name="Comma 2 2 4" xfId="527" xr:uid="{00000000-0005-0000-0000-00009D020000}"/>
    <cellStyle name="Comma 2 2 4 2" xfId="2611" xr:uid="{00000000-0005-0000-0000-00009E020000}"/>
    <cellStyle name="Comma 2 2 5" xfId="528" xr:uid="{00000000-0005-0000-0000-00009F020000}"/>
    <cellStyle name="Comma 2 2 5 2" xfId="2612" xr:uid="{00000000-0005-0000-0000-0000A0020000}"/>
    <cellStyle name="Comma 2 2 6" xfId="529" xr:uid="{00000000-0005-0000-0000-0000A1020000}"/>
    <cellStyle name="Comma 2 2 6 2" xfId="2613" xr:uid="{00000000-0005-0000-0000-0000A2020000}"/>
    <cellStyle name="Comma 2 2 7" xfId="530" xr:uid="{00000000-0005-0000-0000-0000A3020000}"/>
    <cellStyle name="Comma 2 2 7 2" xfId="2614" xr:uid="{00000000-0005-0000-0000-0000A4020000}"/>
    <cellStyle name="Comma 2 2 8" xfId="531" xr:uid="{00000000-0005-0000-0000-0000A5020000}"/>
    <cellStyle name="Comma 2 2 8 2" xfId="2615" xr:uid="{00000000-0005-0000-0000-0000A6020000}"/>
    <cellStyle name="Comma 2 2 9" xfId="532" xr:uid="{00000000-0005-0000-0000-0000A7020000}"/>
    <cellStyle name="Comma 2 2 9 2" xfId="2616" xr:uid="{00000000-0005-0000-0000-0000A8020000}"/>
    <cellStyle name="Comma 2 2_11311000 ลูกหนี้เช็คคืน 5309" xfId="533" xr:uid="{00000000-0005-0000-0000-0000A9020000}"/>
    <cellStyle name="Comma 2 20" xfId="2594" xr:uid="{00000000-0005-0000-0000-0000AA020000}"/>
    <cellStyle name="Comma 2 3" xfId="534" xr:uid="{00000000-0005-0000-0000-0000AB020000}"/>
    <cellStyle name="Comma 2 3 2" xfId="1413" xr:uid="{00000000-0005-0000-0000-0000AC020000}"/>
    <cellStyle name="Comma 2 3 2 2" xfId="2944" xr:uid="{00000000-0005-0000-0000-0000AD020000}"/>
    <cellStyle name="Comma 2 3 3" xfId="2618" xr:uid="{00000000-0005-0000-0000-0000AE020000}"/>
    <cellStyle name="Comma 2 4" xfId="535" xr:uid="{00000000-0005-0000-0000-0000AF020000}"/>
    <cellStyle name="Comma 2 4 10" xfId="2619" xr:uid="{00000000-0005-0000-0000-0000B0020000}"/>
    <cellStyle name="Comma 2 4 2" xfId="536" xr:uid="{00000000-0005-0000-0000-0000B1020000}"/>
    <cellStyle name="Comma 2 4 3" xfId="537" xr:uid="{00000000-0005-0000-0000-0000B2020000}"/>
    <cellStyle name="Comma 2 4 3 2" xfId="2620" xr:uid="{00000000-0005-0000-0000-0000B3020000}"/>
    <cellStyle name="Comma 2 4 4" xfId="538" xr:uid="{00000000-0005-0000-0000-0000B4020000}"/>
    <cellStyle name="Comma 2 4 4 2" xfId="2621" xr:uid="{00000000-0005-0000-0000-0000B5020000}"/>
    <cellStyle name="Comma 2 4 5" xfId="539" xr:uid="{00000000-0005-0000-0000-0000B6020000}"/>
    <cellStyle name="Comma 2 4 5 2" xfId="2622" xr:uid="{00000000-0005-0000-0000-0000B7020000}"/>
    <cellStyle name="Comma 2 4 6" xfId="540" xr:uid="{00000000-0005-0000-0000-0000B8020000}"/>
    <cellStyle name="Comma 2 4 6 2" xfId="2623" xr:uid="{00000000-0005-0000-0000-0000B9020000}"/>
    <cellStyle name="Comma 2 4 7" xfId="541" xr:uid="{00000000-0005-0000-0000-0000BA020000}"/>
    <cellStyle name="Comma 2 4 7 2" xfId="2624" xr:uid="{00000000-0005-0000-0000-0000BB020000}"/>
    <cellStyle name="Comma 2 4 8" xfId="542" xr:uid="{00000000-0005-0000-0000-0000BC020000}"/>
    <cellStyle name="Comma 2 4 8 2" xfId="2625" xr:uid="{00000000-0005-0000-0000-0000BD020000}"/>
    <cellStyle name="Comma 2 4 9" xfId="543" xr:uid="{00000000-0005-0000-0000-0000BE020000}"/>
    <cellStyle name="Comma 2 4 9 2" xfId="2626" xr:uid="{00000000-0005-0000-0000-0000BF020000}"/>
    <cellStyle name="Comma 2 5" xfId="544" xr:uid="{00000000-0005-0000-0000-0000C0020000}"/>
    <cellStyle name="Comma 2 5 2" xfId="2627" xr:uid="{00000000-0005-0000-0000-0000C1020000}"/>
    <cellStyle name="Comma 2 6" xfId="545" xr:uid="{00000000-0005-0000-0000-0000C2020000}"/>
    <cellStyle name="Comma 2 6 2" xfId="2628" xr:uid="{00000000-0005-0000-0000-0000C3020000}"/>
    <cellStyle name="Comma 2 7" xfId="546" xr:uid="{00000000-0005-0000-0000-0000C4020000}"/>
    <cellStyle name="Comma 2 7 2" xfId="2629" xr:uid="{00000000-0005-0000-0000-0000C5020000}"/>
    <cellStyle name="Comma 2 8" xfId="547" xr:uid="{00000000-0005-0000-0000-0000C6020000}"/>
    <cellStyle name="Comma 2 8 2" xfId="2630" xr:uid="{00000000-0005-0000-0000-0000C7020000}"/>
    <cellStyle name="Comma 2 9" xfId="548" xr:uid="{00000000-0005-0000-0000-0000C8020000}"/>
    <cellStyle name="Comma 2 9 2" xfId="2631" xr:uid="{00000000-0005-0000-0000-0000C9020000}"/>
    <cellStyle name="Comma 2_11310000 ลูกหนี้การค้า 5309" xfId="549" xr:uid="{00000000-0005-0000-0000-0000CA020000}"/>
    <cellStyle name="Comma 20" xfId="550" xr:uid="{00000000-0005-0000-0000-0000CB020000}"/>
    <cellStyle name="Comma 20 2" xfId="551" xr:uid="{00000000-0005-0000-0000-0000CC020000}"/>
    <cellStyle name="Comma 20 2 2" xfId="2633" xr:uid="{00000000-0005-0000-0000-0000CD020000}"/>
    <cellStyle name="Comma 20 3" xfId="2632" xr:uid="{00000000-0005-0000-0000-0000CE020000}"/>
    <cellStyle name="Comma 21" xfId="552" xr:uid="{00000000-0005-0000-0000-0000CF020000}"/>
    <cellStyle name="Comma 21 2" xfId="1362" xr:uid="{00000000-0005-0000-0000-0000D0020000}"/>
    <cellStyle name="Comma 21 2 2" xfId="1414" xr:uid="{00000000-0005-0000-0000-0000D1020000}"/>
    <cellStyle name="Comma 21 2 2 2" xfId="2945" xr:uid="{00000000-0005-0000-0000-0000D2020000}"/>
    <cellStyle name="Comma 21 2 3" xfId="1415" xr:uid="{00000000-0005-0000-0000-0000D3020000}"/>
    <cellStyle name="Comma 21 2 3 2" xfId="2946" xr:uid="{00000000-0005-0000-0000-0000D4020000}"/>
    <cellStyle name="Comma 21 2 4" xfId="1416" xr:uid="{00000000-0005-0000-0000-0000D5020000}"/>
    <cellStyle name="Comma 21 2 4 2" xfId="2947" xr:uid="{00000000-0005-0000-0000-0000D6020000}"/>
    <cellStyle name="Comma 21 2 5" xfId="1417" xr:uid="{00000000-0005-0000-0000-0000D7020000}"/>
    <cellStyle name="Comma 21 2 5 2" xfId="2948" xr:uid="{00000000-0005-0000-0000-0000D8020000}"/>
    <cellStyle name="Comma 21 2 6" xfId="1418" xr:uid="{00000000-0005-0000-0000-0000D9020000}"/>
    <cellStyle name="Comma 21 2 6 2" xfId="2949" xr:uid="{00000000-0005-0000-0000-0000DA020000}"/>
    <cellStyle name="Comma 22" xfId="553" xr:uid="{00000000-0005-0000-0000-0000DB020000}"/>
    <cellStyle name="Comma 22 2" xfId="554" xr:uid="{00000000-0005-0000-0000-0000DC020000}"/>
    <cellStyle name="Comma 22 2 2" xfId="2635" xr:uid="{00000000-0005-0000-0000-0000DD020000}"/>
    <cellStyle name="Comma 22 3" xfId="2634" xr:uid="{00000000-0005-0000-0000-0000DE020000}"/>
    <cellStyle name="Comma 23" xfId="555" xr:uid="{00000000-0005-0000-0000-0000DF020000}"/>
    <cellStyle name="Comma 23 2" xfId="2636" xr:uid="{00000000-0005-0000-0000-0000E0020000}"/>
    <cellStyle name="Comma 24" xfId="1249" xr:uid="{00000000-0005-0000-0000-0000E1020000}"/>
    <cellStyle name="Comma 24 2" xfId="2914" xr:uid="{00000000-0005-0000-0000-0000E2020000}"/>
    <cellStyle name="Comma 25" xfId="556" xr:uid="{00000000-0005-0000-0000-0000E3020000}"/>
    <cellStyle name="Comma 25 2" xfId="2637" xr:uid="{00000000-0005-0000-0000-0000E4020000}"/>
    <cellStyle name="Comma 26" xfId="1251" xr:uid="{00000000-0005-0000-0000-0000E5020000}"/>
    <cellStyle name="Comma 26 2" xfId="2916" xr:uid="{00000000-0005-0000-0000-0000E6020000}"/>
    <cellStyle name="Comma 27" xfId="1254" xr:uid="{00000000-0005-0000-0000-0000E7020000}"/>
    <cellStyle name="Comma 27 2" xfId="2919" xr:uid="{00000000-0005-0000-0000-0000E8020000}"/>
    <cellStyle name="Comma 28" xfId="1259" xr:uid="{00000000-0005-0000-0000-0000E9020000}"/>
    <cellStyle name="Comma 28 2" xfId="2922" xr:uid="{00000000-0005-0000-0000-0000EA020000}"/>
    <cellStyle name="Comma 29" xfId="1284" xr:uid="{00000000-0005-0000-0000-0000EB020000}"/>
    <cellStyle name="Comma 29 2" xfId="1367" xr:uid="{00000000-0005-0000-0000-0000EC020000}"/>
    <cellStyle name="Comma 29 3" xfId="1373" xr:uid="{00000000-0005-0000-0000-0000ED020000}"/>
    <cellStyle name="Comma 29 4" xfId="2527" xr:uid="{00000000-0005-0000-0000-0000EE020000}"/>
    <cellStyle name="Comma 29 5" xfId="2530" xr:uid="{00000000-0005-0000-0000-0000EF020000}"/>
    <cellStyle name="Comma 29 6" xfId="2924" xr:uid="{00000000-0005-0000-0000-0000F0020000}"/>
    <cellStyle name="Comma 3" xfId="557" xr:uid="{00000000-0005-0000-0000-0000F1020000}"/>
    <cellStyle name="Comma 3 10" xfId="2638" xr:uid="{00000000-0005-0000-0000-0000F2020000}"/>
    <cellStyle name="Comma 3 2" xfId="558" xr:uid="{00000000-0005-0000-0000-0000F3020000}"/>
    <cellStyle name="Comma 3 2 2" xfId="559" xr:uid="{00000000-0005-0000-0000-0000F4020000}"/>
    <cellStyle name="Comma 3 2 3" xfId="2639" xr:uid="{00000000-0005-0000-0000-0000F5020000}"/>
    <cellStyle name="Comma 3 2_FAM GTEF_Lead 31.7.10" xfId="560" xr:uid="{00000000-0005-0000-0000-0000F6020000}"/>
    <cellStyle name="Comma 3 3" xfId="561" xr:uid="{00000000-0005-0000-0000-0000F7020000}"/>
    <cellStyle name="Comma 3 4" xfId="562" xr:uid="{00000000-0005-0000-0000-0000F8020000}"/>
    <cellStyle name="Comma 3 4 2" xfId="563" xr:uid="{00000000-0005-0000-0000-0000F9020000}"/>
    <cellStyle name="Comma 3 4 3" xfId="2641" xr:uid="{00000000-0005-0000-0000-0000FA020000}"/>
    <cellStyle name="Comma 3 5" xfId="564" xr:uid="{00000000-0005-0000-0000-0000FB020000}"/>
    <cellStyle name="Comma 3 5 2" xfId="2642" xr:uid="{00000000-0005-0000-0000-0000FC020000}"/>
    <cellStyle name="Comma 3 6" xfId="565" xr:uid="{00000000-0005-0000-0000-0000FD020000}"/>
    <cellStyle name="Comma 3 6 2" xfId="2643" xr:uid="{00000000-0005-0000-0000-0000FE020000}"/>
    <cellStyle name="Comma 3 7" xfId="1419" xr:uid="{00000000-0005-0000-0000-0000FF020000}"/>
    <cellStyle name="Comma 3 8" xfId="1420" xr:uid="{00000000-0005-0000-0000-000000030000}"/>
    <cellStyle name="Comma 3 9" xfId="1421" xr:uid="{00000000-0005-0000-0000-000001030000}"/>
    <cellStyle name="Comma 3 9 2" xfId="2950" xr:uid="{00000000-0005-0000-0000-000002030000}"/>
    <cellStyle name="Comma 3_11310000 ลูกหนี้การค้า 5309" xfId="566" xr:uid="{00000000-0005-0000-0000-000003030000}"/>
    <cellStyle name="Comma 30" xfId="1356" xr:uid="{00000000-0005-0000-0000-000004030000}"/>
    <cellStyle name="Comma 30 2" xfId="1372" xr:uid="{00000000-0005-0000-0000-000005030000}"/>
    <cellStyle name="Comma 30 3" xfId="2529" xr:uid="{00000000-0005-0000-0000-000006030000}"/>
    <cellStyle name="Comma 30 4" xfId="2537" xr:uid="{00000000-0005-0000-0000-000007030000}"/>
    <cellStyle name="Comma 31" xfId="1357" xr:uid="{00000000-0005-0000-0000-000008030000}"/>
    <cellStyle name="Comma 31 2" xfId="2538" xr:uid="{00000000-0005-0000-0000-000009030000}"/>
    <cellStyle name="Comma 32" xfId="567" xr:uid="{00000000-0005-0000-0000-00000A030000}"/>
    <cellStyle name="Comma 32 2" xfId="1376" xr:uid="{00000000-0005-0000-0000-00000B030000}"/>
    <cellStyle name="Comma 32 3" xfId="2532" xr:uid="{00000000-0005-0000-0000-00000C030000}"/>
    <cellStyle name="Comma 33" xfId="1358" xr:uid="{00000000-0005-0000-0000-00000D030000}"/>
    <cellStyle name="Comma 33 2" xfId="2539" xr:uid="{00000000-0005-0000-0000-00000E030000}"/>
    <cellStyle name="Comma 33 2 3" xfId="2547" xr:uid="{00000000-0005-0000-0000-00000F030000}"/>
    <cellStyle name="Comma 34" xfId="1359" xr:uid="{00000000-0005-0000-0000-000010030000}"/>
    <cellStyle name="Comma 34 2" xfId="2540" xr:uid="{00000000-0005-0000-0000-000011030000}"/>
    <cellStyle name="Comma 34 2 3" xfId="2900" xr:uid="{00000000-0005-0000-0000-000012030000}"/>
    <cellStyle name="Comma 35" xfId="1360" xr:uid="{00000000-0005-0000-0000-000013030000}"/>
    <cellStyle name="Comma 35 2" xfId="2541" xr:uid="{00000000-0005-0000-0000-000014030000}"/>
    <cellStyle name="Comma 36" xfId="1370" xr:uid="{00000000-0005-0000-0000-000015030000}"/>
    <cellStyle name="Comma 36 2" xfId="1374" xr:uid="{00000000-0005-0000-0000-000016030000}"/>
    <cellStyle name="Comma 36 3" xfId="2531" xr:uid="{00000000-0005-0000-0000-000017030000}"/>
    <cellStyle name="Comma 36 4" xfId="2937" xr:uid="{00000000-0005-0000-0000-000018030000}"/>
    <cellStyle name="Comma 37" xfId="2535" xr:uid="{00000000-0005-0000-0000-000019030000}"/>
    <cellStyle name="Comma 37 2" xfId="3076" xr:uid="{00000000-0005-0000-0000-00001A030000}"/>
    <cellStyle name="Comma 4" xfId="568" xr:uid="{00000000-0005-0000-0000-00001B030000}"/>
    <cellStyle name="Comma 4 2" xfId="569" xr:uid="{00000000-0005-0000-0000-00001C030000}"/>
    <cellStyle name="Comma 4 2 2" xfId="2645" xr:uid="{00000000-0005-0000-0000-00001D030000}"/>
    <cellStyle name="Comma 4 3" xfId="1422" xr:uid="{00000000-0005-0000-0000-00001E030000}"/>
    <cellStyle name="Comma 4 3 2" xfId="2951" xr:uid="{00000000-0005-0000-0000-00001F030000}"/>
    <cellStyle name="Comma 4 4" xfId="2644" xr:uid="{00000000-0005-0000-0000-000020030000}"/>
    <cellStyle name="Comma 4_11310000 ลูกหนี้การค้า 5309" xfId="570" xr:uid="{00000000-0005-0000-0000-000021030000}"/>
    <cellStyle name="Comma 43" xfId="1379" xr:uid="{00000000-0005-0000-0000-000022030000}"/>
    <cellStyle name="Comma 43 2" xfId="2533" xr:uid="{00000000-0005-0000-0000-000023030000}"/>
    <cellStyle name="Comma 43 2 2" xfId="3075" xr:uid="{00000000-0005-0000-0000-000024030000}"/>
    <cellStyle name="Comma 43 3" xfId="2941" xr:uid="{00000000-0005-0000-0000-000025030000}"/>
    <cellStyle name="Comma 44" xfId="1423" xr:uid="{00000000-0005-0000-0000-000026030000}"/>
    <cellStyle name="Comma 44 2" xfId="2952" xr:uid="{00000000-0005-0000-0000-000027030000}"/>
    <cellStyle name="Comma 45" xfId="1424" xr:uid="{00000000-0005-0000-0000-000028030000}"/>
    <cellStyle name="Comma 45 2" xfId="2953" xr:uid="{00000000-0005-0000-0000-000029030000}"/>
    <cellStyle name="Comma 5" xfId="571" xr:uid="{00000000-0005-0000-0000-00002A030000}"/>
    <cellStyle name="Comma 5 2" xfId="572" xr:uid="{00000000-0005-0000-0000-00002B030000}"/>
    <cellStyle name="Comma 5 2 2" xfId="2647" xr:uid="{00000000-0005-0000-0000-00002C030000}"/>
    <cellStyle name="Comma 5 3" xfId="573" xr:uid="{00000000-0005-0000-0000-00002D030000}"/>
    <cellStyle name="Comma 5 4" xfId="2646" xr:uid="{00000000-0005-0000-0000-00002E030000}"/>
    <cellStyle name="Comma 5_AA" xfId="1425" xr:uid="{00000000-0005-0000-0000-00002F030000}"/>
    <cellStyle name="Comma 6" xfId="574" xr:uid="{00000000-0005-0000-0000-000030030000}"/>
    <cellStyle name="Comma 6 2" xfId="575" xr:uid="{00000000-0005-0000-0000-000031030000}"/>
    <cellStyle name="Comma 6 2 2" xfId="2649" xr:uid="{00000000-0005-0000-0000-000032030000}"/>
    <cellStyle name="Comma 6 3" xfId="576" xr:uid="{00000000-0005-0000-0000-000033030000}"/>
    <cellStyle name="Comma 6 3 2" xfId="2650" xr:uid="{00000000-0005-0000-0000-000034030000}"/>
    <cellStyle name="Comma 6 4" xfId="2648" xr:uid="{00000000-0005-0000-0000-000035030000}"/>
    <cellStyle name="Comma 7" xfId="577" xr:uid="{00000000-0005-0000-0000-000036030000}"/>
    <cellStyle name="Comma 7 2" xfId="578" xr:uid="{00000000-0005-0000-0000-000037030000}"/>
    <cellStyle name="Comma 7 3" xfId="579" xr:uid="{00000000-0005-0000-0000-000038030000}"/>
    <cellStyle name="Comma 7 3 2" xfId="2652" xr:uid="{00000000-0005-0000-0000-000039030000}"/>
    <cellStyle name="Comma 7 4" xfId="2651" xr:uid="{00000000-0005-0000-0000-00003A030000}"/>
    <cellStyle name="Comma 7_WP-I-AGRI 31.08.53" xfId="580" xr:uid="{00000000-0005-0000-0000-00003B030000}"/>
    <cellStyle name="Comma 8" xfId="581" xr:uid="{00000000-0005-0000-0000-00003C030000}"/>
    <cellStyle name="Comma 8 2" xfId="582" xr:uid="{00000000-0005-0000-0000-00003D030000}"/>
    <cellStyle name="Comma 8 3" xfId="583" xr:uid="{00000000-0005-0000-0000-00003E030000}"/>
    <cellStyle name="Comma 8 3 2" xfId="2654" xr:uid="{00000000-0005-0000-0000-00003F030000}"/>
    <cellStyle name="Comma 8 4" xfId="584" xr:uid="{00000000-0005-0000-0000-000040030000}"/>
    <cellStyle name="Comma 8 4 2" xfId="2655" xr:uid="{00000000-0005-0000-0000-000041030000}"/>
    <cellStyle name="Comma 8 5" xfId="585" xr:uid="{00000000-0005-0000-0000-000042030000}"/>
    <cellStyle name="Comma 8 5 2" xfId="2656" xr:uid="{00000000-0005-0000-0000-000043030000}"/>
    <cellStyle name="Comma 8 6" xfId="2653" xr:uid="{00000000-0005-0000-0000-000044030000}"/>
    <cellStyle name="Comma 8_WP-I-AGRI 31.08.53" xfId="586" xr:uid="{00000000-0005-0000-0000-000045030000}"/>
    <cellStyle name="Comma 9" xfId="587" xr:uid="{00000000-0005-0000-0000-000046030000}"/>
    <cellStyle name="Comma 9 2" xfId="1426" xr:uid="{00000000-0005-0000-0000-000047030000}"/>
    <cellStyle name="Comma 9 3" xfId="2657" xr:uid="{00000000-0005-0000-0000-000048030000}"/>
    <cellStyle name="Comma 9_IFEC Q3_09_Nual" xfId="1427" xr:uid="{00000000-0005-0000-0000-000049030000}"/>
    <cellStyle name="Comma Nung" xfId="1428" xr:uid="{00000000-0005-0000-0000-00004A030000}"/>
    <cellStyle name="Comma Nung 2" xfId="2954" xr:uid="{00000000-0005-0000-0000-00004B030000}"/>
    <cellStyle name="comma zerodec" xfId="588" xr:uid="{00000000-0005-0000-0000-00004C030000}"/>
    <cellStyle name="comma zerodec 2" xfId="589" xr:uid="{00000000-0005-0000-0000-00004D030000}"/>
    <cellStyle name="comma zerodec 2 2" xfId="590" xr:uid="{00000000-0005-0000-0000-00004E030000}"/>
    <cellStyle name="comma zerodec 2 3" xfId="591" xr:uid="{00000000-0005-0000-0000-00004F030000}"/>
    <cellStyle name="comma zerodec 2 4" xfId="592" xr:uid="{00000000-0005-0000-0000-000050030000}"/>
    <cellStyle name="comma zerodec 2 5" xfId="593" xr:uid="{00000000-0005-0000-0000-000051030000}"/>
    <cellStyle name="comma zerodec 3" xfId="594" xr:uid="{00000000-0005-0000-0000-000052030000}"/>
    <cellStyle name="comma zerodec 4" xfId="595" xr:uid="{00000000-0005-0000-0000-000053030000}"/>
    <cellStyle name="comma zerodec 5" xfId="596" xr:uid="{00000000-0005-0000-0000-000054030000}"/>
    <cellStyle name="comma zerodec 6" xfId="597" xr:uid="{00000000-0005-0000-0000-000055030000}"/>
    <cellStyle name="comma zerodec 7" xfId="2658" xr:uid="{00000000-0005-0000-0000-000056030000}"/>
    <cellStyle name="Comma0" xfId="1285" xr:uid="{00000000-0005-0000-0000-000057030000}"/>
    <cellStyle name="Copied" xfId="1286" xr:uid="{00000000-0005-0000-0000-000058030000}"/>
    <cellStyle name="Currency [00]" xfId="1287" xr:uid="{00000000-0005-0000-0000-000059030000}"/>
    <cellStyle name="Currency 10" xfId="1429" xr:uid="{00000000-0005-0000-0000-00005A030000}"/>
    <cellStyle name="Currency 10 2" xfId="2955" xr:uid="{00000000-0005-0000-0000-00005B030000}"/>
    <cellStyle name="Currency 11" xfId="1430" xr:uid="{00000000-0005-0000-0000-00005C030000}"/>
    <cellStyle name="Currency 11 2" xfId="2956" xr:uid="{00000000-0005-0000-0000-00005D030000}"/>
    <cellStyle name="Currency 12" xfId="1431" xr:uid="{00000000-0005-0000-0000-00005E030000}"/>
    <cellStyle name="Currency 12 2" xfId="2957" xr:uid="{00000000-0005-0000-0000-00005F030000}"/>
    <cellStyle name="Currency 13" xfId="1432" xr:uid="{00000000-0005-0000-0000-000060030000}"/>
    <cellStyle name="Currency 13 2" xfId="2958" xr:uid="{00000000-0005-0000-0000-000061030000}"/>
    <cellStyle name="Currency 14" xfId="1433" xr:uid="{00000000-0005-0000-0000-000062030000}"/>
    <cellStyle name="Currency 14 2" xfId="2959" xr:uid="{00000000-0005-0000-0000-000063030000}"/>
    <cellStyle name="Currency 2" xfId="598" xr:uid="{00000000-0005-0000-0000-000064030000}"/>
    <cellStyle name="Currency 2 2" xfId="1434" xr:uid="{00000000-0005-0000-0000-000065030000}"/>
    <cellStyle name="Currency 2 2 2" xfId="2960" xr:uid="{00000000-0005-0000-0000-000066030000}"/>
    <cellStyle name="Currency 2_คุณนที 2008" xfId="1435" xr:uid="{00000000-0005-0000-0000-000067030000}"/>
    <cellStyle name="Currency 3" xfId="599" xr:uid="{00000000-0005-0000-0000-000068030000}"/>
    <cellStyle name="Currency 4" xfId="1436" xr:uid="{00000000-0005-0000-0000-000069030000}"/>
    <cellStyle name="Currency 4 2" xfId="2961" xr:uid="{00000000-0005-0000-0000-00006A030000}"/>
    <cellStyle name="Currency 5" xfId="1437" xr:uid="{00000000-0005-0000-0000-00006B030000}"/>
    <cellStyle name="Currency 5 2" xfId="2962" xr:uid="{00000000-0005-0000-0000-00006C030000}"/>
    <cellStyle name="Currency 6" xfId="1438" xr:uid="{00000000-0005-0000-0000-00006D030000}"/>
    <cellStyle name="Currency 7" xfId="1439" xr:uid="{00000000-0005-0000-0000-00006E030000}"/>
    <cellStyle name="Currency 7 2" xfId="2963" xr:uid="{00000000-0005-0000-0000-00006F030000}"/>
    <cellStyle name="Currency 8" xfId="1440" xr:uid="{00000000-0005-0000-0000-000070030000}"/>
    <cellStyle name="Currency 8 2" xfId="2964" xr:uid="{00000000-0005-0000-0000-000071030000}"/>
    <cellStyle name="Currency 9" xfId="1441" xr:uid="{00000000-0005-0000-0000-000072030000}"/>
    <cellStyle name="Currency 9 2" xfId="2965" xr:uid="{00000000-0005-0000-0000-000073030000}"/>
    <cellStyle name="Currency0" xfId="1288" xr:uid="{00000000-0005-0000-0000-000074030000}"/>
    <cellStyle name="Currency1" xfId="600" xr:uid="{00000000-0005-0000-0000-000075030000}"/>
    <cellStyle name="Currency1 10" xfId="601" xr:uid="{00000000-0005-0000-0000-000076030000}"/>
    <cellStyle name="Currency1 10 2" xfId="2660" xr:uid="{00000000-0005-0000-0000-000077030000}"/>
    <cellStyle name="Currency1 11" xfId="602" xr:uid="{00000000-0005-0000-0000-000078030000}"/>
    <cellStyle name="Currency1 11 2" xfId="2661" xr:uid="{00000000-0005-0000-0000-000079030000}"/>
    <cellStyle name="Currency1 12" xfId="2659" xr:uid="{00000000-0005-0000-0000-00007A030000}"/>
    <cellStyle name="Currency1 2" xfId="603" xr:uid="{00000000-0005-0000-0000-00007B030000}"/>
    <cellStyle name="Currency1 2 2" xfId="604" xr:uid="{00000000-0005-0000-0000-00007C030000}"/>
    <cellStyle name="Currency1 2 2 2" xfId="2663" xr:uid="{00000000-0005-0000-0000-00007D030000}"/>
    <cellStyle name="Currency1 2 3" xfId="605" xr:uid="{00000000-0005-0000-0000-00007E030000}"/>
    <cellStyle name="Currency1 2 3 2" xfId="2664" xr:uid="{00000000-0005-0000-0000-00007F030000}"/>
    <cellStyle name="Currency1 2 4" xfId="606" xr:uid="{00000000-0005-0000-0000-000080030000}"/>
    <cellStyle name="Currency1 2 4 2" xfId="2665" xr:uid="{00000000-0005-0000-0000-000081030000}"/>
    <cellStyle name="Currency1 2 5" xfId="607" xr:uid="{00000000-0005-0000-0000-000082030000}"/>
    <cellStyle name="Currency1 2 5 2" xfId="2666" xr:uid="{00000000-0005-0000-0000-000083030000}"/>
    <cellStyle name="Currency1 2 6" xfId="2662" xr:uid="{00000000-0005-0000-0000-000084030000}"/>
    <cellStyle name="Currency1 3" xfId="608" xr:uid="{00000000-0005-0000-0000-000085030000}"/>
    <cellStyle name="Currency1 3 2" xfId="2667" xr:uid="{00000000-0005-0000-0000-000086030000}"/>
    <cellStyle name="Currency1 4" xfId="609" xr:uid="{00000000-0005-0000-0000-000087030000}"/>
    <cellStyle name="Currency1 4 2" xfId="2668" xr:uid="{00000000-0005-0000-0000-000088030000}"/>
    <cellStyle name="Currency1 5" xfId="610" xr:uid="{00000000-0005-0000-0000-000089030000}"/>
    <cellStyle name="Currency1 5 2" xfId="2669" xr:uid="{00000000-0005-0000-0000-00008A030000}"/>
    <cellStyle name="Currency1 6" xfId="611" xr:uid="{00000000-0005-0000-0000-00008B030000}"/>
    <cellStyle name="Currency1 6 2" xfId="2670" xr:uid="{00000000-0005-0000-0000-00008C030000}"/>
    <cellStyle name="Currency1 7" xfId="612" xr:uid="{00000000-0005-0000-0000-00008D030000}"/>
    <cellStyle name="Currency1 7 2" xfId="2671" xr:uid="{00000000-0005-0000-0000-00008E030000}"/>
    <cellStyle name="Currency1 8" xfId="613" xr:uid="{00000000-0005-0000-0000-00008F030000}"/>
    <cellStyle name="Currency1 8 2" xfId="2672" xr:uid="{00000000-0005-0000-0000-000090030000}"/>
    <cellStyle name="Currency1 9" xfId="614" xr:uid="{00000000-0005-0000-0000-000091030000}"/>
    <cellStyle name="Currency1 9 2" xfId="2673" xr:uid="{00000000-0005-0000-0000-000092030000}"/>
    <cellStyle name="Date" xfId="615" xr:uid="{00000000-0005-0000-0000-000093030000}"/>
    <cellStyle name="Date 2" xfId="616" xr:uid="{00000000-0005-0000-0000-000094030000}"/>
    <cellStyle name="Date 2 2" xfId="617" xr:uid="{00000000-0005-0000-0000-000095030000}"/>
    <cellStyle name="Date 2 3" xfId="618" xr:uid="{00000000-0005-0000-0000-000096030000}"/>
    <cellStyle name="Date 2 4" xfId="619" xr:uid="{00000000-0005-0000-0000-000097030000}"/>
    <cellStyle name="Date 2 5" xfId="620" xr:uid="{00000000-0005-0000-0000-000098030000}"/>
    <cellStyle name="Date 3" xfId="621" xr:uid="{00000000-0005-0000-0000-000099030000}"/>
    <cellStyle name="Date 4" xfId="622" xr:uid="{00000000-0005-0000-0000-00009A030000}"/>
    <cellStyle name="Date 5" xfId="623" xr:uid="{00000000-0005-0000-0000-00009B030000}"/>
    <cellStyle name="Date 6" xfId="624" xr:uid="{00000000-0005-0000-0000-00009C030000}"/>
    <cellStyle name="Date Short" xfId="1289" xr:uid="{00000000-0005-0000-0000-00009D030000}"/>
    <cellStyle name="Date_F100 - taxation" xfId="1290" xr:uid="{00000000-0005-0000-0000-00009E030000}"/>
    <cellStyle name="Define your own named style" xfId="1291" xr:uid="{00000000-0005-0000-0000-00009F030000}"/>
    <cellStyle name="DELTA" xfId="1292" xr:uid="{00000000-0005-0000-0000-0000A0030000}"/>
    <cellStyle name="Dezimal [0]_AR-Bilanzen9901" xfId="1442" xr:uid="{00000000-0005-0000-0000-0000A1030000}"/>
    <cellStyle name="Dezimal_AR-Bilanzen9901" xfId="1443" xr:uid="{00000000-0005-0000-0000-0000A2030000}"/>
    <cellStyle name="Dollar (zero dec)" xfId="625" xr:uid="{00000000-0005-0000-0000-0000A3030000}"/>
    <cellStyle name="Dollar (zero dec) 10" xfId="626" xr:uid="{00000000-0005-0000-0000-0000A4030000}"/>
    <cellStyle name="Dollar (zero dec) 10 2" xfId="2675" xr:uid="{00000000-0005-0000-0000-0000A5030000}"/>
    <cellStyle name="Dollar (zero dec) 11" xfId="627" xr:uid="{00000000-0005-0000-0000-0000A6030000}"/>
    <cellStyle name="Dollar (zero dec) 11 2" xfId="2676" xr:uid="{00000000-0005-0000-0000-0000A7030000}"/>
    <cellStyle name="Dollar (zero dec) 12" xfId="2674" xr:uid="{00000000-0005-0000-0000-0000A8030000}"/>
    <cellStyle name="Dollar (zero dec) 2" xfId="628" xr:uid="{00000000-0005-0000-0000-0000A9030000}"/>
    <cellStyle name="Dollar (zero dec) 2 2" xfId="629" xr:uid="{00000000-0005-0000-0000-0000AA030000}"/>
    <cellStyle name="Dollar (zero dec) 2 2 2" xfId="2678" xr:uid="{00000000-0005-0000-0000-0000AB030000}"/>
    <cellStyle name="Dollar (zero dec) 2 3" xfId="630" xr:uid="{00000000-0005-0000-0000-0000AC030000}"/>
    <cellStyle name="Dollar (zero dec) 2 3 2" xfId="2679" xr:uid="{00000000-0005-0000-0000-0000AD030000}"/>
    <cellStyle name="Dollar (zero dec) 2 4" xfId="631" xr:uid="{00000000-0005-0000-0000-0000AE030000}"/>
    <cellStyle name="Dollar (zero dec) 2 4 2" xfId="2680" xr:uid="{00000000-0005-0000-0000-0000AF030000}"/>
    <cellStyle name="Dollar (zero dec) 2 5" xfId="632" xr:uid="{00000000-0005-0000-0000-0000B0030000}"/>
    <cellStyle name="Dollar (zero dec) 2 5 2" xfId="2681" xr:uid="{00000000-0005-0000-0000-0000B1030000}"/>
    <cellStyle name="Dollar (zero dec) 2 6" xfId="2677" xr:uid="{00000000-0005-0000-0000-0000B2030000}"/>
    <cellStyle name="Dollar (zero dec) 3" xfId="633" xr:uid="{00000000-0005-0000-0000-0000B3030000}"/>
    <cellStyle name="Dollar (zero dec) 3 2" xfId="2682" xr:uid="{00000000-0005-0000-0000-0000B4030000}"/>
    <cellStyle name="Dollar (zero dec) 4" xfId="634" xr:uid="{00000000-0005-0000-0000-0000B5030000}"/>
    <cellStyle name="Dollar (zero dec) 4 2" xfId="2683" xr:uid="{00000000-0005-0000-0000-0000B6030000}"/>
    <cellStyle name="Dollar (zero dec) 5" xfId="635" xr:uid="{00000000-0005-0000-0000-0000B7030000}"/>
    <cellStyle name="Dollar (zero dec) 5 2" xfId="2684" xr:uid="{00000000-0005-0000-0000-0000B8030000}"/>
    <cellStyle name="Dollar (zero dec) 6" xfId="636" xr:uid="{00000000-0005-0000-0000-0000B9030000}"/>
    <cellStyle name="Dollar (zero dec) 6 2" xfId="2685" xr:uid="{00000000-0005-0000-0000-0000BA030000}"/>
    <cellStyle name="Dollar (zero dec) 7" xfId="637" xr:uid="{00000000-0005-0000-0000-0000BB030000}"/>
    <cellStyle name="Dollar (zero dec) 7 2" xfId="2686" xr:uid="{00000000-0005-0000-0000-0000BC030000}"/>
    <cellStyle name="Dollar (zero dec) 8" xfId="638" xr:uid="{00000000-0005-0000-0000-0000BD030000}"/>
    <cellStyle name="Dollar (zero dec) 8 2" xfId="2687" xr:uid="{00000000-0005-0000-0000-0000BE030000}"/>
    <cellStyle name="Dollar (zero dec) 9" xfId="639" xr:uid="{00000000-0005-0000-0000-0000BF030000}"/>
    <cellStyle name="Dollar (zero dec) 9 2" xfId="2688" xr:uid="{00000000-0005-0000-0000-0000C0030000}"/>
    <cellStyle name="Draw lines around data in range" xfId="1293" xr:uid="{00000000-0005-0000-0000-0000C1030000}"/>
    <cellStyle name="Draw lines around data in range 2" xfId="2926" xr:uid="{00000000-0005-0000-0000-0000C2030000}"/>
    <cellStyle name="Draw lines around data in range 3" xfId="2729" xr:uid="{00000000-0005-0000-0000-0000C3030000}"/>
    <cellStyle name="Draw lines around data in range 4" xfId="3007" xr:uid="{00000000-0005-0000-0000-0000C4030000}"/>
    <cellStyle name="Draw shadow and lines within range" xfId="1294" xr:uid="{00000000-0005-0000-0000-0000C5030000}"/>
    <cellStyle name="Draw shadow and lines within range 2" xfId="2927" xr:uid="{00000000-0005-0000-0000-0000C6030000}"/>
    <cellStyle name="Draw shadow and lines within range 3" xfId="2728" xr:uid="{00000000-0005-0000-0000-0000C7030000}"/>
    <cellStyle name="Draw shadow and lines within range 4" xfId="2722" xr:uid="{00000000-0005-0000-0000-0000C8030000}"/>
    <cellStyle name="E&amp;Y House" xfId="1444" xr:uid="{00000000-0005-0000-0000-0000C9030000}"/>
    <cellStyle name="Emphasis 1" xfId="1445" xr:uid="{00000000-0005-0000-0000-0000CA030000}"/>
    <cellStyle name="Emphasis 2" xfId="1446" xr:uid="{00000000-0005-0000-0000-0000CB030000}"/>
    <cellStyle name="Emphasis 3" xfId="1447" xr:uid="{00000000-0005-0000-0000-0000CC030000}"/>
    <cellStyle name="ency [0]_laroux" xfId="1295" xr:uid="{00000000-0005-0000-0000-0000CD030000}"/>
    <cellStyle name="Enlarge title text, yellow on blue" xfId="1296" xr:uid="{00000000-0005-0000-0000-0000CE030000}"/>
    <cellStyle name="Enter Currency (0)" xfId="1297" xr:uid="{00000000-0005-0000-0000-0000CF030000}"/>
    <cellStyle name="Enter Currency (2)" xfId="1298" xr:uid="{00000000-0005-0000-0000-0000D0030000}"/>
    <cellStyle name="Enter Units (0)" xfId="1299" xr:uid="{00000000-0005-0000-0000-0000D1030000}"/>
    <cellStyle name="Enter Units (1)" xfId="1300" xr:uid="{00000000-0005-0000-0000-0000D2030000}"/>
    <cellStyle name="Enter Units (2)" xfId="1301" xr:uid="{00000000-0005-0000-0000-0000D3030000}"/>
    <cellStyle name="Entered" xfId="1302" xr:uid="{00000000-0005-0000-0000-0000D4030000}"/>
    <cellStyle name="Euro" xfId="640" xr:uid="{00000000-0005-0000-0000-0000D5030000}"/>
    <cellStyle name="Euro 2" xfId="641" xr:uid="{00000000-0005-0000-0000-0000D6030000}"/>
    <cellStyle name="Euro 2 2" xfId="642" xr:uid="{00000000-0005-0000-0000-0000D7030000}"/>
    <cellStyle name="Euro 2 3" xfId="643" xr:uid="{00000000-0005-0000-0000-0000D8030000}"/>
    <cellStyle name="Euro 2 4" xfId="644" xr:uid="{00000000-0005-0000-0000-0000D9030000}"/>
    <cellStyle name="Euro 2 5" xfId="645" xr:uid="{00000000-0005-0000-0000-0000DA030000}"/>
    <cellStyle name="Euro 3" xfId="646" xr:uid="{00000000-0005-0000-0000-0000DB030000}"/>
    <cellStyle name="Euro 4" xfId="647" xr:uid="{00000000-0005-0000-0000-0000DC030000}"/>
    <cellStyle name="Euro 5" xfId="648" xr:uid="{00000000-0005-0000-0000-0000DD030000}"/>
    <cellStyle name="Euro 6" xfId="649" xr:uid="{00000000-0005-0000-0000-0000DE030000}"/>
    <cellStyle name="Explanatory Text" xfId="1147" builtinId="53" customBuiltin="1"/>
    <cellStyle name="Explanatory Text 10" xfId="650" xr:uid="{00000000-0005-0000-0000-0000E0030000}"/>
    <cellStyle name="Explanatory Text 11" xfId="651" xr:uid="{00000000-0005-0000-0000-0000E1030000}"/>
    <cellStyle name="Explanatory Text 12" xfId="652" xr:uid="{00000000-0005-0000-0000-0000E2030000}"/>
    <cellStyle name="Explanatory Text 13" xfId="653" xr:uid="{00000000-0005-0000-0000-0000E3030000}"/>
    <cellStyle name="Explanatory Text 14" xfId="654" xr:uid="{00000000-0005-0000-0000-0000E4030000}"/>
    <cellStyle name="Explanatory Text 2" xfId="655" xr:uid="{00000000-0005-0000-0000-0000E5030000}"/>
    <cellStyle name="Explanatory Text 3" xfId="656" xr:uid="{00000000-0005-0000-0000-0000E6030000}"/>
    <cellStyle name="Explanatory Text 4" xfId="657" xr:uid="{00000000-0005-0000-0000-0000E7030000}"/>
    <cellStyle name="Explanatory Text 5" xfId="658" xr:uid="{00000000-0005-0000-0000-0000E8030000}"/>
    <cellStyle name="Explanatory Text 6" xfId="659" xr:uid="{00000000-0005-0000-0000-0000E9030000}"/>
    <cellStyle name="Explanatory Text 7" xfId="660" xr:uid="{00000000-0005-0000-0000-0000EA030000}"/>
    <cellStyle name="Explanatory Text 8" xfId="661" xr:uid="{00000000-0005-0000-0000-0000EB030000}"/>
    <cellStyle name="Explanatory Text 9" xfId="662" xr:uid="{00000000-0005-0000-0000-0000EC030000}"/>
    <cellStyle name="Fixed" xfId="663" xr:uid="{00000000-0005-0000-0000-0000ED030000}"/>
    <cellStyle name="Fixed 2" xfId="664" xr:uid="{00000000-0005-0000-0000-0000EE030000}"/>
    <cellStyle name="Fixed 2 2" xfId="665" xr:uid="{00000000-0005-0000-0000-0000EF030000}"/>
    <cellStyle name="Fixed 2 3" xfId="666" xr:uid="{00000000-0005-0000-0000-0000F0030000}"/>
    <cellStyle name="Fixed 2 4" xfId="667" xr:uid="{00000000-0005-0000-0000-0000F1030000}"/>
    <cellStyle name="Fixed 2 5" xfId="668" xr:uid="{00000000-0005-0000-0000-0000F2030000}"/>
    <cellStyle name="Fixed 3" xfId="669" xr:uid="{00000000-0005-0000-0000-0000F3030000}"/>
    <cellStyle name="Fixed 4" xfId="670" xr:uid="{00000000-0005-0000-0000-0000F4030000}"/>
    <cellStyle name="Fixed 5" xfId="671" xr:uid="{00000000-0005-0000-0000-0000F5030000}"/>
    <cellStyle name="Fixed 6" xfId="672" xr:uid="{00000000-0005-0000-0000-0000F6030000}"/>
    <cellStyle name="Format a column of totals" xfId="1303" xr:uid="{00000000-0005-0000-0000-0000F7030000}"/>
    <cellStyle name="Format a row of totals" xfId="1304" xr:uid="{00000000-0005-0000-0000-0000F8030000}"/>
    <cellStyle name="Format a row of totals 2" xfId="2928" xr:uid="{00000000-0005-0000-0000-0000F9030000}"/>
    <cellStyle name="Format a row of totals 3" xfId="2921" xr:uid="{00000000-0005-0000-0000-0000FA030000}"/>
    <cellStyle name="Format a row of totals 4" xfId="3074" xr:uid="{00000000-0005-0000-0000-0000FB030000}"/>
    <cellStyle name="Format text as bold, black on yello" xfId="1305" xr:uid="{00000000-0005-0000-0000-0000FC030000}"/>
    <cellStyle name="Format text as bold, black on yello 2" xfId="2929" xr:uid="{00000000-0005-0000-0000-0000FD030000}"/>
    <cellStyle name="Format text as bold, black on yello 3" xfId="2724" xr:uid="{00000000-0005-0000-0000-0000FE030000}"/>
    <cellStyle name="Format text as bold, black on yello 4" xfId="2939" xr:uid="{00000000-0005-0000-0000-0000FF030000}"/>
    <cellStyle name="Good" xfId="1197" builtinId="26" customBuiltin="1"/>
    <cellStyle name="Good 10" xfId="673" xr:uid="{00000000-0005-0000-0000-000001040000}"/>
    <cellStyle name="Good 11" xfId="674" xr:uid="{00000000-0005-0000-0000-000002040000}"/>
    <cellStyle name="Good 12" xfId="675" xr:uid="{00000000-0005-0000-0000-000003040000}"/>
    <cellStyle name="Good 13" xfId="676" xr:uid="{00000000-0005-0000-0000-000004040000}"/>
    <cellStyle name="Good 14" xfId="677" xr:uid="{00000000-0005-0000-0000-000005040000}"/>
    <cellStyle name="Good 2" xfId="678" xr:uid="{00000000-0005-0000-0000-000006040000}"/>
    <cellStyle name="Good 3" xfId="679" xr:uid="{00000000-0005-0000-0000-000007040000}"/>
    <cellStyle name="Good 4" xfId="680" xr:uid="{00000000-0005-0000-0000-000008040000}"/>
    <cellStyle name="Good 5" xfId="681" xr:uid="{00000000-0005-0000-0000-000009040000}"/>
    <cellStyle name="Good 6" xfId="682" xr:uid="{00000000-0005-0000-0000-00000A040000}"/>
    <cellStyle name="Good 7" xfId="683" xr:uid="{00000000-0005-0000-0000-00000B040000}"/>
    <cellStyle name="Good 8" xfId="684" xr:uid="{00000000-0005-0000-0000-00000C040000}"/>
    <cellStyle name="Good 9" xfId="685" xr:uid="{00000000-0005-0000-0000-00000D040000}"/>
    <cellStyle name="Grey" xfId="686" xr:uid="{00000000-0005-0000-0000-00000E040000}"/>
    <cellStyle name="HEADER" xfId="1448" xr:uid="{00000000-0005-0000-0000-00000F040000}"/>
    <cellStyle name="Header - Style1" xfId="1449" xr:uid="{00000000-0005-0000-0000-000010040000}"/>
    <cellStyle name="Header1" xfId="687" xr:uid="{00000000-0005-0000-0000-000011040000}"/>
    <cellStyle name="Header2" xfId="688" xr:uid="{00000000-0005-0000-0000-000012040000}"/>
    <cellStyle name="Header2 2" xfId="2697" xr:uid="{00000000-0005-0000-0000-000013040000}"/>
    <cellStyle name="Header2 3" xfId="3039" xr:uid="{00000000-0005-0000-0000-000014040000}"/>
    <cellStyle name="Header2 4" xfId="3048" xr:uid="{00000000-0005-0000-0000-000015040000}"/>
    <cellStyle name="headerStyleStringLeft" xfId="689" xr:uid="{00000000-0005-0000-0000-000016040000}"/>
    <cellStyle name="headerStyleStringLeft 2" xfId="690" xr:uid="{00000000-0005-0000-0000-000017040000}"/>
    <cellStyle name="headerStyleStringLeft 3" xfId="691" xr:uid="{00000000-0005-0000-0000-000018040000}"/>
    <cellStyle name="headerStyleStringRight" xfId="692" xr:uid="{00000000-0005-0000-0000-000019040000}"/>
    <cellStyle name="headerStyleStringRight 2" xfId="693" xr:uid="{00000000-0005-0000-0000-00001A040000}"/>
    <cellStyle name="headerStyleStringRight 3" xfId="694" xr:uid="{00000000-0005-0000-0000-00001B040000}"/>
    <cellStyle name="Heading" xfId="1450" xr:uid="{00000000-0005-0000-0000-00001C040000}"/>
    <cellStyle name="Heading 1" xfId="1241" builtinId="16" customBuiltin="1"/>
    <cellStyle name="Heading 1 10" xfId="695" xr:uid="{00000000-0005-0000-0000-00001E040000}"/>
    <cellStyle name="Heading 1 11" xfId="696" xr:uid="{00000000-0005-0000-0000-00001F040000}"/>
    <cellStyle name="Heading 1 12" xfId="697" xr:uid="{00000000-0005-0000-0000-000020040000}"/>
    <cellStyle name="Heading 1 13" xfId="698" xr:uid="{00000000-0005-0000-0000-000021040000}"/>
    <cellStyle name="Heading 1 14" xfId="699" xr:uid="{00000000-0005-0000-0000-000022040000}"/>
    <cellStyle name="Heading 1 2" xfId="700" xr:uid="{00000000-0005-0000-0000-000023040000}"/>
    <cellStyle name="Heading 1 3" xfId="701" xr:uid="{00000000-0005-0000-0000-000024040000}"/>
    <cellStyle name="Heading 1 4" xfId="702" xr:uid="{00000000-0005-0000-0000-000025040000}"/>
    <cellStyle name="Heading 1 5" xfId="703" xr:uid="{00000000-0005-0000-0000-000026040000}"/>
    <cellStyle name="Heading 1 6" xfId="704" xr:uid="{00000000-0005-0000-0000-000027040000}"/>
    <cellStyle name="Heading 1 7" xfId="705" xr:uid="{00000000-0005-0000-0000-000028040000}"/>
    <cellStyle name="Heading 1 8" xfId="706" xr:uid="{00000000-0005-0000-0000-000029040000}"/>
    <cellStyle name="Heading 1 9" xfId="707" xr:uid="{00000000-0005-0000-0000-00002A040000}"/>
    <cellStyle name="Heading 2" xfId="1242" builtinId="17" customBuiltin="1"/>
    <cellStyle name="Heading 2 10" xfId="708" xr:uid="{00000000-0005-0000-0000-00002C040000}"/>
    <cellStyle name="Heading 2 11" xfId="709" xr:uid="{00000000-0005-0000-0000-00002D040000}"/>
    <cellStyle name="Heading 2 12" xfId="710" xr:uid="{00000000-0005-0000-0000-00002E040000}"/>
    <cellStyle name="Heading 2 13" xfId="711" xr:uid="{00000000-0005-0000-0000-00002F040000}"/>
    <cellStyle name="Heading 2 14" xfId="712" xr:uid="{00000000-0005-0000-0000-000030040000}"/>
    <cellStyle name="Heading 2 2" xfId="713" xr:uid="{00000000-0005-0000-0000-000031040000}"/>
    <cellStyle name="Heading 2 3" xfId="714" xr:uid="{00000000-0005-0000-0000-000032040000}"/>
    <cellStyle name="Heading 2 4" xfId="715" xr:uid="{00000000-0005-0000-0000-000033040000}"/>
    <cellStyle name="Heading 2 5" xfId="716" xr:uid="{00000000-0005-0000-0000-000034040000}"/>
    <cellStyle name="Heading 2 6" xfId="717" xr:uid="{00000000-0005-0000-0000-000035040000}"/>
    <cellStyle name="Heading 2 7" xfId="718" xr:uid="{00000000-0005-0000-0000-000036040000}"/>
    <cellStyle name="Heading 2 8" xfId="719" xr:uid="{00000000-0005-0000-0000-000037040000}"/>
    <cellStyle name="Heading 2 9" xfId="720" xr:uid="{00000000-0005-0000-0000-000038040000}"/>
    <cellStyle name="Heading 3" xfId="1243" builtinId="18" customBuiltin="1"/>
    <cellStyle name="Heading 3 10" xfId="721" xr:uid="{00000000-0005-0000-0000-00003A040000}"/>
    <cellStyle name="Heading 3 11" xfId="722" xr:uid="{00000000-0005-0000-0000-00003B040000}"/>
    <cellStyle name="Heading 3 12" xfId="723" xr:uid="{00000000-0005-0000-0000-00003C040000}"/>
    <cellStyle name="Heading 3 13" xfId="724" xr:uid="{00000000-0005-0000-0000-00003D040000}"/>
    <cellStyle name="Heading 3 14" xfId="725" xr:uid="{00000000-0005-0000-0000-00003E040000}"/>
    <cellStyle name="Heading 3 2" xfId="726" xr:uid="{00000000-0005-0000-0000-00003F040000}"/>
    <cellStyle name="Heading 3 3" xfId="727" xr:uid="{00000000-0005-0000-0000-000040040000}"/>
    <cellStyle name="Heading 3 4" xfId="728" xr:uid="{00000000-0005-0000-0000-000041040000}"/>
    <cellStyle name="Heading 3 5" xfId="729" xr:uid="{00000000-0005-0000-0000-000042040000}"/>
    <cellStyle name="Heading 3 6" xfId="730" xr:uid="{00000000-0005-0000-0000-000043040000}"/>
    <cellStyle name="Heading 3 7" xfId="731" xr:uid="{00000000-0005-0000-0000-000044040000}"/>
    <cellStyle name="Heading 3 8" xfId="732" xr:uid="{00000000-0005-0000-0000-000045040000}"/>
    <cellStyle name="Heading 3 9" xfId="733" xr:uid="{00000000-0005-0000-0000-000046040000}"/>
    <cellStyle name="Heading 4" xfId="1244" builtinId="19" customBuiltin="1"/>
    <cellStyle name="Heading 4 10" xfId="734" xr:uid="{00000000-0005-0000-0000-000048040000}"/>
    <cellStyle name="Heading 4 11" xfId="735" xr:uid="{00000000-0005-0000-0000-000049040000}"/>
    <cellStyle name="Heading 4 12" xfId="736" xr:uid="{00000000-0005-0000-0000-00004A040000}"/>
    <cellStyle name="Heading 4 13" xfId="737" xr:uid="{00000000-0005-0000-0000-00004B040000}"/>
    <cellStyle name="Heading 4 14" xfId="738" xr:uid="{00000000-0005-0000-0000-00004C040000}"/>
    <cellStyle name="Heading 4 2" xfId="739" xr:uid="{00000000-0005-0000-0000-00004D040000}"/>
    <cellStyle name="Heading 4 3" xfId="740" xr:uid="{00000000-0005-0000-0000-00004E040000}"/>
    <cellStyle name="Heading 4 4" xfId="741" xr:uid="{00000000-0005-0000-0000-00004F040000}"/>
    <cellStyle name="Heading 4 5" xfId="742" xr:uid="{00000000-0005-0000-0000-000050040000}"/>
    <cellStyle name="Heading 4 6" xfId="743" xr:uid="{00000000-0005-0000-0000-000051040000}"/>
    <cellStyle name="Heading 4 7" xfId="744" xr:uid="{00000000-0005-0000-0000-000052040000}"/>
    <cellStyle name="Heading 4 8" xfId="745" xr:uid="{00000000-0005-0000-0000-000053040000}"/>
    <cellStyle name="Heading 4 9" xfId="746" xr:uid="{00000000-0005-0000-0000-000054040000}"/>
    <cellStyle name="HEADING1" xfId="747" xr:uid="{00000000-0005-0000-0000-000055040000}"/>
    <cellStyle name="HEADING1 2" xfId="748" xr:uid="{00000000-0005-0000-0000-000056040000}"/>
    <cellStyle name="HEADING1 2 2" xfId="749" xr:uid="{00000000-0005-0000-0000-000057040000}"/>
    <cellStyle name="HEADING1 2 3" xfId="750" xr:uid="{00000000-0005-0000-0000-000058040000}"/>
    <cellStyle name="HEADING1 2 4" xfId="751" xr:uid="{00000000-0005-0000-0000-000059040000}"/>
    <cellStyle name="HEADING1 2 5" xfId="752" xr:uid="{00000000-0005-0000-0000-00005A040000}"/>
    <cellStyle name="HEADING1 3" xfId="753" xr:uid="{00000000-0005-0000-0000-00005B040000}"/>
    <cellStyle name="HEADING1 4" xfId="754" xr:uid="{00000000-0005-0000-0000-00005C040000}"/>
    <cellStyle name="HEADING1 5" xfId="755" xr:uid="{00000000-0005-0000-0000-00005D040000}"/>
    <cellStyle name="HEADING1 6" xfId="756" xr:uid="{00000000-0005-0000-0000-00005E040000}"/>
    <cellStyle name="HEADING2" xfId="757" xr:uid="{00000000-0005-0000-0000-00005F040000}"/>
    <cellStyle name="HEADING2 2" xfId="758" xr:uid="{00000000-0005-0000-0000-000060040000}"/>
    <cellStyle name="HEADING2 2 2" xfId="759" xr:uid="{00000000-0005-0000-0000-000061040000}"/>
    <cellStyle name="HEADING2 2 3" xfId="760" xr:uid="{00000000-0005-0000-0000-000062040000}"/>
    <cellStyle name="HEADING2 2 4" xfId="761" xr:uid="{00000000-0005-0000-0000-000063040000}"/>
    <cellStyle name="HEADING2 2 5" xfId="762" xr:uid="{00000000-0005-0000-0000-000064040000}"/>
    <cellStyle name="HEADING2 3" xfId="763" xr:uid="{00000000-0005-0000-0000-000065040000}"/>
    <cellStyle name="HEADING2 4" xfId="764" xr:uid="{00000000-0005-0000-0000-000066040000}"/>
    <cellStyle name="HEADING2 5" xfId="765" xr:uid="{00000000-0005-0000-0000-000067040000}"/>
    <cellStyle name="HEADING2 6" xfId="766" xr:uid="{00000000-0005-0000-0000-000068040000}"/>
    <cellStyle name="Hyperlink 2" xfId="767" xr:uid="{00000000-0005-0000-0000-000069040000}"/>
    <cellStyle name="Hyperlink 2 2" xfId="768" xr:uid="{00000000-0005-0000-0000-00006A040000}"/>
    <cellStyle name="Hyperlink 3" xfId="769" xr:uid="{00000000-0005-0000-0000-00006B040000}"/>
    <cellStyle name="Hyperlink 4" xfId="770" xr:uid="{00000000-0005-0000-0000-00006C040000}"/>
    <cellStyle name="Hyperlink 5" xfId="771" xr:uid="{00000000-0005-0000-0000-00006D040000}"/>
    <cellStyle name="Hyperlink 6" xfId="772" xr:uid="{00000000-0005-0000-0000-00006E040000}"/>
    <cellStyle name="Hyperlink 7" xfId="773" xr:uid="{00000000-0005-0000-0000-00006F040000}"/>
    <cellStyle name="Input" xfId="1215" builtinId="20" customBuiltin="1"/>
    <cellStyle name="Input [yellow]" xfId="774" xr:uid="{00000000-0005-0000-0000-000071040000}"/>
    <cellStyle name="Input [yellow] 2" xfId="3047" xr:uid="{00000000-0005-0000-0000-000072040000}"/>
    <cellStyle name="Input 10" xfId="775" xr:uid="{00000000-0005-0000-0000-000073040000}"/>
    <cellStyle name="Input 10 2" xfId="2703" xr:uid="{00000000-0005-0000-0000-000074040000}"/>
    <cellStyle name="Input 10 3" xfId="3036" xr:uid="{00000000-0005-0000-0000-000075040000}"/>
    <cellStyle name="Input 10 4" xfId="3046" xr:uid="{00000000-0005-0000-0000-000076040000}"/>
    <cellStyle name="Input 11" xfId="776" xr:uid="{00000000-0005-0000-0000-000077040000}"/>
    <cellStyle name="Input 11 2" xfId="2704" xr:uid="{00000000-0005-0000-0000-000078040000}"/>
    <cellStyle name="Input 11 3" xfId="3035" xr:uid="{00000000-0005-0000-0000-000079040000}"/>
    <cellStyle name="Input 11 4" xfId="2701" xr:uid="{00000000-0005-0000-0000-00007A040000}"/>
    <cellStyle name="Input 12" xfId="777" xr:uid="{00000000-0005-0000-0000-00007B040000}"/>
    <cellStyle name="Input 12 2" xfId="2705" xr:uid="{00000000-0005-0000-0000-00007C040000}"/>
    <cellStyle name="Input 12 3" xfId="3034" xr:uid="{00000000-0005-0000-0000-00007D040000}"/>
    <cellStyle name="Input 12 4" xfId="3045" xr:uid="{00000000-0005-0000-0000-00007E040000}"/>
    <cellStyle name="Input 13" xfId="778" xr:uid="{00000000-0005-0000-0000-00007F040000}"/>
    <cellStyle name="Input 13 2" xfId="2706" xr:uid="{00000000-0005-0000-0000-000080040000}"/>
    <cellStyle name="Input 13 3" xfId="3033" xr:uid="{00000000-0005-0000-0000-000081040000}"/>
    <cellStyle name="Input 13 4" xfId="2702" xr:uid="{00000000-0005-0000-0000-000082040000}"/>
    <cellStyle name="Input 14" xfId="779" xr:uid="{00000000-0005-0000-0000-000083040000}"/>
    <cellStyle name="Input 14 2" xfId="2707" xr:uid="{00000000-0005-0000-0000-000084040000}"/>
    <cellStyle name="Input 14 3" xfId="3032" xr:uid="{00000000-0005-0000-0000-000085040000}"/>
    <cellStyle name="Input 14 4" xfId="3078" xr:uid="{00000000-0005-0000-0000-000086040000}"/>
    <cellStyle name="Input 2" xfId="780" xr:uid="{00000000-0005-0000-0000-000087040000}"/>
    <cellStyle name="Input 2 2" xfId="2708" xr:uid="{00000000-0005-0000-0000-000088040000}"/>
    <cellStyle name="Input 2 3" xfId="3031" xr:uid="{00000000-0005-0000-0000-000089040000}"/>
    <cellStyle name="Input 2 4" xfId="2700" xr:uid="{00000000-0005-0000-0000-00008A040000}"/>
    <cellStyle name="Input 3" xfId="781" xr:uid="{00000000-0005-0000-0000-00008B040000}"/>
    <cellStyle name="Input 3 2" xfId="2709" xr:uid="{00000000-0005-0000-0000-00008C040000}"/>
    <cellStyle name="Input 3 3" xfId="3030" xr:uid="{00000000-0005-0000-0000-00008D040000}"/>
    <cellStyle name="Input 3 4" xfId="2699" xr:uid="{00000000-0005-0000-0000-00008E040000}"/>
    <cellStyle name="Input 4" xfId="782" xr:uid="{00000000-0005-0000-0000-00008F040000}"/>
    <cellStyle name="Input 4 2" xfId="2710" xr:uid="{00000000-0005-0000-0000-000090040000}"/>
    <cellStyle name="Input 4 3" xfId="3029" xr:uid="{00000000-0005-0000-0000-000091040000}"/>
    <cellStyle name="Input 4 4" xfId="3044" xr:uid="{00000000-0005-0000-0000-000092040000}"/>
    <cellStyle name="Input 5" xfId="783" xr:uid="{00000000-0005-0000-0000-000093040000}"/>
    <cellStyle name="Input 5 2" xfId="2711" xr:uid="{00000000-0005-0000-0000-000094040000}"/>
    <cellStyle name="Input 5 3" xfId="3028" xr:uid="{00000000-0005-0000-0000-000095040000}"/>
    <cellStyle name="Input 5 4" xfId="3043" xr:uid="{00000000-0005-0000-0000-000096040000}"/>
    <cellStyle name="Input 6" xfId="784" xr:uid="{00000000-0005-0000-0000-000097040000}"/>
    <cellStyle name="Input 6 2" xfId="2712" xr:uid="{00000000-0005-0000-0000-000098040000}"/>
    <cellStyle name="Input 6 3" xfId="3027" xr:uid="{00000000-0005-0000-0000-000099040000}"/>
    <cellStyle name="Input 6 4" xfId="3042" xr:uid="{00000000-0005-0000-0000-00009A040000}"/>
    <cellStyle name="Input 7" xfId="785" xr:uid="{00000000-0005-0000-0000-00009B040000}"/>
    <cellStyle name="Input 7 2" xfId="2713" xr:uid="{00000000-0005-0000-0000-00009C040000}"/>
    <cellStyle name="Input 7 3" xfId="3026" xr:uid="{00000000-0005-0000-0000-00009D040000}"/>
    <cellStyle name="Input 7 4" xfId="2698" xr:uid="{00000000-0005-0000-0000-00009E040000}"/>
    <cellStyle name="Input 8" xfId="786" xr:uid="{00000000-0005-0000-0000-00009F040000}"/>
    <cellStyle name="Input 8 2" xfId="2714" xr:uid="{00000000-0005-0000-0000-0000A0040000}"/>
    <cellStyle name="Input 8 3" xfId="3025" xr:uid="{00000000-0005-0000-0000-0000A1040000}"/>
    <cellStyle name="Input 8 4" xfId="3041" xr:uid="{00000000-0005-0000-0000-0000A2040000}"/>
    <cellStyle name="Input 9" xfId="787" xr:uid="{00000000-0005-0000-0000-0000A3040000}"/>
    <cellStyle name="Input 9 2" xfId="2715" xr:uid="{00000000-0005-0000-0000-0000A4040000}"/>
    <cellStyle name="Input 9 3" xfId="3024" xr:uid="{00000000-0005-0000-0000-0000A5040000}"/>
    <cellStyle name="Input 9 4" xfId="3040" xr:uid="{00000000-0005-0000-0000-0000A6040000}"/>
    <cellStyle name="l,Bold&quot;&amp;18BBb_x0001_" xfId="1306" xr:uid="{00000000-0005-0000-0000-0000A7040000}"/>
    <cellStyle name="Leadsheet" xfId="788" xr:uid="{00000000-0005-0000-0000-0000A8040000}"/>
    <cellStyle name="Leadsheet 2" xfId="2716" xr:uid="{00000000-0005-0000-0000-0000A9040000}"/>
    <cellStyle name="Link Currency (0)" xfId="1307" xr:uid="{00000000-0005-0000-0000-0000AA040000}"/>
    <cellStyle name="Link Currency (2)" xfId="1308" xr:uid="{00000000-0005-0000-0000-0000AB040000}"/>
    <cellStyle name="Link Units (0)" xfId="1309" xr:uid="{00000000-0005-0000-0000-0000AC040000}"/>
    <cellStyle name="Link Units (1)" xfId="1310" xr:uid="{00000000-0005-0000-0000-0000AD040000}"/>
    <cellStyle name="Link Units (2)" xfId="1311" xr:uid="{00000000-0005-0000-0000-0000AE040000}"/>
    <cellStyle name="Linked Cell" xfId="1196" builtinId="24" customBuiltin="1"/>
    <cellStyle name="Linked Cell 10" xfId="789" xr:uid="{00000000-0005-0000-0000-0000B0040000}"/>
    <cellStyle name="Linked Cell 11" xfId="790" xr:uid="{00000000-0005-0000-0000-0000B1040000}"/>
    <cellStyle name="Linked Cell 12" xfId="791" xr:uid="{00000000-0005-0000-0000-0000B2040000}"/>
    <cellStyle name="Linked Cell 13" xfId="792" xr:uid="{00000000-0005-0000-0000-0000B3040000}"/>
    <cellStyle name="Linked Cell 14" xfId="793" xr:uid="{00000000-0005-0000-0000-0000B4040000}"/>
    <cellStyle name="Linked Cell 2" xfId="794" xr:uid="{00000000-0005-0000-0000-0000B5040000}"/>
    <cellStyle name="Linked Cell 3" xfId="795" xr:uid="{00000000-0005-0000-0000-0000B6040000}"/>
    <cellStyle name="Linked Cell 4" xfId="796" xr:uid="{00000000-0005-0000-0000-0000B7040000}"/>
    <cellStyle name="Linked Cell 5" xfId="797" xr:uid="{00000000-0005-0000-0000-0000B8040000}"/>
    <cellStyle name="Linked Cell 6" xfId="798" xr:uid="{00000000-0005-0000-0000-0000B9040000}"/>
    <cellStyle name="Linked Cell 7" xfId="799" xr:uid="{00000000-0005-0000-0000-0000BA040000}"/>
    <cellStyle name="Linked Cell 8" xfId="800" xr:uid="{00000000-0005-0000-0000-0000BB040000}"/>
    <cellStyle name="Linked Cell 9" xfId="801" xr:uid="{00000000-0005-0000-0000-0000BC040000}"/>
    <cellStyle name="M" xfId="1312" xr:uid="{00000000-0005-0000-0000-0000BD040000}"/>
    <cellStyle name="M 2" xfId="2723" xr:uid="{00000000-0005-0000-0000-0000BE040000}"/>
    <cellStyle name="Model" xfId="1451" xr:uid="{00000000-0005-0000-0000-0000BF040000}"/>
    <cellStyle name="Neutral" xfId="1216" builtinId="28" customBuiltin="1"/>
    <cellStyle name="Neutral 10" xfId="802" xr:uid="{00000000-0005-0000-0000-0000C1040000}"/>
    <cellStyle name="Neutral 11" xfId="803" xr:uid="{00000000-0005-0000-0000-0000C2040000}"/>
    <cellStyle name="Neutral 12" xfId="804" xr:uid="{00000000-0005-0000-0000-0000C3040000}"/>
    <cellStyle name="Neutral 13" xfId="805" xr:uid="{00000000-0005-0000-0000-0000C4040000}"/>
    <cellStyle name="Neutral 14" xfId="806" xr:uid="{00000000-0005-0000-0000-0000C5040000}"/>
    <cellStyle name="Neutral 2" xfId="807" xr:uid="{00000000-0005-0000-0000-0000C6040000}"/>
    <cellStyle name="Neutral 3" xfId="808" xr:uid="{00000000-0005-0000-0000-0000C7040000}"/>
    <cellStyle name="Neutral 4" xfId="809" xr:uid="{00000000-0005-0000-0000-0000C8040000}"/>
    <cellStyle name="Neutral 5" xfId="810" xr:uid="{00000000-0005-0000-0000-0000C9040000}"/>
    <cellStyle name="Neutral 6" xfId="811" xr:uid="{00000000-0005-0000-0000-0000CA040000}"/>
    <cellStyle name="Neutral 7" xfId="812" xr:uid="{00000000-0005-0000-0000-0000CB040000}"/>
    <cellStyle name="Neutral 8" xfId="813" xr:uid="{00000000-0005-0000-0000-0000CC040000}"/>
    <cellStyle name="Neutral 9" xfId="814" xr:uid="{00000000-0005-0000-0000-0000CD040000}"/>
    <cellStyle name="New" xfId="1313" xr:uid="{00000000-0005-0000-0000-0000CE040000}"/>
    <cellStyle name="New Times Roman" xfId="815" xr:uid="{00000000-0005-0000-0000-0000CF040000}"/>
    <cellStyle name="Nɯrmal_Consulting" xfId="1314" xr:uid="{00000000-0005-0000-0000-0000D0040000}"/>
    <cellStyle name="no dec" xfId="816" xr:uid="{00000000-0005-0000-0000-0000D1040000}"/>
    <cellStyle name="no dec 10" xfId="817" xr:uid="{00000000-0005-0000-0000-0000D2040000}"/>
    <cellStyle name="no dec 2" xfId="818" xr:uid="{00000000-0005-0000-0000-0000D3040000}"/>
    <cellStyle name="no dec 2 2" xfId="819" xr:uid="{00000000-0005-0000-0000-0000D4040000}"/>
    <cellStyle name="no dec 2 3" xfId="820" xr:uid="{00000000-0005-0000-0000-0000D5040000}"/>
    <cellStyle name="no dec 2 4" xfId="821" xr:uid="{00000000-0005-0000-0000-0000D6040000}"/>
    <cellStyle name="no dec 2 5" xfId="822" xr:uid="{00000000-0005-0000-0000-0000D7040000}"/>
    <cellStyle name="no dec 3" xfId="823" xr:uid="{00000000-0005-0000-0000-0000D8040000}"/>
    <cellStyle name="no dec 4" xfId="824" xr:uid="{00000000-0005-0000-0000-0000D9040000}"/>
    <cellStyle name="no dec 5" xfId="825" xr:uid="{00000000-0005-0000-0000-0000DA040000}"/>
    <cellStyle name="no dec 6" xfId="826" xr:uid="{00000000-0005-0000-0000-0000DB040000}"/>
    <cellStyle name="no dec 7" xfId="827" xr:uid="{00000000-0005-0000-0000-0000DC040000}"/>
    <cellStyle name="no dec 8" xfId="828" xr:uid="{00000000-0005-0000-0000-0000DD040000}"/>
    <cellStyle name="no dec 9" xfId="829" xr:uid="{00000000-0005-0000-0000-0000DE040000}"/>
    <cellStyle name="no dec_FAM GTEF_Lead 31.7.10" xfId="830" xr:uid="{00000000-0005-0000-0000-0000DF040000}"/>
    <cellStyle name="Normal" xfId="0" builtinId="0"/>
    <cellStyle name="Normal - Style1" xfId="831" xr:uid="{00000000-0005-0000-0000-0000E1040000}"/>
    <cellStyle name="Normal - Style1 10" xfId="832" xr:uid="{00000000-0005-0000-0000-0000E2040000}"/>
    <cellStyle name="Normal - Style1 2" xfId="833" xr:uid="{00000000-0005-0000-0000-0000E3040000}"/>
    <cellStyle name="Normal - Style1 3" xfId="834" xr:uid="{00000000-0005-0000-0000-0000E4040000}"/>
    <cellStyle name="Normal - Style1 4" xfId="835" xr:uid="{00000000-0005-0000-0000-0000E5040000}"/>
    <cellStyle name="Normal - Style1 5" xfId="836" xr:uid="{00000000-0005-0000-0000-0000E6040000}"/>
    <cellStyle name="Normal - Style1 6" xfId="837" xr:uid="{00000000-0005-0000-0000-0000E7040000}"/>
    <cellStyle name="Normal - Style1 7" xfId="838" xr:uid="{00000000-0005-0000-0000-0000E8040000}"/>
    <cellStyle name="Normal - Style1 8" xfId="839" xr:uid="{00000000-0005-0000-0000-0000E9040000}"/>
    <cellStyle name="Normal - Style1 9" xfId="840" xr:uid="{00000000-0005-0000-0000-0000EA040000}"/>
    <cellStyle name="Normal - Style1_FAM GTEF_Lead 31.7.10" xfId="841" xr:uid="{00000000-0005-0000-0000-0000EB040000}"/>
    <cellStyle name="Normal - Style2" xfId="1315" xr:uid="{00000000-0005-0000-0000-0000EC040000}"/>
    <cellStyle name="Normal - Style3" xfId="1316" xr:uid="{00000000-0005-0000-0000-0000ED040000}"/>
    <cellStyle name="Normal - Style4" xfId="1317" xr:uid="{00000000-0005-0000-0000-0000EE040000}"/>
    <cellStyle name="Normal - Style5" xfId="1318" xr:uid="{00000000-0005-0000-0000-0000EF040000}"/>
    <cellStyle name="Normal - Style6" xfId="1319" xr:uid="{00000000-0005-0000-0000-0000F0040000}"/>
    <cellStyle name="Normal - Style7" xfId="1320" xr:uid="{00000000-0005-0000-0000-0000F1040000}"/>
    <cellStyle name="Normal - Style8" xfId="1321" xr:uid="{00000000-0005-0000-0000-0000F2040000}"/>
    <cellStyle name="Normal 10" xfId="842" xr:uid="{00000000-0005-0000-0000-0000F3040000}"/>
    <cellStyle name="Normal 10 2" xfId="843" xr:uid="{00000000-0005-0000-0000-0000F4040000}"/>
    <cellStyle name="Normal 10 2 2" xfId="1257" xr:uid="{00000000-0005-0000-0000-0000F5040000}"/>
    <cellStyle name="Normal 10 3" xfId="844" xr:uid="{00000000-0005-0000-0000-0000F6040000}"/>
    <cellStyle name="Normal 10 3 2" xfId="2725" xr:uid="{00000000-0005-0000-0000-0000F7040000}"/>
    <cellStyle name="Normal 10_FAM GTEF_Lead 31.7.10" xfId="845" xr:uid="{00000000-0005-0000-0000-0000F8040000}"/>
    <cellStyle name="Normal 11" xfId="846" xr:uid="{00000000-0005-0000-0000-0000F9040000}"/>
    <cellStyle name="Normal 11 2" xfId="847" xr:uid="{00000000-0005-0000-0000-0000FA040000}"/>
    <cellStyle name="Normal 12" xfId="848" xr:uid="{00000000-0005-0000-0000-0000FB040000}"/>
    <cellStyle name="Normal 12 2" xfId="849" xr:uid="{00000000-0005-0000-0000-0000FC040000}"/>
    <cellStyle name="Normal 12 2 2" xfId="1365" xr:uid="{00000000-0005-0000-0000-0000FD040000}"/>
    <cellStyle name="Normal 120" xfId="2544" xr:uid="{00000000-0005-0000-0000-0000FE040000}"/>
    <cellStyle name="Normal 13" xfId="850" xr:uid="{00000000-0005-0000-0000-0000FF040000}"/>
    <cellStyle name="Normal 13 2" xfId="851" xr:uid="{00000000-0005-0000-0000-000000050000}"/>
    <cellStyle name="Normal 13 3" xfId="2726" xr:uid="{00000000-0005-0000-0000-000001050000}"/>
    <cellStyle name="Normal 14" xfId="852" xr:uid="{00000000-0005-0000-0000-000002050000}"/>
    <cellStyle name="Normal 14 2" xfId="2727" xr:uid="{00000000-0005-0000-0000-000003050000}"/>
    <cellStyle name="Normal 15" xfId="1258" xr:uid="{00000000-0005-0000-0000-000004050000}"/>
    <cellStyle name="Normal 16" xfId="853" xr:uid="{00000000-0005-0000-0000-000005050000}"/>
    <cellStyle name="Normal 17" xfId="854" xr:uid="{00000000-0005-0000-0000-000006050000}"/>
    <cellStyle name="Normal 18" xfId="855" xr:uid="{00000000-0005-0000-0000-000007050000}"/>
    <cellStyle name="Normal 19" xfId="856" xr:uid="{00000000-0005-0000-0000-000008050000}"/>
    <cellStyle name="Normal 2" xfId="857" xr:uid="{00000000-0005-0000-0000-000009050000}"/>
    <cellStyle name="Normal 2 10" xfId="858" xr:uid="{00000000-0005-0000-0000-00000A050000}"/>
    <cellStyle name="Normal 2 11" xfId="859" xr:uid="{00000000-0005-0000-0000-00000B050000}"/>
    <cellStyle name="Normal 2 12" xfId="1255" xr:uid="{00000000-0005-0000-0000-00000C050000}"/>
    <cellStyle name="Normal 2 13" xfId="1322" xr:uid="{00000000-0005-0000-0000-00000D050000}"/>
    <cellStyle name="Normal 2 13 2" xfId="2930" xr:uid="{00000000-0005-0000-0000-00000E050000}"/>
    <cellStyle name="Normal 2 2" xfId="860" xr:uid="{00000000-0005-0000-0000-00000F050000}"/>
    <cellStyle name="Normal 2 2 10" xfId="861" xr:uid="{00000000-0005-0000-0000-000010050000}"/>
    <cellStyle name="Normal 2 2 10 2" xfId="2731" xr:uid="{00000000-0005-0000-0000-000011050000}"/>
    <cellStyle name="Normal 2 2 11" xfId="2730" xr:uid="{00000000-0005-0000-0000-000012050000}"/>
    <cellStyle name="Normal 2 2 2" xfId="862" xr:uid="{00000000-0005-0000-0000-000013050000}"/>
    <cellStyle name="Normal 2 2 2 2" xfId="863" xr:uid="{00000000-0005-0000-0000-000014050000}"/>
    <cellStyle name="Normal 2 2 2 3" xfId="864" xr:uid="{00000000-0005-0000-0000-000015050000}"/>
    <cellStyle name="Normal 2 2 2 4" xfId="865" xr:uid="{00000000-0005-0000-0000-000016050000}"/>
    <cellStyle name="Normal 2 2 2 5" xfId="866" xr:uid="{00000000-0005-0000-0000-000017050000}"/>
    <cellStyle name="Normal 2 2 2 6" xfId="867" xr:uid="{00000000-0005-0000-0000-000018050000}"/>
    <cellStyle name="Normal 2 2 2 7" xfId="868" xr:uid="{00000000-0005-0000-0000-000019050000}"/>
    <cellStyle name="Normal 2 2 2 8" xfId="869" xr:uid="{00000000-0005-0000-0000-00001A050000}"/>
    <cellStyle name="Normal 2 2 2 9" xfId="870" xr:uid="{00000000-0005-0000-0000-00001B050000}"/>
    <cellStyle name="Normal 2 2 3" xfId="871" xr:uid="{00000000-0005-0000-0000-00001C050000}"/>
    <cellStyle name="Normal 2 2 4" xfId="872" xr:uid="{00000000-0005-0000-0000-00001D050000}"/>
    <cellStyle name="Normal 2 2 4 2" xfId="2732" xr:uid="{00000000-0005-0000-0000-00001E050000}"/>
    <cellStyle name="Normal 2 2 5" xfId="873" xr:uid="{00000000-0005-0000-0000-00001F050000}"/>
    <cellStyle name="Normal 2 2 5 2" xfId="2733" xr:uid="{00000000-0005-0000-0000-000020050000}"/>
    <cellStyle name="Normal 2 2 6" xfId="874" xr:uid="{00000000-0005-0000-0000-000021050000}"/>
    <cellStyle name="Normal 2 2 6 2" xfId="2734" xr:uid="{00000000-0005-0000-0000-000022050000}"/>
    <cellStyle name="Normal 2 2 7" xfId="875" xr:uid="{00000000-0005-0000-0000-000023050000}"/>
    <cellStyle name="Normal 2 2 7 2" xfId="2735" xr:uid="{00000000-0005-0000-0000-000024050000}"/>
    <cellStyle name="Normal 2 2 8" xfId="876" xr:uid="{00000000-0005-0000-0000-000025050000}"/>
    <cellStyle name="Normal 2 2 8 2" xfId="2736" xr:uid="{00000000-0005-0000-0000-000026050000}"/>
    <cellStyle name="Normal 2 2 9" xfId="877" xr:uid="{00000000-0005-0000-0000-000027050000}"/>
    <cellStyle name="Normal 2 2 9 2" xfId="2737" xr:uid="{00000000-0005-0000-0000-000028050000}"/>
    <cellStyle name="Normal 2 2_boi_WORKSHEET สค-ธค 51" xfId="1452" xr:uid="{00000000-0005-0000-0000-000029050000}"/>
    <cellStyle name="Normal 2 3" xfId="878" xr:uid="{00000000-0005-0000-0000-00002A050000}"/>
    <cellStyle name="Normal 2 3 2" xfId="879" xr:uid="{00000000-0005-0000-0000-00002B050000}"/>
    <cellStyle name="Normal 2 3 2 2" xfId="1453" xr:uid="{00000000-0005-0000-0000-00002C050000}"/>
    <cellStyle name="Normal 2 3 2 3" xfId="1454" xr:uid="{00000000-0005-0000-0000-00002D050000}"/>
    <cellStyle name="Normal 2 3 2 4" xfId="1455" xr:uid="{00000000-0005-0000-0000-00002E050000}"/>
    <cellStyle name="Normal 2 3 2 5" xfId="1456" xr:uid="{00000000-0005-0000-0000-00002F050000}"/>
    <cellStyle name="Normal 2 3 2 6" xfId="1457" xr:uid="{00000000-0005-0000-0000-000030050000}"/>
    <cellStyle name="Normal 2 3 2 7" xfId="2738" xr:uid="{00000000-0005-0000-0000-000031050000}"/>
    <cellStyle name="Normal 2 3 3" xfId="880" xr:uid="{00000000-0005-0000-0000-000032050000}"/>
    <cellStyle name="Normal 2 3 3 2" xfId="2739" xr:uid="{00000000-0005-0000-0000-000033050000}"/>
    <cellStyle name="Normal 2 3 4" xfId="881" xr:uid="{00000000-0005-0000-0000-000034050000}"/>
    <cellStyle name="Normal 2 3 4 2" xfId="2740" xr:uid="{00000000-0005-0000-0000-000035050000}"/>
    <cellStyle name="Normal 2 3 5" xfId="882" xr:uid="{00000000-0005-0000-0000-000036050000}"/>
    <cellStyle name="Normal 2 3 5 2" xfId="2741" xr:uid="{00000000-0005-0000-0000-000037050000}"/>
    <cellStyle name="Normal 2 3 6" xfId="1458" xr:uid="{00000000-0005-0000-0000-000038050000}"/>
    <cellStyle name="Normal 2 3 7" xfId="1459" xr:uid="{00000000-0005-0000-0000-000039050000}"/>
    <cellStyle name="Normal 2 3 8" xfId="2536" xr:uid="{00000000-0005-0000-0000-00003A050000}"/>
    <cellStyle name="Normal 2 3_เช็ครับ 03-53" xfId="1460" xr:uid="{00000000-0005-0000-0000-00003B050000}"/>
    <cellStyle name="Normal 2 4" xfId="883" xr:uid="{00000000-0005-0000-0000-00003C050000}"/>
    <cellStyle name="Normal 2 4 2" xfId="1323" xr:uid="{00000000-0005-0000-0000-00003D050000}"/>
    <cellStyle name="Normal 2 5" xfId="884" xr:uid="{00000000-0005-0000-0000-00003E050000}"/>
    <cellStyle name="Normal 2 5 2" xfId="2742" xr:uid="{00000000-0005-0000-0000-00003F050000}"/>
    <cellStyle name="Normal 2 6" xfId="885" xr:uid="{00000000-0005-0000-0000-000040050000}"/>
    <cellStyle name="Normal 2 6 2" xfId="2743" xr:uid="{00000000-0005-0000-0000-000041050000}"/>
    <cellStyle name="Normal 2 7" xfId="886" xr:uid="{00000000-0005-0000-0000-000042050000}"/>
    <cellStyle name="Normal 2 7 2" xfId="2744" xr:uid="{00000000-0005-0000-0000-000043050000}"/>
    <cellStyle name="Normal 2 8" xfId="887" xr:uid="{00000000-0005-0000-0000-000044050000}"/>
    <cellStyle name="Normal 2 8 2" xfId="2745" xr:uid="{00000000-0005-0000-0000-000045050000}"/>
    <cellStyle name="Normal 2 9" xfId="888" xr:uid="{00000000-0005-0000-0000-000046050000}"/>
    <cellStyle name="Normal 2 9 2" xfId="2746" xr:uid="{00000000-0005-0000-0000-000047050000}"/>
    <cellStyle name="Normal 2_11110000 เงินสด 5309" xfId="889" xr:uid="{00000000-0005-0000-0000-000048050000}"/>
    <cellStyle name="Normal 20" xfId="890" xr:uid="{00000000-0005-0000-0000-000049050000}"/>
    <cellStyle name="Normal 20 2" xfId="1461" xr:uid="{00000000-0005-0000-0000-00004A050000}"/>
    <cellStyle name="Normal 21" xfId="891" xr:uid="{00000000-0005-0000-0000-00004B050000}"/>
    <cellStyle name="Normal 218" xfId="2546" xr:uid="{00000000-0005-0000-0000-00004C050000}"/>
    <cellStyle name="Normal 22" xfId="892" xr:uid="{00000000-0005-0000-0000-00004D050000}"/>
    <cellStyle name="Normal 22 2" xfId="2747" xr:uid="{00000000-0005-0000-0000-00004E050000}"/>
    <cellStyle name="Normal 23" xfId="893" xr:uid="{00000000-0005-0000-0000-00004F050000}"/>
    <cellStyle name="Normal 23 2" xfId="2748" xr:uid="{00000000-0005-0000-0000-000050050000}"/>
    <cellStyle name="Normal 24" xfId="1364" xr:uid="{00000000-0005-0000-0000-000051050000}"/>
    <cellStyle name="Normal 24 2" xfId="1371" xr:uid="{00000000-0005-0000-0000-000052050000}"/>
    <cellStyle name="Normal 24 2 2" xfId="2938" xr:uid="{00000000-0005-0000-0000-000053050000}"/>
    <cellStyle name="Normal 24 3" xfId="2935" xr:uid="{00000000-0005-0000-0000-000054050000}"/>
    <cellStyle name="Normal 25" xfId="2534" xr:uid="{00000000-0005-0000-0000-000055050000}"/>
    <cellStyle name="Normal 261" xfId="1462" xr:uid="{00000000-0005-0000-0000-000056050000}"/>
    <cellStyle name="Normal 27" xfId="1366" xr:uid="{00000000-0005-0000-0000-000057050000}"/>
    <cellStyle name="Normal 28" xfId="1368" xr:uid="{00000000-0005-0000-0000-000058050000}"/>
    <cellStyle name="Normal 29" xfId="1375" xr:uid="{00000000-0005-0000-0000-000059050000}"/>
    <cellStyle name="Normal 3" xfId="894" xr:uid="{00000000-0005-0000-0000-00005A050000}"/>
    <cellStyle name="Normal 3 10" xfId="895" xr:uid="{00000000-0005-0000-0000-00005B050000}"/>
    <cellStyle name="Normal 3 10 2" xfId="2749" xr:uid="{00000000-0005-0000-0000-00005C050000}"/>
    <cellStyle name="Normal 3 11" xfId="896" xr:uid="{00000000-0005-0000-0000-00005D050000}"/>
    <cellStyle name="Normal 3 2" xfId="897" xr:uid="{00000000-0005-0000-0000-00005E050000}"/>
    <cellStyle name="Normal 3 2 2" xfId="898" xr:uid="{00000000-0005-0000-0000-00005F050000}"/>
    <cellStyle name="Normal 3 2 3" xfId="899" xr:uid="{00000000-0005-0000-0000-000060050000}"/>
    <cellStyle name="Normal 3 2 4" xfId="900" xr:uid="{00000000-0005-0000-0000-000061050000}"/>
    <cellStyle name="Normal 3 2 5" xfId="901" xr:uid="{00000000-0005-0000-0000-000062050000}"/>
    <cellStyle name="Normal 3 2 6" xfId="902" xr:uid="{00000000-0005-0000-0000-000063050000}"/>
    <cellStyle name="Normal 3 2 7" xfId="903" xr:uid="{00000000-0005-0000-0000-000064050000}"/>
    <cellStyle name="Normal 3 2 8" xfId="904" xr:uid="{00000000-0005-0000-0000-000065050000}"/>
    <cellStyle name="Normal 3 2 9" xfId="905" xr:uid="{00000000-0005-0000-0000-000066050000}"/>
    <cellStyle name="Normal 3 2_FAM GTEF_Lead 31.7.10" xfId="906" xr:uid="{00000000-0005-0000-0000-000067050000}"/>
    <cellStyle name="Normal 3 3" xfId="907" xr:uid="{00000000-0005-0000-0000-000068050000}"/>
    <cellStyle name="Normal 3 3 2" xfId="1463" xr:uid="{00000000-0005-0000-0000-000069050000}"/>
    <cellStyle name="Normal 3 4" xfId="908" xr:uid="{00000000-0005-0000-0000-00006A050000}"/>
    <cellStyle name="Normal 3 5" xfId="909" xr:uid="{00000000-0005-0000-0000-00006B050000}"/>
    <cellStyle name="Normal 3 6" xfId="910" xr:uid="{00000000-0005-0000-0000-00006C050000}"/>
    <cellStyle name="Normal 3 6 2" xfId="2752" xr:uid="{00000000-0005-0000-0000-00006D050000}"/>
    <cellStyle name="Normal 3 7" xfId="911" xr:uid="{00000000-0005-0000-0000-00006E050000}"/>
    <cellStyle name="Normal 3 7 2" xfId="2753" xr:uid="{00000000-0005-0000-0000-00006F050000}"/>
    <cellStyle name="Normal 3 8" xfId="912" xr:uid="{00000000-0005-0000-0000-000070050000}"/>
    <cellStyle name="Normal 3 8 2" xfId="2754" xr:uid="{00000000-0005-0000-0000-000071050000}"/>
    <cellStyle name="Normal 3 9" xfId="913" xr:uid="{00000000-0005-0000-0000-000072050000}"/>
    <cellStyle name="Normal 3 9 2" xfId="2755" xr:uid="{00000000-0005-0000-0000-000073050000}"/>
    <cellStyle name="Normal 3_2007_Conso Mtech Group (8 co)" xfId="1464" xr:uid="{00000000-0005-0000-0000-000074050000}"/>
    <cellStyle name="Normal 31" xfId="1465" xr:uid="{00000000-0005-0000-0000-000075050000}"/>
    <cellStyle name="Normal 4" xfId="914" xr:uid="{00000000-0005-0000-0000-000076050000}"/>
    <cellStyle name="Normal 4 2" xfId="915" xr:uid="{00000000-0005-0000-0000-000077050000}"/>
    <cellStyle name="Normal 4 3" xfId="916" xr:uid="{00000000-0005-0000-0000-000078050000}"/>
    <cellStyle name="Normal 4 4" xfId="917" xr:uid="{00000000-0005-0000-0000-000079050000}"/>
    <cellStyle name="Normal 4 5" xfId="918" xr:uid="{00000000-0005-0000-0000-00007A050000}"/>
    <cellStyle name="Normal 4 6" xfId="1466" xr:uid="{00000000-0005-0000-0000-00007B050000}"/>
    <cellStyle name="Normal 4_WP-I-AGRI 31.08.53" xfId="919" xr:uid="{00000000-0005-0000-0000-00007C050000}"/>
    <cellStyle name="Normal 5" xfId="1246" xr:uid="{00000000-0005-0000-0000-00007D050000}"/>
    <cellStyle name="Normal 5 10" xfId="920" xr:uid="{00000000-0005-0000-0000-00007E050000}"/>
    <cellStyle name="Normal 5 11" xfId="921" xr:uid="{00000000-0005-0000-0000-00007F050000}"/>
    <cellStyle name="Normal 5 11 2" xfId="2762" xr:uid="{00000000-0005-0000-0000-000080050000}"/>
    <cellStyle name="Normal 5 12" xfId="2911" xr:uid="{00000000-0005-0000-0000-000081050000}"/>
    <cellStyle name="Normal 5 2" xfId="922" xr:uid="{00000000-0005-0000-0000-000082050000}"/>
    <cellStyle name="Normal 5 2 2" xfId="1467" xr:uid="{00000000-0005-0000-0000-000083050000}"/>
    <cellStyle name="Normal 5 3" xfId="923" xr:uid="{00000000-0005-0000-0000-000084050000}"/>
    <cellStyle name="Normal 5 3 2" xfId="2763" xr:uid="{00000000-0005-0000-0000-000085050000}"/>
    <cellStyle name="Normal 5 4" xfId="924" xr:uid="{00000000-0005-0000-0000-000086050000}"/>
    <cellStyle name="Normal 5 4 2" xfId="2764" xr:uid="{00000000-0005-0000-0000-000087050000}"/>
    <cellStyle name="Normal 5 5" xfId="925" xr:uid="{00000000-0005-0000-0000-000088050000}"/>
    <cellStyle name="Normal 5 5 2" xfId="2765" xr:uid="{00000000-0005-0000-0000-000089050000}"/>
    <cellStyle name="Normal 5 6" xfId="926" xr:uid="{00000000-0005-0000-0000-00008A050000}"/>
    <cellStyle name="Normal 5 6 2" xfId="2766" xr:uid="{00000000-0005-0000-0000-00008B050000}"/>
    <cellStyle name="Normal 5 7" xfId="927" xr:uid="{00000000-0005-0000-0000-00008C050000}"/>
    <cellStyle name="Normal 5 7 2" xfId="2767" xr:uid="{00000000-0005-0000-0000-00008D050000}"/>
    <cellStyle name="Normal 5 8" xfId="928" xr:uid="{00000000-0005-0000-0000-00008E050000}"/>
    <cellStyle name="Normal 5 8 2" xfId="2768" xr:uid="{00000000-0005-0000-0000-00008F050000}"/>
    <cellStyle name="Normal 5 9" xfId="929" xr:uid="{00000000-0005-0000-0000-000090050000}"/>
    <cellStyle name="Normal 5 9 2" xfId="2769" xr:uid="{00000000-0005-0000-0000-000091050000}"/>
    <cellStyle name="Normal 5_Bulk _ Audit" xfId="1468" xr:uid="{00000000-0005-0000-0000-000092050000}"/>
    <cellStyle name="Normal 57" xfId="1469" xr:uid="{00000000-0005-0000-0000-000093050000}"/>
    <cellStyle name="Normal 6" xfId="1247" xr:uid="{00000000-0005-0000-0000-000094050000}"/>
    <cellStyle name="Normal 6 2" xfId="930" xr:uid="{00000000-0005-0000-0000-000095050000}"/>
    <cellStyle name="Normal 6 3" xfId="2912" xr:uid="{00000000-0005-0000-0000-000096050000}"/>
    <cellStyle name="Normal 7" xfId="931" xr:uid="{00000000-0005-0000-0000-000097050000}"/>
    <cellStyle name="Normal 7 2" xfId="932" xr:uid="{00000000-0005-0000-0000-000098050000}"/>
    <cellStyle name="Normal 8" xfId="1248" xr:uid="{00000000-0005-0000-0000-000099050000}"/>
    <cellStyle name="Normal 8 2" xfId="933" xr:uid="{00000000-0005-0000-0000-00009A050000}"/>
    <cellStyle name="Normal 8 2 2" xfId="2770" xr:uid="{00000000-0005-0000-0000-00009B050000}"/>
    <cellStyle name="Normal 8 3" xfId="2913" xr:uid="{00000000-0005-0000-0000-00009C050000}"/>
    <cellStyle name="Normal 9" xfId="1253" xr:uid="{00000000-0005-0000-0000-00009D050000}"/>
    <cellStyle name="Normal 9 2" xfId="934" xr:uid="{00000000-0005-0000-0000-00009E050000}"/>
    <cellStyle name="Normal 9 2 2" xfId="2771" xr:uid="{00000000-0005-0000-0000-00009F050000}"/>
    <cellStyle name="Normal 9 3" xfId="935" xr:uid="{00000000-0005-0000-0000-0000A0050000}"/>
    <cellStyle name="Normal 9 4" xfId="2918" xr:uid="{00000000-0005-0000-0000-0000A1050000}"/>
    <cellStyle name="Normale_9639A02C" xfId="1470" xr:uid="{00000000-0005-0000-0000-0000A2050000}"/>
    <cellStyle name="Note 10" xfId="936" xr:uid="{00000000-0005-0000-0000-0000A3050000}"/>
    <cellStyle name="Note 10 2" xfId="2773" xr:uid="{00000000-0005-0000-0000-0000A4050000}"/>
    <cellStyle name="Note 10 3" xfId="3022" xr:uid="{00000000-0005-0000-0000-0000A5050000}"/>
    <cellStyle name="Note 10 4" xfId="2550" xr:uid="{00000000-0005-0000-0000-0000A6050000}"/>
    <cellStyle name="Note 11" xfId="937" xr:uid="{00000000-0005-0000-0000-0000A7050000}"/>
    <cellStyle name="Note 11 2" xfId="2774" xr:uid="{00000000-0005-0000-0000-0000A8050000}"/>
    <cellStyle name="Note 11 3" xfId="3021" xr:uid="{00000000-0005-0000-0000-0000A9050000}"/>
    <cellStyle name="Note 11 4" xfId="2551" xr:uid="{00000000-0005-0000-0000-0000AA050000}"/>
    <cellStyle name="Note 12" xfId="938" xr:uid="{00000000-0005-0000-0000-0000AB050000}"/>
    <cellStyle name="Note 12 2" xfId="2775" xr:uid="{00000000-0005-0000-0000-0000AC050000}"/>
    <cellStyle name="Note 12 3" xfId="3020" xr:uid="{00000000-0005-0000-0000-0000AD050000}"/>
    <cellStyle name="Note 12 4" xfId="2552" xr:uid="{00000000-0005-0000-0000-0000AE050000}"/>
    <cellStyle name="Note 13" xfId="939" xr:uid="{00000000-0005-0000-0000-0000AF050000}"/>
    <cellStyle name="Note 13 2" xfId="2776" xr:uid="{00000000-0005-0000-0000-0000B0050000}"/>
    <cellStyle name="Note 13 3" xfId="3019" xr:uid="{00000000-0005-0000-0000-0000B1050000}"/>
    <cellStyle name="Note 13 4" xfId="2553" xr:uid="{00000000-0005-0000-0000-0000B2050000}"/>
    <cellStyle name="Note 14" xfId="940" xr:uid="{00000000-0005-0000-0000-0000B3050000}"/>
    <cellStyle name="Note 14 2" xfId="2777" xr:uid="{00000000-0005-0000-0000-0000B4050000}"/>
    <cellStyle name="Note 14 3" xfId="3018" xr:uid="{00000000-0005-0000-0000-0000B5050000}"/>
    <cellStyle name="Note 14 4" xfId="2554" xr:uid="{00000000-0005-0000-0000-0000B6050000}"/>
    <cellStyle name="Note 15" xfId="941" xr:uid="{00000000-0005-0000-0000-0000B7050000}"/>
    <cellStyle name="Note 15 2" xfId="2778" xr:uid="{00000000-0005-0000-0000-0000B8050000}"/>
    <cellStyle name="Note 15 3" xfId="3017" xr:uid="{00000000-0005-0000-0000-0000B9050000}"/>
    <cellStyle name="Note 15 4" xfId="2555" xr:uid="{00000000-0005-0000-0000-0000BA050000}"/>
    <cellStyle name="Note 16" xfId="942" xr:uid="{00000000-0005-0000-0000-0000BB050000}"/>
    <cellStyle name="Note 16 2" xfId="2779" xr:uid="{00000000-0005-0000-0000-0000BC050000}"/>
    <cellStyle name="Note 16 3" xfId="3016" xr:uid="{00000000-0005-0000-0000-0000BD050000}"/>
    <cellStyle name="Note 16 4" xfId="2556" xr:uid="{00000000-0005-0000-0000-0000BE050000}"/>
    <cellStyle name="Note 17" xfId="1250" xr:uid="{00000000-0005-0000-0000-0000BF050000}"/>
    <cellStyle name="Note 17 2" xfId="2915" xr:uid="{00000000-0005-0000-0000-0000C0050000}"/>
    <cellStyle name="Note 18" xfId="1252" xr:uid="{00000000-0005-0000-0000-0000C1050000}"/>
    <cellStyle name="Note 18 2" xfId="2917" xr:uid="{00000000-0005-0000-0000-0000C2050000}"/>
    <cellStyle name="Note 2" xfId="943" xr:uid="{00000000-0005-0000-0000-0000C3050000}"/>
    <cellStyle name="Note 2 2" xfId="2780" xr:uid="{00000000-0005-0000-0000-0000C4050000}"/>
    <cellStyle name="Note 2 3" xfId="3015" xr:uid="{00000000-0005-0000-0000-0000C5050000}"/>
    <cellStyle name="Note 2 4" xfId="2557" xr:uid="{00000000-0005-0000-0000-0000C6050000}"/>
    <cellStyle name="Note 3" xfId="944" xr:uid="{00000000-0005-0000-0000-0000C7050000}"/>
    <cellStyle name="Note 3 2" xfId="2781" xr:uid="{00000000-0005-0000-0000-0000C8050000}"/>
    <cellStyle name="Note 3 3" xfId="3014" xr:uid="{00000000-0005-0000-0000-0000C9050000}"/>
    <cellStyle name="Note 3 4" xfId="2558" xr:uid="{00000000-0005-0000-0000-0000CA050000}"/>
    <cellStyle name="Note 4" xfId="945" xr:uid="{00000000-0005-0000-0000-0000CB050000}"/>
    <cellStyle name="Note 4 2" xfId="2782" xr:uid="{00000000-0005-0000-0000-0000CC050000}"/>
    <cellStyle name="Note 4 3" xfId="3013" xr:uid="{00000000-0005-0000-0000-0000CD050000}"/>
    <cellStyle name="Note 4 4" xfId="2559" xr:uid="{00000000-0005-0000-0000-0000CE050000}"/>
    <cellStyle name="Note 5" xfId="946" xr:uid="{00000000-0005-0000-0000-0000CF050000}"/>
    <cellStyle name="Note 5 2" xfId="2783" xr:uid="{00000000-0005-0000-0000-0000D0050000}"/>
    <cellStyle name="Note 5 3" xfId="3012" xr:uid="{00000000-0005-0000-0000-0000D1050000}"/>
    <cellStyle name="Note 5 4" xfId="2560" xr:uid="{00000000-0005-0000-0000-0000D2050000}"/>
    <cellStyle name="Note 6" xfId="947" xr:uid="{00000000-0005-0000-0000-0000D3050000}"/>
    <cellStyle name="Note 6 2" xfId="2784" xr:uid="{00000000-0005-0000-0000-0000D4050000}"/>
    <cellStyle name="Note 6 3" xfId="3011" xr:uid="{00000000-0005-0000-0000-0000D5050000}"/>
    <cellStyle name="Note 6 4" xfId="2561" xr:uid="{00000000-0005-0000-0000-0000D6050000}"/>
    <cellStyle name="Note 7" xfId="948" xr:uid="{00000000-0005-0000-0000-0000D7050000}"/>
    <cellStyle name="Note 7 2" xfId="2785" xr:uid="{00000000-0005-0000-0000-0000D8050000}"/>
    <cellStyle name="Note 7 3" xfId="3010" xr:uid="{00000000-0005-0000-0000-0000D9050000}"/>
    <cellStyle name="Note 7 4" xfId="2562" xr:uid="{00000000-0005-0000-0000-0000DA050000}"/>
    <cellStyle name="Note 8" xfId="949" xr:uid="{00000000-0005-0000-0000-0000DB050000}"/>
    <cellStyle name="Note 8 2" xfId="2786" xr:uid="{00000000-0005-0000-0000-0000DC050000}"/>
    <cellStyle name="Note 8 3" xfId="3009" xr:uid="{00000000-0005-0000-0000-0000DD050000}"/>
    <cellStyle name="Note 8 4" xfId="2563" xr:uid="{00000000-0005-0000-0000-0000DE050000}"/>
    <cellStyle name="Note 9" xfId="950" xr:uid="{00000000-0005-0000-0000-0000DF050000}"/>
    <cellStyle name="Note 9 2" xfId="2787" xr:uid="{00000000-0005-0000-0000-0000E0050000}"/>
    <cellStyle name="Note 9 3" xfId="3008" xr:uid="{00000000-0005-0000-0000-0000E1050000}"/>
    <cellStyle name="Note 9 4" xfId="2564" xr:uid="{00000000-0005-0000-0000-0000E2050000}"/>
    <cellStyle name="Œ…‹æØ‚è [0.00]_4m stock" xfId="951" xr:uid="{00000000-0005-0000-0000-0000E3050000}"/>
    <cellStyle name="Œ…‹æØ‚è_4m stock" xfId="952" xr:uid="{00000000-0005-0000-0000-0000E4050000}"/>
    <cellStyle name="oft Excel]_x000d__x000a_Comment=The open=/f lines load custom functions into the Paste Function list._x000d__x000a_Maximized=3_x000d__x000a_Basics=1_x000d__x000a_A" xfId="953" xr:uid="{00000000-0005-0000-0000-0000E5050000}"/>
    <cellStyle name="oft Excel]_x000d__x000a_Comment=The open=/f lines load custom functions into the Paste Function list._x000d__x000a_Maximized=3_x000d__x000a_Basics=1_x000d__x000a_A 2" xfId="954" xr:uid="{00000000-0005-0000-0000-0000E6050000}"/>
    <cellStyle name="oft Excel]_x000d__x000a_Comment=The open=/f lines load custom functions into the Paste Function list._x000d__x000a_Maximized=3_x000d__x000a_Basics=1_x000d__x000a_A 2 2" xfId="955" xr:uid="{00000000-0005-0000-0000-0000E7050000}"/>
    <cellStyle name="oft Excel]_x000d__x000a_Comment=The open=/f lines load custom functions into the Paste Function list._x000d__x000a_Maximized=3_x000d__x000a_Basics=1_x000d__x000a_A 2 2 2" xfId="2790" xr:uid="{00000000-0005-0000-0000-0000E8050000}"/>
    <cellStyle name="oft Excel]_x000d__x000a_Comment=The open=/f lines load custom functions into the Paste Function list._x000d__x000a_Maximized=3_x000d__x000a_Basics=1_x000d__x000a_A 2 3" xfId="956" xr:uid="{00000000-0005-0000-0000-0000E9050000}"/>
    <cellStyle name="oft Excel]_x000d__x000a_Comment=The open=/f lines load custom functions into the Paste Function list._x000d__x000a_Maximized=3_x000d__x000a_Basics=1_x000d__x000a_A 2 3 2" xfId="2791" xr:uid="{00000000-0005-0000-0000-0000EA050000}"/>
    <cellStyle name="oft Excel]_x000d__x000a_Comment=The open=/f lines load custom functions into the Paste Function list._x000d__x000a_Maximized=3_x000d__x000a_Basics=1_x000d__x000a_A 2 4" xfId="957" xr:uid="{00000000-0005-0000-0000-0000EB050000}"/>
    <cellStyle name="oft Excel]_x000d__x000a_Comment=The open=/f lines load custom functions into the Paste Function list._x000d__x000a_Maximized=3_x000d__x000a_Basics=1_x000d__x000a_A 2 4 2" xfId="2792" xr:uid="{00000000-0005-0000-0000-0000EC050000}"/>
    <cellStyle name="oft Excel]_x000d__x000a_Comment=The open=/f lines load custom functions into the Paste Function list._x000d__x000a_Maximized=3_x000d__x000a_Basics=1_x000d__x000a_A 2 5" xfId="958" xr:uid="{00000000-0005-0000-0000-0000ED050000}"/>
    <cellStyle name="oft Excel]_x000d__x000a_Comment=The open=/f lines load custom functions into the Paste Function list._x000d__x000a_Maximized=3_x000d__x000a_Basics=1_x000d__x000a_A 2 5 2" xfId="2793" xr:uid="{00000000-0005-0000-0000-0000EE050000}"/>
    <cellStyle name="oft Excel]_x000d__x000a_Comment=The open=/f lines load custom functions into the Paste Function list._x000d__x000a_Maximized=3_x000d__x000a_Basics=1_x000d__x000a_A 2 6" xfId="2789" xr:uid="{00000000-0005-0000-0000-0000EF050000}"/>
    <cellStyle name="oft Excel]_x000d__x000a_Comment=The open=/f lines load custom functions into the Paste Function list._x000d__x000a_Maximized=3_x000d__x000a_Basics=1_x000d__x000a_A 3" xfId="959" xr:uid="{00000000-0005-0000-0000-0000F0050000}"/>
    <cellStyle name="oft Excel]_x000d__x000a_Comment=The open=/f lines load custom functions into the Paste Function list._x000d__x000a_Maximized=3_x000d__x000a_Basics=1_x000d__x000a_A 3 2" xfId="2794" xr:uid="{00000000-0005-0000-0000-0000F1050000}"/>
    <cellStyle name="oft Excel]_x000d__x000a_Comment=The open=/f lines load custom functions into the Paste Function list._x000d__x000a_Maximized=3_x000d__x000a_Basics=1_x000d__x000a_A 4" xfId="960" xr:uid="{00000000-0005-0000-0000-0000F2050000}"/>
    <cellStyle name="oft Excel]_x000d__x000a_Comment=The open=/f lines load custom functions into the Paste Function list._x000d__x000a_Maximized=3_x000d__x000a_Basics=1_x000d__x000a_A 4 2" xfId="2795" xr:uid="{00000000-0005-0000-0000-0000F3050000}"/>
    <cellStyle name="oft Excel]_x000d__x000a_Comment=The open=/f lines load custom functions into the Paste Function list._x000d__x000a_Maximized=3_x000d__x000a_Basics=1_x000d__x000a_A 5" xfId="961" xr:uid="{00000000-0005-0000-0000-0000F4050000}"/>
    <cellStyle name="oft Excel]_x000d__x000a_Comment=The open=/f lines load custom functions into the Paste Function list._x000d__x000a_Maximized=3_x000d__x000a_Basics=1_x000d__x000a_A 5 2" xfId="2796" xr:uid="{00000000-0005-0000-0000-0000F5050000}"/>
    <cellStyle name="oft Excel]_x000d__x000a_Comment=The open=/f lines load custom functions into the Paste Function list._x000d__x000a_Maximized=3_x000d__x000a_Basics=1_x000d__x000a_A 6" xfId="962" xr:uid="{00000000-0005-0000-0000-0000F6050000}"/>
    <cellStyle name="oft Excel]_x000d__x000a_Comment=The open=/f lines load custom functions into the Paste Function list._x000d__x000a_Maximized=3_x000d__x000a_Basics=1_x000d__x000a_A 6 2" xfId="2797" xr:uid="{00000000-0005-0000-0000-0000F7050000}"/>
    <cellStyle name="oft Excel]_x000d__x000a_Comment=The open=/f lines load custom functions into the Paste Function list._x000d__x000a_Maximized=3_x000d__x000a_Basics=1_x000d__x000a_A 7" xfId="2788" xr:uid="{00000000-0005-0000-0000-0000F8050000}"/>
    <cellStyle name="_x0004_omma_laroux_1_PLDT_Term loan &amp; PP-(YT)" xfId="1324" xr:uid="{00000000-0005-0000-0000-0000F9050000}"/>
    <cellStyle name="Output" xfId="1231" builtinId="21" customBuiltin="1"/>
    <cellStyle name="Output 10" xfId="963" xr:uid="{00000000-0005-0000-0000-0000FB050000}"/>
    <cellStyle name="Output 10 2" xfId="2798" xr:uid="{00000000-0005-0000-0000-0000FC050000}"/>
    <cellStyle name="Output 10 3" xfId="3006" xr:uid="{00000000-0005-0000-0000-0000FD050000}"/>
    <cellStyle name="Output 11" xfId="964" xr:uid="{00000000-0005-0000-0000-0000FE050000}"/>
    <cellStyle name="Output 11 2" xfId="2799" xr:uid="{00000000-0005-0000-0000-0000FF050000}"/>
    <cellStyle name="Output 11 3" xfId="3005" xr:uid="{00000000-0005-0000-0000-000000060000}"/>
    <cellStyle name="Output 12" xfId="965" xr:uid="{00000000-0005-0000-0000-000001060000}"/>
    <cellStyle name="Output 12 2" xfId="2800" xr:uid="{00000000-0005-0000-0000-000002060000}"/>
    <cellStyle name="Output 12 3" xfId="3004" xr:uid="{00000000-0005-0000-0000-000003060000}"/>
    <cellStyle name="Output 13" xfId="966" xr:uid="{00000000-0005-0000-0000-000004060000}"/>
    <cellStyle name="Output 13 2" xfId="2801" xr:uid="{00000000-0005-0000-0000-000005060000}"/>
    <cellStyle name="Output 13 3" xfId="3003" xr:uid="{00000000-0005-0000-0000-000006060000}"/>
    <cellStyle name="Output 14" xfId="967" xr:uid="{00000000-0005-0000-0000-000007060000}"/>
    <cellStyle name="Output 14 2" xfId="2802" xr:uid="{00000000-0005-0000-0000-000008060000}"/>
    <cellStyle name="Output 14 3" xfId="3002" xr:uid="{00000000-0005-0000-0000-000009060000}"/>
    <cellStyle name="Output 2" xfId="968" xr:uid="{00000000-0005-0000-0000-00000A060000}"/>
    <cellStyle name="Output 2 2" xfId="2803" xr:uid="{00000000-0005-0000-0000-00000B060000}"/>
    <cellStyle name="Output 2 3" xfId="3001" xr:uid="{00000000-0005-0000-0000-00000C060000}"/>
    <cellStyle name="Output 3" xfId="969" xr:uid="{00000000-0005-0000-0000-00000D060000}"/>
    <cellStyle name="Output 3 2" xfId="2804" xr:uid="{00000000-0005-0000-0000-00000E060000}"/>
    <cellStyle name="Output 3 3" xfId="3000" xr:uid="{00000000-0005-0000-0000-00000F060000}"/>
    <cellStyle name="Output 4" xfId="970" xr:uid="{00000000-0005-0000-0000-000010060000}"/>
    <cellStyle name="Output 4 2" xfId="2805" xr:uid="{00000000-0005-0000-0000-000011060000}"/>
    <cellStyle name="Output 4 3" xfId="2999" xr:uid="{00000000-0005-0000-0000-000012060000}"/>
    <cellStyle name="Output 5" xfId="971" xr:uid="{00000000-0005-0000-0000-000013060000}"/>
    <cellStyle name="Output 5 2" xfId="2806" xr:uid="{00000000-0005-0000-0000-000014060000}"/>
    <cellStyle name="Output 5 3" xfId="2998" xr:uid="{00000000-0005-0000-0000-000015060000}"/>
    <cellStyle name="Output 6" xfId="972" xr:uid="{00000000-0005-0000-0000-000016060000}"/>
    <cellStyle name="Output 6 2" xfId="2807" xr:uid="{00000000-0005-0000-0000-000017060000}"/>
    <cellStyle name="Output 6 3" xfId="2997" xr:uid="{00000000-0005-0000-0000-000018060000}"/>
    <cellStyle name="Output 7" xfId="973" xr:uid="{00000000-0005-0000-0000-000019060000}"/>
    <cellStyle name="Output 7 2" xfId="2808" xr:uid="{00000000-0005-0000-0000-00001A060000}"/>
    <cellStyle name="Output 7 3" xfId="2996" xr:uid="{00000000-0005-0000-0000-00001B060000}"/>
    <cellStyle name="Output 8" xfId="974" xr:uid="{00000000-0005-0000-0000-00001C060000}"/>
    <cellStyle name="Output 8 2" xfId="2809" xr:uid="{00000000-0005-0000-0000-00001D060000}"/>
    <cellStyle name="Output 8 3" xfId="2995" xr:uid="{00000000-0005-0000-0000-00001E060000}"/>
    <cellStyle name="Output 9" xfId="975" xr:uid="{00000000-0005-0000-0000-00001F060000}"/>
    <cellStyle name="Output 9 2" xfId="2810" xr:uid="{00000000-0005-0000-0000-000020060000}"/>
    <cellStyle name="Output 9 3" xfId="2994" xr:uid="{00000000-0005-0000-0000-000021060000}"/>
    <cellStyle name="pcdos" xfId="1325" xr:uid="{00000000-0005-0000-0000-000022060000}"/>
    <cellStyle name="pcdos 2" xfId="2931" xr:uid="{00000000-0005-0000-0000-000023060000}"/>
    <cellStyle name="Percent" xfId="2545" builtinId="5"/>
    <cellStyle name="Percent [0]" xfId="1326" xr:uid="{00000000-0005-0000-0000-000025060000}"/>
    <cellStyle name="Percent [00]" xfId="1327" xr:uid="{00000000-0005-0000-0000-000026060000}"/>
    <cellStyle name="Percent [2]" xfId="976" xr:uid="{00000000-0005-0000-0000-000027060000}"/>
    <cellStyle name="Percent [2] 10" xfId="977" xr:uid="{00000000-0005-0000-0000-000028060000}"/>
    <cellStyle name="Percent [2] 2" xfId="978" xr:uid="{00000000-0005-0000-0000-000029060000}"/>
    <cellStyle name="Percent [2] 2 2" xfId="979" xr:uid="{00000000-0005-0000-0000-00002A060000}"/>
    <cellStyle name="Percent [2] 2 3" xfId="980" xr:uid="{00000000-0005-0000-0000-00002B060000}"/>
    <cellStyle name="Percent [2] 2 4" xfId="981" xr:uid="{00000000-0005-0000-0000-00002C060000}"/>
    <cellStyle name="Percent [2] 2 5" xfId="982" xr:uid="{00000000-0005-0000-0000-00002D060000}"/>
    <cellStyle name="Percent [2] 3" xfId="983" xr:uid="{00000000-0005-0000-0000-00002E060000}"/>
    <cellStyle name="Percent [2] 4" xfId="984" xr:uid="{00000000-0005-0000-0000-00002F060000}"/>
    <cellStyle name="Percent [2] 5" xfId="985" xr:uid="{00000000-0005-0000-0000-000030060000}"/>
    <cellStyle name="Percent [2] 6" xfId="986" xr:uid="{00000000-0005-0000-0000-000031060000}"/>
    <cellStyle name="Percent [2] 7" xfId="987" xr:uid="{00000000-0005-0000-0000-000032060000}"/>
    <cellStyle name="Percent [2] 8" xfId="988" xr:uid="{00000000-0005-0000-0000-000033060000}"/>
    <cellStyle name="Percent [2] 9" xfId="989" xr:uid="{00000000-0005-0000-0000-000034060000}"/>
    <cellStyle name="Percent 10" xfId="990" xr:uid="{00000000-0005-0000-0000-000035060000}"/>
    <cellStyle name="Percent 10 2" xfId="1377" xr:uid="{00000000-0005-0000-0000-000036060000}"/>
    <cellStyle name="Percent 11" xfId="991" xr:uid="{00000000-0005-0000-0000-000037060000}"/>
    <cellStyle name="Percent 11 2" xfId="2812" xr:uid="{00000000-0005-0000-0000-000038060000}"/>
    <cellStyle name="Percent 12" xfId="992" xr:uid="{00000000-0005-0000-0000-000039060000}"/>
    <cellStyle name="Percent 12 2" xfId="1471" xr:uid="{00000000-0005-0000-0000-00003A060000}"/>
    <cellStyle name="Percent 18" xfId="1378" xr:uid="{00000000-0005-0000-0000-00003B060000}"/>
    <cellStyle name="Percent 18 2" xfId="2940" xr:uid="{00000000-0005-0000-0000-00003C060000}"/>
    <cellStyle name="Percent 19" xfId="1472" xr:uid="{00000000-0005-0000-0000-00003D060000}"/>
    <cellStyle name="Percent 19 2" xfId="2970" xr:uid="{00000000-0005-0000-0000-00003E060000}"/>
    <cellStyle name="Percent 2" xfId="993" xr:uid="{00000000-0005-0000-0000-00003F060000}"/>
    <cellStyle name="Percent 2 2" xfId="994" xr:uid="{00000000-0005-0000-0000-000040060000}"/>
    <cellStyle name="Percent 2 2 2" xfId="995" xr:uid="{00000000-0005-0000-0000-000041060000}"/>
    <cellStyle name="Percent 2 2 2 2" xfId="2813" xr:uid="{00000000-0005-0000-0000-000042060000}"/>
    <cellStyle name="Percent 2 2 3" xfId="1473" xr:uid="{00000000-0005-0000-0000-000043060000}"/>
    <cellStyle name="Percent 2 2 4" xfId="1474" xr:uid="{00000000-0005-0000-0000-000044060000}"/>
    <cellStyle name="Percent 2 2 5" xfId="1475" xr:uid="{00000000-0005-0000-0000-000045060000}"/>
    <cellStyle name="Percent 2 2 6" xfId="1476" xr:uid="{00000000-0005-0000-0000-000046060000}"/>
    <cellStyle name="Percent 2 3" xfId="996" xr:uid="{00000000-0005-0000-0000-000047060000}"/>
    <cellStyle name="Percent 2 3 2" xfId="2814" xr:uid="{00000000-0005-0000-0000-000048060000}"/>
    <cellStyle name="Percent 2 4" xfId="997" xr:uid="{00000000-0005-0000-0000-000049060000}"/>
    <cellStyle name="Percent 2 4 2" xfId="2815" xr:uid="{00000000-0005-0000-0000-00004A060000}"/>
    <cellStyle name="Percent 2 5" xfId="998" xr:uid="{00000000-0005-0000-0000-00004B060000}"/>
    <cellStyle name="Percent 2 5 2" xfId="2816" xr:uid="{00000000-0005-0000-0000-00004C060000}"/>
    <cellStyle name="Percent 2 6" xfId="1477" xr:uid="{00000000-0005-0000-0000-00004D060000}"/>
    <cellStyle name="Percent 2 7" xfId="1478" xr:uid="{00000000-0005-0000-0000-00004E060000}"/>
    <cellStyle name="Percent 2 8" xfId="1479" xr:uid="{00000000-0005-0000-0000-00004F060000}"/>
    <cellStyle name="Percent 2 9" xfId="1480" xr:uid="{00000000-0005-0000-0000-000050060000}"/>
    <cellStyle name="Percent 2 9 2" xfId="2971" xr:uid="{00000000-0005-0000-0000-000051060000}"/>
    <cellStyle name="Percent 3" xfId="999" xr:uid="{00000000-0005-0000-0000-000052060000}"/>
    <cellStyle name="Percent 3 2" xfId="1000" xr:uid="{00000000-0005-0000-0000-000053060000}"/>
    <cellStyle name="Percent 3 3" xfId="1001" xr:uid="{00000000-0005-0000-0000-000054060000}"/>
    <cellStyle name="Percent 3 4" xfId="1002" xr:uid="{00000000-0005-0000-0000-000055060000}"/>
    <cellStyle name="Percent 3 5" xfId="1481" xr:uid="{00000000-0005-0000-0000-000056060000}"/>
    <cellStyle name="Percent 3 6" xfId="1482" xr:uid="{00000000-0005-0000-0000-000057060000}"/>
    <cellStyle name="Percent 3 7" xfId="1483" xr:uid="{00000000-0005-0000-0000-000058060000}"/>
    <cellStyle name="Percent 3 8" xfId="1484" xr:uid="{00000000-0005-0000-0000-000059060000}"/>
    <cellStyle name="Percent 4" xfId="1003" xr:uid="{00000000-0005-0000-0000-00005A060000}"/>
    <cellStyle name="Percent 4 2" xfId="1328" xr:uid="{00000000-0005-0000-0000-00005B060000}"/>
    <cellStyle name="Percent 4 3" xfId="1485" xr:uid="{00000000-0005-0000-0000-00005C060000}"/>
    <cellStyle name="Percent 5" xfId="1004" xr:uid="{00000000-0005-0000-0000-00005D060000}"/>
    <cellStyle name="Percent 5 2" xfId="1005" xr:uid="{00000000-0005-0000-0000-00005E060000}"/>
    <cellStyle name="Percent 5 2 2" xfId="2818" xr:uid="{00000000-0005-0000-0000-00005F060000}"/>
    <cellStyle name="Percent 5 3" xfId="2817" xr:uid="{00000000-0005-0000-0000-000060060000}"/>
    <cellStyle name="Percent 6" xfId="1006" xr:uid="{00000000-0005-0000-0000-000061060000}"/>
    <cellStyle name="Percent 6 2" xfId="1007" xr:uid="{00000000-0005-0000-0000-000062060000}"/>
    <cellStyle name="Percent 6 3" xfId="2819" xr:uid="{00000000-0005-0000-0000-000063060000}"/>
    <cellStyle name="Percent 7" xfId="1008" xr:uid="{00000000-0005-0000-0000-000064060000}"/>
    <cellStyle name="Percent 7 2" xfId="1009" xr:uid="{00000000-0005-0000-0000-000065060000}"/>
    <cellStyle name="Percent 7 2 2" xfId="2821" xr:uid="{00000000-0005-0000-0000-000066060000}"/>
    <cellStyle name="Percent 7 3" xfId="2820" xr:uid="{00000000-0005-0000-0000-000067060000}"/>
    <cellStyle name="Percent 8" xfId="1010" xr:uid="{00000000-0005-0000-0000-000068060000}"/>
    <cellStyle name="Percent 9" xfId="1011" xr:uid="{00000000-0005-0000-0000-000069060000}"/>
    <cellStyle name="Percent 9 2" xfId="1012" xr:uid="{00000000-0005-0000-0000-00006A060000}"/>
    <cellStyle name="Percent 9 2 2" xfId="2823" xr:uid="{00000000-0005-0000-0000-00006B060000}"/>
    <cellStyle name="Percent 9 3" xfId="2822" xr:uid="{00000000-0005-0000-0000-00006C060000}"/>
    <cellStyle name="PrePop Currency (0)" xfId="1329" xr:uid="{00000000-0005-0000-0000-00006D060000}"/>
    <cellStyle name="PrePop Currency (2)" xfId="1330" xr:uid="{00000000-0005-0000-0000-00006E060000}"/>
    <cellStyle name="PrePop Units (0)" xfId="1331" xr:uid="{00000000-0005-0000-0000-00006F060000}"/>
    <cellStyle name="PrePop Units (1)" xfId="1332" xr:uid="{00000000-0005-0000-0000-000070060000}"/>
    <cellStyle name="PrePop Units (2)" xfId="1333" xr:uid="{00000000-0005-0000-0000-000071060000}"/>
    <cellStyle name="pwstyle" xfId="1013" xr:uid="{00000000-0005-0000-0000-000072060000}"/>
    <cellStyle name="Quantity" xfId="1014" xr:uid="{00000000-0005-0000-0000-000073060000}"/>
    <cellStyle name="Quantity 10" xfId="1015" xr:uid="{00000000-0005-0000-0000-000074060000}"/>
    <cellStyle name="Quantity 2" xfId="1016" xr:uid="{00000000-0005-0000-0000-000075060000}"/>
    <cellStyle name="Quantity 2 2" xfId="1017" xr:uid="{00000000-0005-0000-0000-000076060000}"/>
    <cellStyle name="Quantity 2 3" xfId="1018" xr:uid="{00000000-0005-0000-0000-000077060000}"/>
    <cellStyle name="Quantity 2 4" xfId="1019" xr:uid="{00000000-0005-0000-0000-000078060000}"/>
    <cellStyle name="Quantity 2 5" xfId="1020" xr:uid="{00000000-0005-0000-0000-000079060000}"/>
    <cellStyle name="Quantity 3" xfId="1021" xr:uid="{00000000-0005-0000-0000-00007A060000}"/>
    <cellStyle name="Quantity 4" xfId="1022" xr:uid="{00000000-0005-0000-0000-00007B060000}"/>
    <cellStyle name="Quantity 5" xfId="1023" xr:uid="{00000000-0005-0000-0000-00007C060000}"/>
    <cellStyle name="Quantity 6" xfId="1024" xr:uid="{00000000-0005-0000-0000-00007D060000}"/>
    <cellStyle name="Quantity 7" xfId="1025" xr:uid="{00000000-0005-0000-0000-00007E060000}"/>
    <cellStyle name="Quantity 8" xfId="1026" xr:uid="{00000000-0005-0000-0000-00007F060000}"/>
    <cellStyle name="Quantity 9" xfId="1027" xr:uid="{00000000-0005-0000-0000-000080060000}"/>
    <cellStyle name="Quantity_FAM GTEF_Lead 31.7.10" xfId="1028" xr:uid="{00000000-0005-0000-0000-000081060000}"/>
    <cellStyle name="Rate" xfId="1334" xr:uid="{00000000-0005-0000-0000-000082060000}"/>
    <cellStyle name="Rate 2" xfId="2932" xr:uid="{00000000-0005-0000-0000-000083060000}"/>
    <cellStyle name="Rate 3" xfId="2721" xr:uid="{00000000-0005-0000-0000-000084060000}"/>
    <cellStyle name="Reset range style to defaults" xfId="1335" xr:uid="{00000000-0005-0000-0000-000085060000}"/>
    <cellStyle name="RevList" xfId="1336" xr:uid="{00000000-0005-0000-0000-000086060000}"/>
    <cellStyle name="Rittichai" xfId="1486" xr:uid="{00000000-0005-0000-0000-000087060000}"/>
    <cellStyle name="Rittichai 2" xfId="1487" xr:uid="{00000000-0005-0000-0000-000088060000}"/>
    <cellStyle name="Rittichai 3" xfId="1488" xr:uid="{00000000-0005-0000-0000-000089060000}"/>
    <cellStyle name="Rittichai 4" xfId="1489" xr:uid="{00000000-0005-0000-0000-00008A060000}"/>
    <cellStyle name="rowStyleNumber" xfId="1029" xr:uid="{00000000-0005-0000-0000-00008B060000}"/>
    <cellStyle name="rowStyleNumber 10" xfId="1030" xr:uid="{00000000-0005-0000-0000-00008C060000}"/>
    <cellStyle name="rowStyleNumber 2" xfId="1031" xr:uid="{00000000-0005-0000-0000-00008D060000}"/>
    <cellStyle name="rowStyleNumber 3" xfId="1032" xr:uid="{00000000-0005-0000-0000-00008E060000}"/>
    <cellStyle name="rowStyleNumber 4" xfId="1033" xr:uid="{00000000-0005-0000-0000-00008F060000}"/>
    <cellStyle name="rowStyleNumber 5" xfId="1034" xr:uid="{00000000-0005-0000-0000-000090060000}"/>
    <cellStyle name="rowStyleNumber 6" xfId="1035" xr:uid="{00000000-0005-0000-0000-000091060000}"/>
    <cellStyle name="rowStyleNumber 7" xfId="1036" xr:uid="{00000000-0005-0000-0000-000092060000}"/>
    <cellStyle name="rowStyleNumber 8" xfId="1037" xr:uid="{00000000-0005-0000-0000-000093060000}"/>
    <cellStyle name="rowStyleNumber 9" xfId="1038" xr:uid="{00000000-0005-0000-0000-000094060000}"/>
    <cellStyle name="rowStyleNumber_FAM GTEF_Lead 31.7.10" xfId="1039" xr:uid="{00000000-0005-0000-0000-000095060000}"/>
    <cellStyle name="rowStyleStringLeft" xfId="1040" xr:uid="{00000000-0005-0000-0000-000096060000}"/>
    <cellStyle name="rowStyleStringLeft 10" xfId="1041" xr:uid="{00000000-0005-0000-0000-000097060000}"/>
    <cellStyle name="rowStyleStringLeft 2" xfId="1042" xr:uid="{00000000-0005-0000-0000-000098060000}"/>
    <cellStyle name="rowStyleStringLeft 3" xfId="1043" xr:uid="{00000000-0005-0000-0000-000099060000}"/>
    <cellStyle name="rowStyleStringLeft 4" xfId="1044" xr:uid="{00000000-0005-0000-0000-00009A060000}"/>
    <cellStyle name="rowStyleStringLeft 5" xfId="1045" xr:uid="{00000000-0005-0000-0000-00009B060000}"/>
    <cellStyle name="rowStyleStringLeft 6" xfId="1046" xr:uid="{00000000-0005-0000-0000-00009C060000}"/>
    <cellStyle name="rowStyleStringLeft 7" xfId="1047" xr:uid="{00000000-0005-0000-0000-00009D060000}"/>
    <cellStyle name="rowStyleStringLeft 8" xfId="1048" xr:uid="{00000000-0005-0000-0000-00009E060000}"/>
    <cellStyle name="rowStyleStringLeft 9" xfId="1049" xr:uid="{00000000-0005-0000-0000-00009F060000}"/>
    <cellStyle name="rowStyleStringLeft_FAM GTEF_Lead 31.7.10" xfId="1050" xr:uid="{00000000-0005-0000-0000-0000A0060000}"/>
    <cellStyle name="rrency [0]_laroux_1" xfId="1337" xr:uid="{00000000-0005-0000-0000-0000A1060000}"/>
    <cellStyle name="S0" xfId="1051" xr:uid="{00000000-0005-0000-0000-0000A2060000}"/>
    <cellStyle name="S1" xfId="1052" xr:uid="{00000000-0005-0000-0000-0000A3060000}"/>
    <cellStyle name="S10" xfId="1053" xr:uid="{00000000-0005-0000-0000-0000A4060000}"/>
    <cellStyle name="S11" xfId="1054" xr:uid="{00000000-0005-0000-0000-0000A5060000}"/>
    <cellStyle name="S12" xfId="1055" xr:uid="{00000000-0005-0000-0000-0000A6060000}"/>
    <cellStyle name="S13" xfId="1056" xr:uid="{00000000-0005-0000-0000-0000A7060000}"/>
    <cellStyle name="S14" xfId="1057" xr:uid="{00000000-0005-0000-0000-0000A8060000}"/>
    <cellStyle name="S15" xfId="1058" xr:uid="{00000000-0005-0000-0000-0000A9060000}"/>
    <cellStyle name="S16" xfId="1059" xr:uid="{00000000-0005-0000-0000-0000AA060000}"/>
    <cellStyle name="S17" xfId="1060" xr:uid="{00000000-0005-0000-0000-0000AB060000}"/>
    <cellStyle name="S18" xfId="1061" xr:uid="{00000000-0005-0000-0000-0000AC060000}"/>
    <cellStyle name="S19" xfId="1062" xr:uid="{00000000-0005-0000-0000-0000AD060000}"/>
    <cellStyle name="S2" xfId="1063" xr:uid="{00000000-0005-0000-0000-0000AE060000}"/>
    <cellStyle name="S20" xfId="1064" xr:uid="{00000000-0005-0000-0000-0000AF060000}"/>
    <cellStyle name="S21" xfId="1065" xr:uid="{00000000-0005-0000-0000-0000B0060000}"/>
    <cellStyle name="S22" xfId="1066" xr:uid="{00000000-0005-0000-0000-0000B1060000}"/>
    <cellStyle name="S23" xfId="1067" xr:uid="{00000000-0005-0000-0000-0000B2060000}"/>
    <cellStyle name="S24" xfId="1068" xr:uid="{00000000-0005-0000-0000-0000B3060000}"/>
    <cellStyle name="S25" xfId="1069" xr:uid="{00000000-0005-0000-0000-0000B4060000}"/>
    <cellStyle name="S26" xfId="1070" xr:uid="{00000000-0005-0000-0000-0000B5060000}"/>
    <cellStyle name="S27" xfId="1071" xr:uid="{00000000-0005-0000-0000-0000B6060000}"/>
    <cellStyle name="S28" xfId="1072" xr:uid="{00000000-0005-0000-0000-0000B7060000}"/>
    <cellStyle name="S29" xfId="1073" xr:uid="{00000000-0005-0000-0000-0000B8060000}"/>
    <cellStyle name="S3" xfId="1074" xr:uid="{00000000-0005-0000-0000-0000B9060000}"/>
    <cellStyle name="S30" xfId="1075" xr:uid="{00000000-0005-0000-0000-0000BA060000}"/>
    <cellStyle name="S31" xfId="1076" xr:uid="{00000000-0005-0000-0000-0000BB060000}"/>
    <cellStyle name="S32" xfId="1077" xr:uid="{00000000-0005-0000-0000-0000BC060000}"/>
    <cellStyle name="S33" xfId="1078" xr:uid="{00000000-0005-0000-0000-0000BD060000}"/>
    <cellStyle name="S34" xfId="1079" xr:uid="{00000000-0005-0000-0000-0000BE060000}"/>
    <cellStyle name="S35" xfId="1080" xr:uid="{00000000-0005-0000-0000-0000BF060000}"/>
    <cellStyle name="S36" xfId="1081" xr:uid="{00000000-0005-0000-0000-0000C0060000}"/>
    <cellStyle name="S37" xfId="1082" xr:uid="{00000000-0005-0000-0000-0000C1060000}"/>
    <cellStyle name="S38" xfId="1083" xr:uid="{00000000-0005-0000-0000-0000C2060000}"/>
    <cellStyle name="S39" xfId="1084" xr:uid="{00000000-0005-0000-0000-0000C3060000}"/>
    <cellStyle name="S4" xfId="1085" xr:uid="{00000000-0005-0000-0000-0000C4060000}"/>
    <cellStyle name="S40" xfId="1086" xr:uid="{00000000-0005-0000-0000-0000C5060000}"/>
    <cellStyle name="S41" xfId="1087" xr:uid="{00000000-0005-0000-0000-0000C6060000}"/>
    <cellStyle name="S42" xfId="1088" xr:uid="{00000000-0005-0000-0000-0000C7060000}"/>
    <cellStyle name="S43" xfId="1089" xr:uid="{00000000-0005-0000-0000-0000C8060000}"/>
    <cellStyle name="S44" xfId="1090" xr:uid="{00000000-0005-0000-0000-0000C9060000}"/>
    <cellStyle name="S45" xfId="1091" xr:uid="{00000000-0005-0000-0000-0000CA060000}"/>
    <cellStyle name="S46" xfId="1092" xr:uid="{00000000-0005-0000-0000-0000CB060000}"/>
    <cellStyle name="S47" xfId="1093" xr:uid="{00000000-0005-0000-0000-0000CC060000}"/>
    <cellStyle name="S48" xfId="1094" xr:uid="{00000000-0005-0000-0000-0000CD060000}"/>
    <cellStyle name="S49" xfId="1095" xr:uid="{00000000-0005-0000-0000-0000CE060000}"/>
    <cellStyle name="S5" xfId="1096" xr:uid="{00000000-0005-0000-0000-0000CF060000}"/>
    <cellStyle name="S50" xfId="1097" xr:uid="{00000000-0005-0000-0000-0000D0060000}"/>
    <cellStyle name="S51" xfId="1098" xr:uid="{00000000-0005-0000-0000-0000D1060000}"/>
    <cellStyle name="S52" xfId="1099" xr:uid="{00000000-0005-0000-0000-0000D2060000}"/>
    <cellStyle name="S6" xfId="1100" xr:uid="{00000000-0005-0000-0000-0000D3060000}"/>
    <cellStyle name="S7" xfId="1101" xr:uid="{00000000-0005-0000-0000-0000D4060000}"/>
    <cellStyle name="S8" xfId="1102" xr:uid="{00000000-0005-0000-0000-0000D5060000}"/>
    <cellStyle name="S9" xfId="1103" xr:uid="{00000000-0005-0000-0000-0000D6060000}"/>
    <cellStyle name="Sheet Title" xfId="1490" xr:uid="{00000000-0005-0000-0000-0000D7060000}"/>
    <cellStyle name="SHEET2" xfId="1338" xr:uid="{00000000-0005-0000-0000-0000D8060000}"/>
    <cellStyle name="Standard_AR-Bilanzen9901" xfId="1491" xr:uid="{00000000-0005-0000-0000-0000D9060000}"/>
    <cellStyle name="Style 1" xfId="1104" xr:uid="{00000000-0005-0000-0000-0000DA060000}"/>
    <cellStyle name="Style 2" xfId="1339" xr:uid="{00000000-0005-0000-0000-0000DB060000}"/>
    <cellStyle name="STYLE1" xfId="1492" xr:uid="{00000000-0005-0000-0000-0000DC060000}"/>
    <cellStyle name="STYLE2" xfId="1493" xr:uid="{00000000-0005-0000-0000-0000DD060000}"/>
    <cellStyle name="subhead" xfId="1494" xr:uid="{00000000-0005-0000-0000-0000DE060000}"/>
    <cellStyle name="Subtotal" xfId="1340" xr:uid="{00000000-0005-0000-0000-0000DF060000}"/>
    <cellStyle name="Table" xfId="1495" xr:uid="{00000000-0005-0000-0000-0000E0060000}"/>
    <cellStyle name="Table 2" xfId="1496" xr:uid="{00000000-0005-0000-0000-0000E1060000}"/>
    <cellStyle name="Table 2 2" xfId="2973" xr:uid="{00000000-0005-0000-0000-0000E2060000}"/>
    <cellStyle name="Table 2 3" xfId="2691" xr:uid="{00000000-0005-0000-0000-0000E3060000}"/>
    <cellStyle name="Table 2 4" xfId="2567" xr:uid="{00000000-0005-0000-0000-0000E4060000}"/>
    <cellStyle name="Table 3" xfId="1497" xr:uid="{00000000-0005-0000-0000-0000E5060000}"/>
    <cellStyle name="Table 3 2" xfId="2974" xr:uid="{00000000-0005-0000-0000-0000E6060000}"/>
    <cellStyle name="Table 3 3" xfId="2690" xr:uid="{00000000-0005-0000-0000-0000E7060000}"/>
    <cellStyle name="Table 3 4" xfId="2566" xr:uid="{00000000-0005-0000-0000-0000E8060000}"/>
    <cellStyle name="Table 4" xfId="1498" xr:uid="{00000000-0005-0000-0000-0000E9060000}"/>
    <cellStyle name="Table 4 2" xfId="2975" xr:uid="{00000000-0005-0000-0000-0000EA060000}"/>
    <cellStyle name="Table 4 3" xfId="2689" xr:uid="{00000000-0005-0000-0000-0000EB060000}"/>
    <cellStyle name="Table 4 4" xfId="2565" xr:uid="{00000000-0005-0000-0000-0000EC060000}"/>
    <cellStyle name="Table 5" xfId="2972" xr:uid="{00000000-0005-0000-0000-0000ED060000}"/>
    <cellStyle name="Table 6" xfId="2692" xr:uid="{00000000-0005-0000-0000-0000EE060000}"/>
    <cellStyle name="Table 7" xfId="2568" xr:uid="{00000000-0005-0000-0000-0000EF060000}"/>
    <cellStyle name="TableStyleLight1" xfId="1363" xr:uid="{00000000-0005-0000-0000-0000F0060000}"/>
    <cellStyle name="Text" xfId="1499" xr:uid="{00000000-0005-0000-0000-0000F1060000}"/>
    <cellStyle name="Text Indent A" xfId="1341" xr:uid="{00000000-0005-0000-0000-0000F2060000}"/>
    <cellStyle name="Text Indent B" xfId="1342" xr:uid="{00000000-0005-0000-0000-0000F3060000}"/>
    <cellStyle name="Text Indent C" xfId="1343" xr:uid="{00000000-0005-0000-0000-0000F4060000}"/>
    <cellStyle name="Tickmark" xfId="1105" xr:uid="{00000000-0005-0000-0000-0000F5060000}"/>
    <cellStyle name="Times New Roman" xfId="1500" xr:uid="{00000000-0005-0000-0000-0000F6060000}"/>
    <cellStyle name="Title" xfId="1193" builtinId="15" customBuiltin="1"/>
    <cellStyle name="Title 10" xfId="1106" xr:uid="{00000000-0005-0000-0000-0000F8060000}"/>
    <cellStyle name="Title 11" xfId="1107" xr:uid="{00000000-0005-0000-0000-0000F9060000}"/>
    <cellStyle name="Title 12" xfId="1108" xr:uid="{00000000-0005-0000-0000-0000FA060000}"/>
    <cellStyle name="Title 13" xfId="1109" xr:uid="{00000000-0005-0000-0000-0000FB060000}"/>
    <cellStyle name="Title 14" xfId="1110" xr:uid="{00000000-0005-0000-0000-0000FC060000}"/>
    <cellStyle name="Title 2" xfId="1111" xr:uid="{00000000-0005-0000-0000-0000FD060000}"/>
    <cellStyle name="Title 3" xfId="1112" xr:uid="{00000000-0005-0000-0000-0000FE060000}"/>
    <cellStyle name="Title 4" xfId="1113" xr:uid="{00000000-0005-0000-0000-0000FF060000}"/>
    <cellStyle name="Title 5" xfId="1114" xr:uid="{00000000-0005-0000-0000-000000070000}"/>
    <cellStyle name="Title 6" xfId="1115" xr:uid="{00000000-0005-0000-0000-000001070000}"/>
    <cellStyle name="Title 7" xfId="1116" xr:uid="{00000000-0005-0000-0000-000002070000}"/>
    <cellStyle name="Title 8" xfId="1117" xr:uid="{00000000-0005-0000-0000-000003070000}"/>
    <cellStyle name="Title 9" xfId="1118" xr:uid="{00000000-0005-0000-0000-000004070000}"/>
    <cellStyle name="Total" xfId="1222" builtinId="25" customBuiltin="1"/>
    <cellStyle name="Total 10" xfId="1119" xr:uid="{00000000-0005-0000-0000-000006070000}"/>
    <cellStyle name="Total 10 2" xfId="2838" xr:uid="{00000000-0005-0000-0000-000007070000}"/>
    <cellStyle name="Total 10 3" xfId="2836" xr:uid="{00000000-0005-0000-0000-000008070000}"/>
    <cellStyle name="Total 11" xfId="1120" xr:uid="{00000000-0005-0000-0000-000009070000}"/>
    <cellStyle name="Total 11 2" xfId="2839" xr:uid="{00000000-0005-0000-0000-00000A070000}"/>
    <cellStyle name="Total 11 3" xfId="2835" xr:uid="{00000000-0005-0000-0000-00000B070000}"/>
    <cellStyle name="Total 12" xfId="1121" xr:uid="{00000000-0005-0000-0000-00000C070000}"/>
    <cellStyle name="Total 12 2" xfId="2840" xr:uid="{00000000-0005-0000-0000-00000D070000}"/>
    <cellStyle name="Total 12 3" xfId="2834" xr:uid="{00000000-0005-0000-0000-00000E070000}"/>
    <cellStyle name="Total 13" xfId="1122" xr:uid="{00000000-0005-0000-0000-00000F070000}"/>
    <cellStyle name="Total 13 2" xfId="2841" xr:uid="{00000000-0005-0000-0000-000010070000}"/>
    <cellStyle name="Total 13 3" xfId="2833" xr:uid="{00000000-0005-0000-0000-000011070000}"/>
    <cellStyle name="Total 14" xfId="1123" xr:uid="{00000000-0005-0000-0000-000012070000}"/>
    <cellStyle name="Total 14 2" xfId="2842" xr:uid="{00000000-0005-0000-0000-000013070000}"/>
    <cellStyle name="Total 14 3" xfId="2832" xr:uid="{00000000-0005-0000-0000-000014070000}"/>
    <cellStyle name="Total 2" xfId="1124" xr:uid="{00000000-0005-0000-0000-000015070000}"/>
    <cellStyle name="Total 2 2" xfId="2843" xr:uid="{00000000-0005-0000-0000-000016070000}"/>
    <cellStyle name="Total 2 3" xfId="2831" xr:uid="{00000000-0005-0000-0000-000017070000}"/>
    <cellStyle name="Total 3" xfId="1125" xr:uid="{00000000-0005-0000-0000-000018070000}"/>
    <cellStyle name="Total 3 2" xfId="2844" xr:uid="{00000000-0005-0000-0000-000019070000}"/>
    <cellStyle name="Total 3 3" xfId="2830" xr:uid="{00000000-0005-0000-0000-00001A070000}"/>
    <cellStyle name="Total 4" xfId="1126" xr:uid="{00000000-0005-0000-0000-00001B070000}"/>
    <cellStyle name="Total 4 2" xfId="2845" xr:uid="{00000000-0005-0000-0000-00001C070000}"/>
    <cellStyle name="Total 4 3" xfId="2933" xr:uid="{00000000-0005-0000-0000-00001D070000}"/>
    <cellStyle name="Total 5" xfId="1127" xr:uid="{00000000-0005-0000-0000-00001E070000}"/>
    <cellStyle name="Total 5 2" xfId="2846" xr:uid="{00000000-0005-0000-0000-00001F070000}"/>
    <cellStyle name="Total 5 3" xfId="2829" xr:uid="{00000000-0005-0000-0000-000020070000}"/>
    <cellStyle name="Total 6" xfId="1128" xr:uid="{00000000-0005-0000-0000-000021070000}"/>
    <cellStyle name="Total 6 2" xfId="2847" xr:uid="{00000000-0005-0000-0000-000022070000}"/>
    <cellStyle name="Total 6 3" xfId="2828" xr:uid="{00000000-0005-0000-0000-000023070000}"/>
    <cellStyle name="Total 7" xfId="1129" xr:uid="{00000000-0005-0000-0000-000024070000}"/>
    <cellStyle name="Total 7 2" xfId="2848" xr:uid="{00000000-0005-0000-0000-000025070000}"/>
    <cellStyle name="Total 7 3" xfId="2827" xr:uid="{00000000-0005-0000-0000-000026070000}"/>
    <cellStyle name="Total 8" xfId="1130" xr:uid="{00000000-0005-0000-0000-000027070000}"/>
    <cellStyle name="Total 8 2" xfId="2849" xr:uid="{00000000-0005-0000-0000-000028070000}"/>
    <cellStyle name="Total 8 3" xfId="2826" xr:uid="{00000000-0005-0000-0000-000029070000}"/>
    <cellStyle name="Total 9" xfId="1131" xr:uid="{00000000-0005-0000-0000-00002A070000}"/>
    <cellStyle name="Total 9 2" xfId="2850" xr:uid="{00000000-0005-0000-0000-00002B070000}"/>
    <cellStyle name="Total 9 3" xfId="2825" xr:uid="{00000000-0005-0000-0000-00002C070000}"/>
    <cellStyle name="Tusental (0)_pldt" xfId="1501" xr:uid="{00000000-0005-0000-0000-00002D070000}"/>
    <cellStyle name="Tusental_A-listan (fixad)" xfId="1502" xr:uid="{00000000-0005-0000-0000-00002E070000}"/>
    <cellStyle name="Value" xfId="1344" xr:uid="{00000000-0005-0000-0000-00002F070000}"/>
    <cellStyle name="Value 2" xfId="2640" xr:uid="{00000000-0005-0000-0000-000030070000}"/>
    <cellStyle name="Valuta (0)_pldt" xfId="1503" xr:uid="{00000000-0005-0000-0000-000031070000}"/>
    <cellStyle name="Valuta_NPV" xfId="1504" xr:uid="{00000000-0005-0000-0000-000032070000}"/>
    <cellStyle name="Währung [0]_AR-Bilanzen9901" xfId="1505" xr:uid="{00000000-0005-0000-0000-000033070000}"/>
    <cellStyle name="Währung_AR-Bilanzen9901" xfId="1506" xr:uid="{00000000-0005-0000-0000-000034070000}"/>
    <cellStyle name="Warning Text" xfId="1146" builtinId="11" customBuiltin="1"/>
    <cellStyle name="Warning Text 10" xfId="1132" xr:uid="{00000000-0005-0000-0000-000036070000}"/>
    <cellStyle name="Warning Text 11" xfId="1133" xr:uid="{00000000-0005-0000-0000-000037070000}"/>
    <cellStyle name="Warning Text 12" xfId="1134" xr:uid="{00000000-0005-0000-0000-000038070000}"/>
    <cellStyle name="Warning Text 13" xfId="1135" xr:uid="{00000000-0005-0000-0000-000039070000}"/>
    <cellStyle name="Warning Text 14" xfId="1136" xr:uid="{00000000-0005-0000-0000-00003A070000}"/>
    <cellStyle name="Warning Text 2" xfId="1137" xr:uid="{00000000-0005-0000-0000-00003B070000}"/>
    <cellStyle name="Warning Text 3" xfId="1138" xr:uid="{00000000-0005-0000-0000-00003C070000}"/>
    <cellStyle name="Warning Text 4" xfId="1139" xr:uid="{00000000-0005-0000-0000-00003D070000}"/>
    <cellStyle name="Warning Text 5" xfId="1140" xr:uid="{00000000-0005-0000-0000-00003E070000}"/>
    <cellStyle name="Warning Text 6" xfId="1141" xr:uid="{00000000-0005-0000-0000-00003F070000}"/>
    <cellStyle name="Warning Text 7" xfId="1142" xr:uid="{00000000-0005-0000-0000-000040070000}"/>
    <cellStyle name="Warning Text 8" xfId="1143" xr:uid="{00000000-0005-0000-0000-000041070000}"/>
    <cellStyle name="Warning Text 9" xfId="1144" xr:uid="{00000000-0005-0000-0000-000042070000}"/>
    <cellStyle name="WHead - Style2" xfId="1507" xr:uid="{00000000-0005-0000-0000-000043070000}"/>
    <cellStyle name="YY.MM" xfId="1345" xr:uid="{00000000-0005-0000-0000-000044070000}"/>
    <cellStyle name="YY.MM 2" xfId="2934" xr:uid="{00000000-0005-0000-0000-000045070000}"/>
    <cellStyle name="YY.MM 3" xfId="2718" xr:uid="{00000000-0005-0000-0000-000046070000}"/>
    <cellStyle name="การคำนวณ 2" xfId="2851" xr:uid="{00000000-0005-0000-0000-000047070000}"/>
    <cellStyle name="การคำนวณ 3" xfId="2824" xr:uid="{00000000-0005-0000-0000-000048070000}"/>
    <cellStyle name="การคำนวณ 4" xfId="3023" xr:uid="{00000000-0005-0000-0000-000049070000}"/>
    <cellStyle name="เครื่องหมายจุลภาค [0]_A,JJ" xfId="1508" xr:uid="{00000000-0005-0000-0000-00004A070000}"/>
    <cellStyle name="เครื่องหมายจุลภาค 10" xfId="1148" xr:uid="{00000000-0005-0000-0000-00004B070000}"/>
    <cellStyle name="เครื่องหมายจุลภาค 10 2" xfId="2852" xr:uid="{00000000-0005-0000-0000-00004C070000}"/>
    <cellStyle name="เครื่องหมายจุลภาค 11" xfId="1509" xr:uid="{00000000-0005-0000-0000-00004D070000}"/>
    <cellStyle name="เครื่องหมายจุลภาค 11 2" xfId="1510" xr:uid="{00000000-0005-0000-0000-00004E070000}"/>
    <cellStyle name="เครื่องหมายจุลภาค 11 3" xfId="2976" xr:uid="{00000000-0005-0000-0000-00004F070000}"/>
    <cellStyle name="เครื่องหมายจุลภาค 12" xfId="1511" xr:uid="{00000000-0005-0000-0000-000050070000}"/>
    <cellStyle name="เครื่องหมายจุลภาค 12 2" xfId="2977" xr:uid="{00000000-0005-0000-0000-000051070000}"/>
    <cellStyle name="เครื่องหมายจุลภาค 13" xfId="1512" xr:uid="{00000000-0005-0000-0000-000052070000}"/>
    <cellStyle name="เครื่องหมายจุลภาค 13 2" xfId="2978" xr:uid="{00000000-0005-0000-0000-000053070000}"/>
    <cellStyle name="เครื่องหมายจุลภาค 14" xfId="1513" xr:uid="{00000000-0005-0000-0000-000054070000}"/>
    <cellStyle name="เครื่องหมายจุลภาค 14 2" xfId="1514" xr:uid="{00000000-0005-0000-0000-000055070000}"/>
    <cellStyle name="เครื่องหมายจุลภาค 14 2 2" xfId="2980" xr:uid="{00000000-0005-0000-0000-000056070000}"/>
    <cellStyle name="เครื่องหมายจุลภาค 14 3" xfId="2979" xr:uid="{00000000-0005-0000-0000-000057070000}"/>
    <cellStyle name="เครื่องหมายจุลภาค 15" xfId="1515" xr:uid="{00000000-0005-0000-0000-000058070000}"/>
    <cellStyle name="เครื่องหมายจุลภาค 15 2" xfId="2981" xr:uid="{00000000-0005-0000-0000-000059070000}"/>
    <cellStyle name="เครื่องหมายจุลภาค 16" xfId="1516" xr:uid="{00000000-0005-0000-0000-00005A070000}"/>
    <cellStyle name="เครื่องหมายจุลภาค 16 2" xfId="2982" xr:uid="{00000000-0005-0000-0000-00005B070000}"/>
    <cellStyle name="เครื่องหมายจุลภาค 17" xfId="1517" xr:uid="{00000000-0005-0000-0000-00005C070000}"/>
    <cellStyle name="เครื่องหมายจุลภาค 17 2" xfId="2983" xr:uid="{00000000-0005-0000-0000-00005D070000}"/>
    <cellStyle name="เครื่องหมายจุลภาค 18" xfId="1518" xr:uid="{00000000-0005-0000-0000-00005E070000}"/>
    <cellStyle name="เครื่องหมายจุลภาค 19" xfId="1519" xr:uid="{00000000-0005-0000-0000-00005F070000}"/>
    <cellStyle name="เครื่องหมายจุลภาค 2" xfId="1149" xr:uid="{00000000-0005-0000-0000-000060070000}"/>
    <cellStyle name="เครื่องหมายจุลภาค 2 2" xfId="1150" xr:uid="{00000000-0005-0000-0000-000061070000}"/>
    <cellStyle name="เครื่องหมายจุลภาค 2 2 2" xfId="2854" xr:uid="{00000000-0005-0000-0000-000062070000}"/>
    <cellStyle name="เครื่องหมายจุลภาค 2 3" xfId="1151" xr:uid="{00000000-0005-0000-0000-000063070000}"/>
    <cellStyle name="เครื่องหมายจุลภาค 2 3 2" xfId="2855" xr:uid="{00000000-0005-0000-0000-000064070000}"/>
    <cellStyle name="เครื่องหมายจุลภาค 2 4" xfId="1152" xr:uid="{00000000-0005-0000-0000-000065070000}"/>
    <cellStyle name="เครื่องหมายจุลภาค 2 4 2" xfId="2856" xr:uid="{00000000-0005-0000-0000-000066070000}"/>
    <cellStyle name="เครื่องหมายจุลภาค 2 5" xfId="1153" xr:uid="{00000000-0005-0000-0000-000067070000}"/>
    <cellStyle name="เครื่องหมายจุลภาค 2 5 2" xfId="1154" xr:uid="{00000000-0005-0000-0000-000068070000}"/>
    <cellStyle name="เครื่องหมายจุลภาค 2 5 2 2" xfId="2858" xr:uid="{00000000-0005-0000-0000-000069070000}"/>
    <cellStyle name="เครื่องหมายจุลภาค 2 5 3" xfId="2857" xr:uid="{00000000-0005-0000-0000-00006A070000}"/>
    <cellStyle name="เครื่องหมายจุลภาค 2 6" xfId="2853" xr:uid="{00000000-0005-0000-0000-00006B070000}"/>
    <cellStyle name="เครื่องหมายจุลภาค 2_Copy of UOB S 36.1 LEAD จุ๋ม" xfId="1155" xr:uid="{00000000-0005-0000-0000-00006C070000}"/>
    <cellStyle name="เครื่องหมายจุลภาค 20" xfId="1520" xr:uid="{00000000-0005-0000-0000-00006D070000}"/>
    <cellStyle name="เครื่องหมายจุลภาค 21" xfId="1521" xr:uid="{00000000-0005-0000-0000-00006E070000}"/>
    <cellStyle name="เครื่องหมายจุลภาค 21 2" xfId="2984" xr:uid="{00000000-0005-0000-0000-00006F070000}"/>
    <cellStyle name="เครื่องหมายจุลภาค 22" xfId="1522" xr:uid="{00000000-0005-0000-0000-000070070000}"/>
    <cellStyle name="เครื่องหมายจุลภาค 22 2" xfId="2985" xr:uid="{00000000-0005-0000-0000-000071070000}"/>
    <cellStyle name="เครื่องหมายจุลภาค 23" xfId="1523" xr:uid="{00000000-0005-0000-0000-000072070000}"/>
    <cellStyle name="เครื่องหมายจุลภาค 23 2" xfId="2986" xr:uid="{00000000-0005-0000-0000-000073070000}"/>
    <cellStyle name="เครื่องหมายจุลภาค 24" xfId="1524" xr:uid="{00000000-0005-0000-0000-000074070000}"/>
    <cellStyle name="เครื่องหมายจุลภาค 25" xfId="1525" xr:uid="{00000000-0005-0000-0000-000075070000}"/>
    <cellStyle name="เครื่องหมายจุลภาค 26" xfId="1526" xr:uid="{00000000-0005-0000-0000-000076070000}"/>
    <cellStyle name="เครื่องหมายจุลภาค 27" xfId="1527" xr:uid="{00000000-0005-0000-0000-000077070000}"/>
    <cellStyle name="เครื่องหมายจุลภาค 28" xfId="1528" xr:uid="{00000000-0005-0000-0000-000078070000}"/>
    <cellStyle name="เครื่องหมายจุลภาค 29" xfId="1529" xr:uid="{00000000-0005-0000-0000-000079070000}"/>
    <cellStyle name="เครื่องหมายจุลภาค 29 2" xfId="2987" xr:uid="{00000000-0005-0000-0000-00007A070000}"/>
    <cellStyle name="เครื่องหมายจุลภาค 3" xfId="1156" xr:uid="{00000000-0005-0000-0000-00007B070000}"/>
    <cellStyle name="เครื่องหมายจุลภาค 3 2" xfId="1157" xr:uid="{00000000-0005-0000-0000-00007C070000}"/>
    <cellStyle name="เครื่องหมายจุลภาค 3 2 2" xfId="1158" xr:uid="{00000000-0005-0000-0000-00007D070000}"/>
    <cellStyle name="เครื่องหมายจุลภาค 3 2 2 2" xfId="2861" xr:uid="{00000000-0005-0000-0000-00007E070000}"/>
    <cellStyle name="เครื่องหมายจุลภาค 3 2 3" xfId="2860" xr:uid="{00000000-0005-0000-0000-00007F070000}"/>
    <cellStyle name="เครื่องหมายจุลภาค 3 3" xfId="1530" xr:uid="{00000000-0005-0000-0000-000080070000}"/>
    <cellStyle name="เครื่องหมายจุลภาค 3 3 2" xfId="2988" xr:uid="{00000000-0005-0000-0000-000081070000}"/>
    <cellStyle name="เครื่องหมายจุลภาค 3 4" xfId="1531" xr:uid="{00000000-0005-0000-0000-000082070000}"/>
    <cellStyle name="เครื่องหมายจุลภาค 3 4 2" xfId="2989" xr:uid="{00000000-0005-0000-0000-000083070000}"/>
    <cellStyle name="เครื่องหมายจุลภาค 3 5" xfId="2859" xr:uid="{00000000-0005-0000-0000-000084070000}"/>
    <cellStyle name="เครื่องหมายจุลภาค 3_Copy of UOB S 36.1 LEAD จุ๋ม" xfId="1159" xr:uid="{00000000-0005-0000-0000-000085070000}"/>
    <cellStyle name="เครื่องหมายจุลภาค 30" xfId="1532" xr:uid="{00000000-0005-0000-0000-000086070000}"/>
    <cellStyle name="เครื่องหมายจุลภาค 31" xfId="1533" xr:uid="{00000000-0005-0000-0000-000087070000}"/>
    <cellStyle name="เครื่องหมายจุลภาค 32" xfId="1534" xr:uid="{00000000-0005-0000-0000-000088070000}"/>
    <cellStyle name="เครื่องหมายจุลภาค 33" xfId="1535" xr:uid="{00000000-0005-0000-0000-000089070000}"/>
    <cellStyle name="เครื่องหมายจุลภาค 34" xfId="1536" xr:uid="{00000000-0005-0000-0000-00008A070000}"/>
    <cellStyle name="เครื่องหมายจุลภาค 35" xfId="1537" xr:uid="{00000000-0005-0000-0000-00008B070000}"/>
    <cellStyle name="เครื่องหมายจุลภาค 36" xfId="1538" xr:uid="{00000000-0005-0000-0000-00008C070000}"/>
    <cellStyle name="เครื่องหมายจุลภาค 37" xfId="1539" xr:uid="{00000000-0005-0000-0000-00008D070000}"/>
    <cellStyle name="เครื่องหมายจุลภาค 38" xfId="1540" xr:uid="{00000000-0005-0000-0000-00008E070000}"/>
    <cellStyle name="เครื่องหมายจุลภาค 39" xfId="1541" xr:uid="{00000000-0005-0000-0000-00008F070000}"/>
    <cellStyle name="เครื่องหมายจุลภาค 4" xfId="1160" xr:uid="{00000000-0005-0000-0000-000090070000}"/>
    <cellStyle name="เครื่องหมายจุลภาค 4 2" xfId="1161" xr:uid="{00000000-0005-0000-0000-000091070000}"/>
    <cellStyle name="เครื่องหมายจุลภาค 4 2 2" xfId="2863" xr:uid="{00000000-0005-0000-0000-000092070000}"/>
    <cellStyle name="เครื่องหมายจุลภาค 4 3" xfId="1542" xr:uid="{00000000-0005-0000-0000-000093070000}"/>
    <cellStyle name="เครื่องหมายจุลภาค 4 4" xfId="2862" xr:uid="{00000000-0005-0000-0000-000094070000}"/>
    <cellStyle name="เครื่องหมายจุลภาค 4_IFEC Q2_Tuk" xfId="1543" xr:uid="{00000000-0005-0000-0000-000095070000}"/>
    <cellStyle name="เครื่องหมายจุลภาค 40" xfId="1544" xr:uid="{00000000-0005-0000-0000-000096070000}"/>
    <cellStyle name="เครื่องหมายจุลภาค 41" xfId="1545" xr:uid="{00000000-0005-0000-0000-000097070000}"/>
    <cellStyle name="เครื่องหมายจุลภาค 42" xfId="1546" xr:uid="{00000000-0005-0000-0000-000098070000}"/>
    <cellStyle name="เครื่องหมายจุลภาค 43" xfId="1547" xr:uid="{00000000-0005-0000-0000-000099070000}"/>
    <cellStyle name="เครื่องหมายจุลภาค 43 2" xfId="2990" xr:uid="{00000000-0005-0000-0000-00009A070000}"/>
    <cellStyle name="เครื่องหมายจุลภาค 44" xfId="1548" xr:uid="{00000000-0005-0000-0000-00009B070000}"/>
    <cellStyle name="เครื่องหมายจุลภาค 44 2" xfId="2991" xr:uid="{00000000-0005-0000-0000-00009C070000}"/>
    <cellStyle name="เครื่องหมายจุลภาค 45" xfId="1549" xr:uid="{00000000-0005-0000-0000-00009D070000}"/>
    <cellStyle name="เครื่องหมายจุลภาค 45 2" xfId="2992" xr:uid="{00000000-0005-0000-0000-00009E070000}"/>
    <cellStyle name="เครื่องหมายจุลภาค 46" xfId="1550" xr:uid="{00000000-0005-0000-0000-00009F070000}"/>
    <cellStyle name="เครื่องหมายจุลภาค 46 2" xfId="2993" xr:uid="{00000000-0005-0000-0000-0000A0070000}"/>
    <cellStyle name="เครื่องหมายจุลภาค 49" xfId="1551" xr:uid="{00000000-0005-0000-0000-0000A1070000}"/>
    <cellStyle name="เครื่องหมายจุลภาค 5" xfId="1162" xr:uid="{00000000-0005-0000-0000-0000A2070000}"/>
    <cellStyle name="เครื่องหมายจุลภาค 5 2" xfId="1163" xr:uid="{00000000-0005-0000-0000-0000A3070000}"/>
    <cellStyle name="เครื่องหมายจุลภาค 5 2 2" xfId="2865" xr:uid="{00000000-0005-0000-0000-0000A4070000}"/>
    <cellStyle name="เครื่องหมายจุลภาค 5 3" xfId="2864" xr:uid="{00000000-0005-0000-0000-0000A5070000}"/>
    <cellStyle name="เครื่องหมายจุลภาค 5_Copy of UOB S 36.1 LEAD จุ๋ม" xfId="1164" xr:uid="{00000000-0005-0000-0000-0000A6070000}"/>
    <cellStyle name="เครื่องหมายจุลภาค 6" xfId="1165" xr:uid="{00000000-0005-0000-0000-0000A7070000}"/>
    <cellStyle name="เครื่องหมายจุลภาค 6 10" xfId="2866" xr:uid="{00000000-0005-0000-0000-0000A8070000}"/>
    <cellStyle name="เครื่องหมายจุลภาค 6 2" xfId="1166" xr:uid="{00000000-0005-0000-0000-0000A9070000}"/>
    <cellStyle name="เครื่องหมายจุลภาค 6 2 2" xfId="2867" xr:uid="{00000000-0005-0000-0000-0000AA070000}"/>
    <cellStyle name="เครื่องหมายจุลภาค 6 3" xfId="1167" xr:uid="{00000000-0005-0000-0000-0000AB070000}"/>
    <cellStyle name="เครื่องหมายจุลภาค 6 3 2" xfId="2868" xr:uid="{00000000-0005-0000-0000-0000AC070000}"/>
    <cellStyle name="เครื่องหมายจุลภาค 6 4" xfId="1168" xr:uid="{00000000-0005-0000-0000-0000AD070000}"/>
    <cellStyle name="เครื่องหมายจุลภาค 6 4 2" xfId="2869" xr:uid="{00000000-0005-0000-0000-0000AE070000}"/>
    <cellStyle name="เครื่องหมายจุลภาค 6 5" xfId="1169" xr:uid="{00000000-0005-0000-0000-0000AF070000}"/>
    <cellStyle name="เครื่องหมายจุลภาค 6 5 2" xfId="2870" xr:uid="{00000000-0005-0000-0000-0000B0070000}"/>
    <cellStyle name="เครื่องหมายจุลภาค 6 6" xfId="1170" xr:uid="{00000000-0005-0000-0000-0000B1070000}"/>
    <cellStyle name="เครื่องหมายจุลภาค 6 6 2" xfId="2871" xr:uid="{00000000-0005-0000-0000-0000B2070000}"/>
    <cellStyle name="เครื่องหมายจุลภาค 6 7" xfId="1171" xr:uid="{00000000-0005-0000-0000-0000B3070000}"/>
    <cellStyle name="เครื่องหมายจุลภาค 6 7 2" xfId="2872" xr:uid="{00000000-0005-0000-0000-0000B4070000}"/>
    <cellStyle name="เครื่องหมายจุลภาค 6 8" xfId="1172" xr:uid="{00000000-0005-0000-0000-0000B5070000}"/>
    <cellStyle name="เครื่องหมายจุลภาค 6 8 2" xfId="2873" xr:uid="{00000000-0005-0000-0000-0000B6070000}"/>
    <cellStyle name="เครื่องหมายจุลภาค 6 9" xfId="1173" xr:uid="{00000000-0005-0000-0000-0000B7070000}"/>
    <cellStyle name="เครื่องหมายจุลภาค 6 9 2" xfId="2874" xr:uid="{00000000-0005-0000-0000-0000B8070000}"/>
    <cellStyle name="เครื่องหมายจุลภาค 7" xfId="1174" xr:uid="{00000000-0005-0000-0000-0000B9070000}"/>
    <cellStyle name="เครื่องหมายจุลภาค 7 2" xfId="1175" xr:uid="{00000000-0005-0000-0000-0000BA070000}"/>
    <cellStyle name="เครื่องหมายจุลภาค 7 2 2" xfId="2876" xr:uid="{00000000-0005-0000-0000-0000BB070000}"/>
    <cellStyle name="เครื่องหมายจุลภาค 7 3" xfId="2875" xr:uid="{00000000-0005-0000-0000-0000BC070000}"/>
    <cellStyle name="เครื่องหมายจุลภาค 7_Copy of UOB S 36.1 LEAD จุ๋ม" xfId="1176" xr:uid="{00000000-0005-0000-0000-0000BD070000}"/>
    <cellStyle name="เครื่องหมายจุลภาค 8" xfId="1177" xr:uid="{00000000-0005-0000-0000-0000BE070000}"/>
    <cellStyle name="เครื่องหมายจุลภาค 8 10" xfId="1178" xr:uid="{00000000-0005-0000-0000-0000BF070000}"/>
    <cellStyle name="เครื่องหมายจุลภาค 8 10 2" xfId="2878" xr:uid="{00000000-0005-0000-0000-0000C0070000}"/>
    <cellStyle name="เครื่องหมายจุลภาค 8 11" xfId="2877" xr:uid="{00000000-0005-0000-0000-0000C1070000}"/>
    <cellStyle name="เครื่องหมายจุลภาค 8 2" xfId="1179" xr:uid="{00000000-0005-0000-0000-0000C2070000}"/>
    <cellStyle name="เครื่องหมายจุลภาค 8 2 2" xfId="2879" xr:uid="{00000000-0005-0000-0000-0000C3070000}"/>
    <cellStyle name="เครื่องหมายจุลภาค 8 3" xfId="1180" xr:uid="{00000000-0005-0000-0000-0000C4070000}"/>
    <cellStyle name="เครื่องหมายจุลภาค 8 3 2" xfId="2880" xr:uid="{00000000-0005-0000-0000-0000C5070000}"/>
    <cellStyle name="เครื่องหมายจุลภาค 8 4" xfId="1181" xr:uid="{00000000-0005-0000-0000-0000C6070000}"/>
    <cellStyle name="เครื่องหมายจุลภาค 8 4 2" xfId="2881" xr:uid="{00000000-0005-0000-0000-0000C7070000}"/>
    <cellStyle name="เครื่องหมายจุลภาค 8 5" xfId="1182" xr:uid="{00000000-0005-0000-0000-0000C8070000}"/>
    <cellStyle name="เครื่องหมายจุลภาค 8 5 2" xfId="2882" xr:uid="{00000000-0005-0000-0000-0000C9070000}"/>
    <cellStyle name="เครื่องหมายจุลภาค 8 6" xfId="1183" xr:uid="{00000000-0005-0000-0000-0000CA070000}"/>
    <cellStyle name="เครื่องหมายจุลภาค 8 6 2" xfId="2883" xr:uid="{00000000-0005-0000-0000-0000CB070000}"/>
    <cellStyle name="เครื่องหมายจุลภาค 8 7" xfId="1184" xr:uid="{00000000-0005-0000-0000-0000CC070000}"/>
    <cellStyle name="เครื่องหมายจุลภาค 8 7 2" xfId="2884" xr:uid="{00000000-0005-0000-0000-0000CD070000}"/>
    <cellStyle name="เครื่องหมายจุลภาค 8 8" xfId="1185" xr:uid="{00000000-0005-0000-0000-0000CE070000}"/>
    <cellStyle name="เครื่องหมายจุลภาค 8 8 2" xfId="2885" xr:uid="{00000000-0005-0000-0000-0000CF070000}"/>
    <cellStyle name="เครื่องหมายจุลภาค 8 9" xfId="1186" xr:uid="{00000000-0005-0000-0000-0000D0070000}"/>
    <cellStyle name="เครื่องหมายจุลภาค 8 9 2" xfId="2886" xr:uid="{00000000-0005-0000-0000-0000D1070000}"/>
    <cellStyle name="เครื่องหมายจุลภาค 9" xfId="1187" xr:uid="{00000000-0005-0000-0000-0000D2070000}"/>
    <cellStyle name="เครื่องหมายจุลภาค 9 2" xfId="1188" xr:uid="{00000000-0005-0000-0000-0000D3070000}"/>
    <cellStyle name="เครื่องหมายจุลภาค 9 3" xfId="1189" xr:uid="{00000000-0005-0000-0000-0000D4070000}"/>
    <cellStyle name="เครื่องหมายจุลภาค 9 4" xfId="1190" xr:uid="{00000000-0005-0000-0000-0000D5070000}"/>
    <cellStyle name="เครื่องหมายจุลภาค 9_movement K" xfId="1191" xr:uid="{00000000-0005-0000-0000-0000D6070000}"/>
    <cellStyle name="เครื่องหมายจุลภาค_1" xfId="1552" xr:uid="{00000000-0005-0000-0000-0000D7070000}"/>
    <cellStyle name="เครื่องหมายเปอร์เซ็นต์_Book2" xfId="1192" xr:uid="{00000000-0005-0000-0000-0000D8070000}"/>
    <cellStyle name="เครื่องหมายสกุลเงิน [0]_A,JJ" xfId="1553" xr:uid="{00000000-0005-0000-0000-0000D9070000}"/>
    <cellStyle name="เครื่องหมายสกุลเงิน 2" xfId="1554" xr:uid="{00000000-0005-0000-0000-0000DA070000}"/>
    <cellStyle name="เครื่องหมายสกุลเงิน_A,JJ" xfId="1555" xr:uid="{00000000-0005-0000-0000-0000DB070000}"/>
    <cellStyle name="จุลภาค 2" xfId="3077" xr:uid="{00000000-0005-0000-0000-0000DC070000}"/>
    <cellStyle name="เชื่อมโยงหลายมิติ" xfId="1194" xr:uid="{00000000-0005-0000-0000-0000DD070000}"/>
    <cellStyle name="ตามการเชื่อมโยงหลายมิติ" xfId="1198" xr:uid="{00000000-0005-0000-0000-0000DE070000}"/>
    <cellStyle name="น้บะภฒ_95" xfId="1199" xr:uid="{00000000-0005-0000-0000-0000DF070000}"/>
    <cellStyle name="ปกติ 10" xfId="1556" xr:uid="{00000000-0005-0000-0000-0000E0070000}"/>
    <cellStyle name="ปกติ 10 10" xfId="1557" xr:uid="{00000000-0005-0000-0000-0000E1070000}"/>
    <cellStyle name="ปกติ 10 11" xfId="1558" xr:uid="{00000000-0005-0000-0000-0000E2070000}"/>
    <cellStyle name="ปกติ 10 12" xfId="1559" xr:uid="{00000000-0005-0000-0000-0000E3070000}"/>
    <cellStyle name="ปกติ 10 13" xfId="1560" xr:uid="{00000000-0005-0000-0000-0000E4070000}"/>
    <cellStyle name="ปกติ 10 14" xfId="1561" xr:uid="{00000000-0005-0000-0000-0000E5070000}"/>
    <cellStyle name="ปกติ 10 15" xfId="1562" xr:uid="{00000000-0005-0000-0000-0000E6070000}"/>
    <cellStyle name="ปกติ 10 16" xfId="1563" xr:uid="{00000000-0005-0000-0000-0000E7070000}"/>
    <cellStyle name="ปกติ 10 17" xfId="1564" xr:uid="{00000000-0005-0000-0000-0000E8070000}"/>
    <cellStyle name="ปกติ 10 18" xfId="1565" xr:uid="{00000000-0005-0000-0000-0000E9070000}"/>
    <cellStyle name="ปกติ 10 19" xfId="1566" xr:uid="{00000000-0005-0000-0000-0000EA070000}"/>
    <cellStyle name="ปกติ 10 2" xfId="1567" xr:uid="{00000000-0005-0000-0000-0000EB070000}"/>
    <cellStyle name="ปกติ 10 20" xfId="1568" xr:uid="{00000000-0005-0000-0000-0000EC070000}"/>
    <cellStyle name="ปกติ 10 21" xfId="1569" xr:uid="{00000000-0005-0000-0000-0000ED070000}"/>
    <cellStyle name="ปกติ 10 22" xfId="1570" xr:uid="{00000000-0005-0000-0000-0000EE070000}"/>
    <cellStyle name="ปกติ 10 23" xfId="1571" xr:uid="{00000000-0005-0000-0000-0000EF070000}"/>
    <cellStyle name="ปกติ 10 24" xfId="1572" xr:uid="{00000000-0005-0000-0000-0000F0070000}"/>
    <cellStyle name="ปกติ 10 25" xfId="1573" xr:uid="{00000000-0005-0000-0000-0000F1070000}"/>
    <cellStyle name="ปกติ 10 26" xfId="1574" xr:uid="{00000000-0005-0000-0000-0000F2070000}"/>
    <cellStyle name="ปกติ 10 27" xfId="1575" xr:uid="{00000000-0005-0000-0000-0000F3070000}"/>
    <cellStyle name="ปกติ 10 28" xfId="1576" xr:uid="{00000000-0005-0000-0000-0000F4070000}"/>
    <cellStyle name="ปกติ 10 29" xfId="1577" xr:uid="{00000000-0005-0000-0000-0000F5070000}"/>
    <cellStyle name="ปกติ 10 3" xfId="1578" xr:uid="{00000000-0005-0000-0000-0000F6070000}"/>
    <cellStyle name="ปกติ 10 30" xfId="1579" xr:uid="{00000000-0005-0000-0000-0000F7070000}"/>
    <cellStyle name="ปกติ 10 31" xfId="1580" xr:uid="{00000000-0005-0000-0000-0000F8070000}"/>
    <cellStyle name="ปกติ 10 32" xfId="1581" xr:uid="{00000000-0005-0000-0000-0000F9070000}"/>
    <cellStyle name="ปกติ 10 33" xfId="1582" xr:uid="{00000000-0005-0000-0000-0000FA070000}"/>
    <cellStyle name="ปกติ 10 34" xfId="1583" xr:uid="{00000000-0005-0000-0000-0000FB070000}"/>
    <cellStyle name="ปกติ 10 35" xfId="1584" xr:uid="{00000000-0005-0000-0000-0000FC070000}"/>
    <cellStyle name="ปกติ 10 36" xfId="1585" xr:uid="{00000000-0005-0000-0000-0000FD070000}"/>
    <cellStyle name="ปกติ 10 37" xfId="1586" xr:uid="{00000000-0005-0000-0000-0000FE070000}"/>
    <cellStyle name="ปกติ 10 38" xfId="1587" xr:uid="{00000000-0005-0000-0000-0000FF070000}"/>
    <cellStyle name="ปกติ 10 39" xfId="1588" xr:uid="{00000000-0005-0000-0000-000000080000}"/>
    <cellStyle name="ปกติ 10 4" xfId="1589" xr:uid="{00000000-0005-0000-0000-000001080000}"/>
    <cellStyle name="ปกติ 10 40" xfId="1590" xr:uid="{00000000-0005-0000-0000-000002080000}"/>
    <cellStyle name="ปกติ 10 41" xfId="1591" xr:uid="{00000000-0005-0000-0000-000003080000}"/>
    <cellStyle name="ปกติ 10 42" xfId="1592" xr:uid="{00000000-0005-0000-0000-000004080000}"/>
    <cellStyle name="ปกติ 10 43" xfId="1593" xr:uid="{00000000-0005-0000-0000-000005080000}"/>
    <cellStyle name="ปกติ 10 44" xfId="1594" xr:uid="{00000000-0005-0000-0000-000006080000}"/>
    <cellStyle name="ปกติ 10 45" xfId="1595" xr:uid="{00000000-0005-0000-0000-000007080000}"/>
    <cellStyle name="ปกติ 10 46" xfId="1596" xr:uid="{00000000-0005-0000-0000-000008080000}"/>
    <cellStyle name="ปกติ 10 47" xfId="1597" xr:uid="{00000000-0005-0000-0000-000009080000}"/>
    <cellStyle name="ปกติ 10 48" xfId="1598" xr:uid="{00000000-0005-0000-0000-00000A080000}"/>
    <cellStyle name="ปกติ 10 49" xfId="1599" xr:uid="{00000000-0005-0000-0000-00000B080000}"/>
    <cellStyle name="ปกติ 10 5" xfId="1600" xr:uid="{00000000-0005-0000-0000-00000C080000}"/>
    <cellStyle name="ปกติ 10 50" xfId="1601" xr:uid="{00000000-0005-0000-0000-00000D080000}"/>
    <cellStyle name="ปกติ 10 51" xfId="1602" xr:uid="{00000000-0005-0000-0000-00000E080000}"/>
    <cellStyle name="ปกติ 10 52" xfId="1603" xr:uid="{00000000-0005-0000-0000-00000F080000}"/>
    <cellStyle name="ปกติ 10 53" xfId="1604" xr:uid="{00000000-0005-0000-0000-000010080000}"/>
    <cellStyle name="ปกติ 10 54" xfId="1605" xr:uid="{00000000-0005-0000-0000-000011080000}"/>
    <cellStyle name="ปกติ 10 55" xfId="1606" xr:uid="{00000000-0005-0000-0000-000012080000}"/>
    <cellStyle name="ปกติ 10 56" xfId="1607" xr:uid="{00000000-0005-0000-0000-000013080000}"/>
    <cellStyle name="ปกติ 10 57" xfId="1608" xr:uid="{00000000-0005-0000-0000-000014080000}"/>
    <cellStyle name="ปกติ 10 58" xfId="1609" xr:uid="{00000000-0005-0000-0000-000015080000}"/>
    <cellStyle name="ปกติ 10 59" xfId="1610" xr:uid="{00000000-0005-0000-0000-000016080000}"/>
    <cellStyle name="ปกติ 10 6" xfId="1611" xr:uid="{00000000-0005-0000-0000-000017080000}"/>
    <cellStyle name="ปกติ 10 60" xfId="1612" xr:uid="{00000000-0005-0000-0000-000018080000}"/>
    <cellStyle name="ปกติ 10 61" xfId="1613" xr:uid="{00000000-0005-0000-0000-000019080000}"/>
    <cellStyle name="ปกติ 10 62" xfId="1614" xr:uid="{00000000-0005-0000-0000-00001A080000}"/>
    <cellStyle name="ปกติ 10 63" xfId="1615" xr:uid="{00000000-0005-0000-0000-00001B080000}"/>
    <cellStyle name="ปกติ 10 64" xfId="1616" xr:uid="{00000000-0005-0000-0000-00001C080000}"/>
    <cellStyle name="ปกติ 10 65" xfId="1617" xr:uid="{00000000-0005-0000-0000-00001D080000}"/>
    <cellStyle name="ปกติ 10 66" xfId="1618" xr:uid="{00000000-0005-0000-0000-00001E080000}"/>
    <cellStyle name="ปกติ 10 67" xfId="1619" xr:uid="{00000000-0005-0000-0000-00001F080000}"/>
    <cellStyle name="ปกติ 10 68" xfId="1620" xr:uid="{00000000-0005-0000-0000-000020080000}"/>
    <cellStyle name="ปกติ 10 69" xfId="1621" xr:uid="{00000000-0005-0000-0000-000021080000}"/>
    <cellStyle name="ปกติ 10 7" xfId="1622" xr:uid="{00000000-0005-0000-0000-000022080000}"/>
    <cellStyle name="ปกติ 10 8" xfId="1623" xr:uid="{00000000-0005-0000-0000-000023080000}"/>
    <cellStyle name="ปกติ 10 9" xfId="1624" xr:uid="{00000000-0005-0000-0000-000024080000}"/>
    <cellStyle name="ปกติ 10_Asia Metal Y2008" xfId="1625" xr:uid="{00000000-0005-0000-0000-000025080000}"/>
    <cellStyle name="ปกติ 11" xfId="1626" xr:uid="{00000000-0005-0000-0000-000026080000}"/>
    <cellStyle name="ปกติ 11 10" xfId="1627" xr:uid="{00000000-0005-0000-0000-000027080000}"/>
    <cellStyle name="ปกติ 11 11" xfId="1628" xr:uid="{00000000-0005-0000-0000-000028080000}"/>
    <cellStyle name="ปกติ 11 12" xfId="1629" xr:uid="{00000000-0005-0000-0000-000029080000}"/>
    <cellStyle name="ปกติ 11 13" xfId="1630" xr:uid="{00000000-0005-0000-0000-00002A080000}"/>
    <cellStyle name="ปกติ 11 14" xfId="1631" xr:uid="{00000000-0005-0000-0000-00002B080000}"/>
    <cellStyle name="ปกติ 11 15" xfId="1632" xr:uid="{00000000-0005-0000-0000-00002C080000}"/>
    <cellStyle name="ปกติ 11 16" xfId="1633" xr:uid="{00000000-0005-0000-0000-00002D080000}"/>
    <cellStyle name="ปกติ 11 17" xfId="1634" xr:uid="{00000000-0005-0000-0000-00002E080000}"/>
    <cellStyle name="ปกติ 11 18" xfId="1635" xr:uid="{00000000-0005-0000-0000-00002F080000}"/>
    <cellStyle name="ปกติ 11 19" xfId="1636" xr:uid="{00000000-0005-0000-0000-000030080000}"/>
    <cellStyle name="ปกติ 11 2" xfId="1637" xr:uid="{00000000-0005-0000-0000-000031080000}"/>
    <cellStyle name="ปกติ 11 20" xfId="1638" xr:uid="{00000000-0005-0000-0000-000032080000}"/>
    <cellStyle name="ปกติ 11 21" xfId="1639" xr:uid="{00000000-0005-0000-0000-000033080000}"/>
    <cellStyle name="ปกติ 11 22" xfId="1640" xr:uid="{00000000-0005-0000-0000-000034080000}"/>
    <cellStyle name="ปกติ 11 23" xfId="1641" xr:uid="{00000000-0005-0000-0000-000035080000}"/>
    <cellStyle name="ปกติ 11 24" xfId="1642" xr:uid="{00000000-0005-0000-0000-000036080000}"/>
    <cellStyle name="ปกติ 11 25" xfId="1643" xr:uid="{00000000-0005-0000-0000-000037080000}"/>
    <cellStyle name="ปกติ 11 26" xfId="1644" xr:uid="{00000000-0005-0000-0000-000038080000}"/>
    <cellStyle name="ปกติ 11 27" xfId="1645" xr:uid="{00000000-0005-0000-0000-000039080000}"/>
    <cellStyle name="ปกติ 11 28" xfId="1646" xr:uid="{00000000-0005-0000-0000-00003A080000}"/>
    <cellStyle name="ปกติ 11 29" xfId="1647" xr:uid="{00000000-0005-0000-0000-00003B080000}"/>
    <cellStyle name="ปกติ 11 3" xfId="1648" xr:uid="{00000000-0005-0000-0000-00003C080000}"/>
    <cellStyle name="ปกติ 11 30" xfId="1649" xr:uid="{00000000-0005-0000-0000-00003D080000}"/>
    <cellStyle name="ปกติ 11 31" xfId="1650" xr:uid="{00000000-0005-0000-0000-00003E080000}"/>
    <cellStyle name="ปกติ 11 32" xfId="1651" xr:uid="{00000000-0005-0000-0000-00003F080000}"/>
    <cellStyle name="ปกติ 11 33" xfId="1652" xr:uid="{00000000-0005-0000-0000-000040080000}"/>
    <cellStyle name="ปกติ 11 34" xfId="1653" xr:uid="{00000000-0005-0000-0000-000041080000}"/>
    <cellStyle name="ปกติ 11 35" xfId="1654" xr:uid="{00000000-0005-0000-0000-000042080000}"/>
    <cellStyle name="ปกติ 11 36" xfId="1655" xr:uid="{00000000-0005-0000-0000-000043080000}"/>
    <cellStyle name="ปกติ 11 37" xfId="1656" xr:uid="{00000000-0005-0000-0000-000044080000}"/>
    <cellStyle name="ปกติ 11 38" xfId="1657" xr:uid="{00000000-0005-0000-0000-000045080000}"/>
    <cellStyle name="ปกติ 11 39" xfId="1658" xr:uid="{00000000-0005-0000-0000-000046080000}"/>
    <cellStyle name="ปกติ 11 4" xfId="1659" xr:uid="{00000000-0005-0000-0000-000047080000}"/>
    <cellStyle name="ปกติ 11 40" xfId="1660" xr:uid="{00000000-0005-0000-0000-000048080000}"/>
    <cellStyle name="ปกติ 11 41" xfId="1661" xr:uid="{00000000-0005-0000-0000-000049080000}"/>
    <cellStyle name="ปกติ 11 42" xfId="1662" xr:uid="{00000000-0005-0000-0000-00004A080000}"/>
    <cellStyle name="ปกติ 11 43" xfId="1663" xr:uid="{00000000-0005-0000-0000-00004B080000}"/>
    <cellStyle name="ปกติ 11 44" xfId="1664" xr:uid="{00000000-0005-0000-0000-00004C080000}"/>
    <cellStyle name="ปกติ 11 45" xfId="1665" xr:uid="{00000000-0005-0000-0000-00004D080000}"/>
    <cellStyle name="ปกติ 11 46" xfId="1666" xr:uid="{00000000-0005-0000-0000-00004E080000}"/>
    <cellStyle name="ปกติ 11 47" xfId="1667" xr:uid="{00000000-0005-0000-0000-00004F080000}"/>
    <cellStyle name="ปกติ 11 48" xfId="1668" xr:uid="{00000000-0005-0000-0000-000050080000}"/>
    <cellStyle name="ปกติ 11 49" xfId="1669" xr:uid="{00000000-0005-0000-0000-000051080000}"/>
    <cellStyle name="ปกติ 11 5" xfId="1670" xr:uid="{00000000-0005-0000-0000-000052080000}"/>
    <cellStyle name="ปกติ 11 50" xfId="1671" xr:uid="{00000000-0005-0000-0000-000053080000}"/>
    <cellStyle name="ปกติ 11 51" xfId="1672" xr:uid="{00000000-0005-0000-0000-000054080000}"/>
    <cellStyle name="ปกติ 11 52" xfId="1673" xr:uid="{00000000-0005-0000-0000-000055080000}"/>
    <cellStyle name="ปกติ 11 53" xfId="1674" xr:uid="{00000000-0005-0000-0000-000056080000}"/>
    <cellStyle name="ปกติ 11 54" xfId="1675" xr:uid="{00000000-0005-0000-0000-000057080000}"/>
    <cellStyle name="ปกติ 11 55" xfId="1676" xr:uid="{00000000-0005-0000-0000-000058080000}"/>
    <cellStyle name="ปกติ 11 56" xfId="1677" xr:uid="{00000000-0005-0000-0000-000059080000}"/>
    <cellStyle name="ปกติ 11 57" xfId="1678" xr:uid="{00000000-0005-0000-0000-00005A080000}"/>
    <cellStyle name="ปกติ 11 58" xfId="1679" xr:uid="{00000000-0005-0000-0000-00005B080000}"/>
    <cellStyle name="ปกติ 11 59" xfId="1680" xr:uid="{00000000-0005-0000-0000-00005C080000}"/>
    <cellStyle name="ปกติ 11 6" xfId="1681" xr:uid="{00000000-0005-0000-0000-00005D080000}"/>
    <cellStyle name="ปกติ 11 60" xfId="1682" xr:uid="{00000000-0005-0000-0000-00005E080000}"/>
    <cellStyle name="ปกติ 11 61" xfId="1683" xr:uid="{00000000-0005-0000-0000-00005F080000}"/>
    <cellStyle name="ปกติ 11 62" xfId="1684" xr:uid="{00000000-0005-0000-0000-000060080000}"/>
    <cellStyle name="ปกติ 11 63" xfId="1685" xr:uid="{00000000-0005-0000-0000-000061080000}"/>
    <cellStyle name="ปกติ 11 64" xfId="1686" xr:uid="{00000000-0005-0000-0000-000062080000}"/>
    <cellStyle name="ปกติ 11 65" xfId="1687" xr:uid="{00000000-0005-0000-0000-000063080000}"/>
    <cellStyle name="ปกติ 11 66" xfId="1688" xr:uid="{00000000-0005-0000-0000-000064080000}"/>
    <cellStyle name="ปกติ 11 67" xfId="1689" xr:uid="{00000000-0005-0000-0000-000065080000}"/>
    <cellStyle name="ปกติ 11 68" xfId="1690" xr:uid="{00000000-0005-0000-0000-000066080000}"/>
    <cellStyle name="ปกติ 11 69" xfId="1691" xr:uid="{00000000-0005-0000-0000-000067080000}"/>
    <cellStyle name="ปกติ 11 7" xfId="1692" xr:uid="{00000000-0005-0000-0000-000068080000}"/>
    <cellStyle name="ปกติ 11 8" xfId="1693" xr:uid="{00000000-0005-0000-0000-000069080000}"/>
    <cellStyle name="ปกติ 11 9" xfId="1694" xr:uid="{00000000-0005-0000-0000-00006A080000}"/>
    <cellStyle name="ปกติ 11_Asia Metal Y2008" xfId="1695" xr:uid="{00000000-0005-0000-0000-00006B080000}"/>
    <cellStyle name="ปกติ 12" xfId="1696" xr:uid="{00000000-0005-0000-0000-00006C080000}"/>
    <cellStyle name="ปกติ 12 10" xfId="1697" xr:uid="{00000000-0005-0000-0000-00006D080000}"/>
    <cellStyle name="ปกติ 12 11" xfId="1698" xr:uid="{00000000-0005-0000-0000-00006E080000}"/>
    <cellStyle name="ปกติ 12 12" xfId="1699" xr:uid="{00000000-0005-0000-0000-00006F080000}"/>
    <cellStyle name="ปกติ 12 13" xfId="1700" xr:uid="{00000000-0005-0000-0000-000070080000}"/>
    <cellStyle name="ปกติ 12 14" xfId="1701" xr:uid="{00000000-0005-0000-0000-000071080000}"/>
    <cellStyle name="ปกติ 12 15" xfId="1702" xr:uid="{00000000-0005-0000-0000-000072080000}"/>
    <cellStyle name="ปกติ 12 16" xfId="1703" xr:uid="{00000000-0005-0000-0000-000073080000}"/>
    <cellStyle name="ปกติ 12 17" xfId="1704" xr:uid="{00000000-0005-0000-0000-000074080000}"/>
    <cellStyle name="ปกติ 12 18" xfId="1705" xr:uid="{00000000-0005-0000-0000-000075080000}"/>
    <cellStyle name="ปกติ 12 19" xfId="1706" xr:uid="{00000000-0005-0000-0000-000076080000}"/>
    <cellStyle name="ปกติ 12 2" xfId="1707" xr:uid="{00000000-0005-0000-0000-000077080000}"/>
    <cellStyle name="ปกติ 12 20" xfId="1708" xr:uid="{00000000-0005-0000-0000-000078080000}"/>
    <cellStyle name="ปกติ 12 21" xfId="1709" xr:uid="{00000000-0005-0000-0000-000079080000}"/>
    <cellStyle name="ปกติ 12 22" xfId="1710" xr:uid="{00000000-0005-0000-0000-00007A080000}"/>
    <cellStyle name="ปกติ 12 23" xfId="1711" xr:uid="{00000000-0005-0000-0000-00007B080000}"/>
    <cellStyle name="ปกติ 12 24" xfId="1712" xr:uid="{00000000-0005-0000-0000-00007C080000}"/>
    <cellStyle name="ปกติ 12 25" xfId="1713" xr:uid="{00000000-0005-0000-0000-00007D080000}"/>
    <cellStyle name="ปกติ 12 26" xfId="1714" xr:uid="{00000000-0005-0000-0000-00007E080000}"/>
    <cellStyle name="ปกติ 12 27" xfId="1715" xr:uid="{00000000-0005-0000-0000-00007F080000}"/>
    <cellStyle name="ปกติ 12 28" xfId="1716" xr:uid="{00000000-0005-0000-0000-000080080000}"/>
    <cellStyle name="ปกติ 12 29" xfId="1717" xr:uid="{00000000-0005-0000-0000-000081080000}"/>
    <cellStyle name="ปกติ 12 3" xfId="1718" xr:uid="{00000000-0005-0000-0000-000082080000}"/>
    <cellStyle name="ปกติ 12 30" xfId="1719" xr:uid="{00000000-0005-0000-0000-000083080000}"/>
    <cellStyle name="ปกติ 12 31" xfId="1720" xr:uid="{00000000-0005-0000-0000-000084080000}"/>
    <cellStyle name="ปกติ 12 32" xfId="1721" xr:uid="{00000000-0005-0000-0000-000085080000}"/>
    <cellStyle name="ปกติ 12 33" xfId="1722" xr:uid="{00000000-0005-0000-0000-000086080000}"/>
    <cellStyle name="ปกติ 12 34" xfId="1723" xr:uid="{00000000-0005-0000-0000-000087080000}"/>
    <cellStyle name="ปกติ 12 35" xfId="1724" xr:uid="{00000000-0005-0000-0000-000088080000}"/>
    <cellStyle name="ปกติ 12 36" xfId="1725" xr:uid="{00000000-0005-0000-0000-000089080000}"/>
    <cellStyle name="ปกติ 12 37" xfId="1726" xr:uid="{00000000-0005-0000-0000-00008A080000}"/>
    <cellStyle name="ปกติ 12 38" xfId="1727" xr:uid="{00000000-0005-0000-0000-00008B080000}"/>
    <cellStyle name="ปกติ 12 39" xfId="1728" xr:uid="{00000000-0005-0000-0000-00008C080000}"/>
    <cellStyle name="ปกติ 12 4" xfId="1729" xr:uid="{00000000-0005-0000-0000-00008D080000}"/>
    <cellStyle name="ปกติ 12 40" xfId="1730" xr:uid="{00000000-0005-0000-0000-00008E080000}"/>
    <cellStyle name="ปกติ 12 41" xfId="1731" xr:uid="{00000000-0005-0000-0000-00008F080000}"/>
    <cellStyle name="ปกติ 12 42" xfId="1732" xr:uid="{00000000-0005-0000-0000-000090080000}"/>
    <cellStyle name="ปกติ 12 43" xfId="1733" xr:uid="{00000000-0005-0000-0000-000091080000}"/>
    <cellStyle name="ปกติ 12 44" xfId="1734" xr:uid="{00000000-0005-0000-0000-000092080000}"/>
    <cellStyle name="ปกติ 12 45" xfId="1735" xr:uid="{00000000-0005-0000-0000-000093080000}"/>
    <cellStyle name="ปกติ 12 46" xfId="1736" xr:uid="{00000000-0005-0000-0000-000094080000}"/>
    <cellStyle name="ปกติ 12 47" xfId="1737" xr:uid="{00000000-0005-0000-0000-000095080000}"/>
    <cellStyle name="ปกติ 12 48" xfId="1738" xr:uid="{00000000-0005-0000-0000-000096080000}"/>
    <cellStyle name="ปกติ 12 49" xfId="1739" xr:uid="{00000000-0005-0000-0000-000097080000}"/>
    <cellStyle name="ปกติ 12 5" xfId="1740" xr:uid="{00000000-0005-0000-0000-000098080000}"/>
    <cellStyle name="ปกติ 12 50" xfId="1741" xr:uid="{00000000-0005-0000-0000-000099080000}"/>
    <cellStyle name="ปกติ 12 51" xfId="1742" xr:uid="{00000000-0005-0000-0000-00009A080000}"/>
    <cellStyle name="ปกติ 12 52" xfId="1743" xr:uid="{00000000-0005-0000-0000-00009B080000}"/>
    <cellStyle name="ปกติ 12 53" xfId="1744" xr:uid="{00000000-0005-0000-0000-00009C080000}"/>
    <cellStyle name="ปกติ 12 54" xfId="1745" xr:uid="{00000000-0005-0000-0000-00009D080000}"/>
    <cellStyle name="ปกติ 12 55" xfId="1746" xr:uid="{00000000-0005-0000-0000-00009E080000}"/>
    <cellStyle name="ปกติ 12 56" xfId="1747" xr:uid="{00000000-0005-0000-0000-00009F080000}"/>
    <cellStyle name="ปกติ 12 57" xfId="1748" xr:uid="{00000000-0005-0000-0000-0000A0080000}"/>
    <cellStyle name="ปกติ 12 58" xfId="1749" xr:uid="{00000000-0005-0000-0000-0000A1080000}"/>
    <cellStyle name="ปกติ 12 59" xfId="1750" xr:uid="{00000000-0005-0000-0000-0000A2080000}"/>
    <cellStyle name="ปกติ 12 6" xfId="1751" xr:uid="{00000000-0005-0000-0000-0000A3080000}"/>
    <cellStyle name="ปกติ 12 60" xfId="1752" xr:uid="{00000000-0005-0000-0000-0000A4080000}"/>
    <cellStyle name="ปกติ 12 61" xfId="1753" xr:uid="{00000000-0005-0000-0000-0000A5080000}"/>
    <cellStyle name="ปกติ 12 62" xfId="1754" xr:uid="{00000000-0005-0000-0000-0000A6080000}"/>
    <cellStyle name="ปกติ 12 63" xfId="1755" xr:uid="{00000000-0005-0000-0000-0000A7080000}"/>
    <cellStyle name="ปกติ 12 64" xfId="1756" xr:uid="{00000000-0005-0000-0000-0000A8080000}"/>
    <cellStyle name="ปกติ 12 65" xfId="1757" xr:uid="{00000000-0005-0000-0000-0000A9080000}"/>
    <cellStyle name="ปกติ 12 66" xfId="1758" xr:uid="{00000000-0005-0000-0000-0000AA080000}"/>
    <cellStyle name="ปกติ 12 67" xfId="1759" xr:uid="{00000000-0005-0000-0000-0000AB080000}"/>
    <cellStyle name="ปกติ 12 68" xfId="1760" xr:uid="{00000000-0005-0000-0000-0000AC080000}"/>
    <cellStyle name="ปกติ 12 69" xfId="1761" xr:uid="{00000000-0005-0000-0000-0000AD080000}"/>
    <cellStyle name="ปกติ 12 7" xfId="1762" xr:uid="{00000000-0005-0000-0000-0000AE080000}"/>
    <cellStyle name="ปกติ 12 8" xfId="1763" xr:uid="{00000000-0005-0000-0000-0000AF080000}"/>
    <cellStyle name="ปกติ 12 9" xfId="1764" xr:uid="{00000000-0005-0000-0000-0000B0080000}"/>
    <cellStyle name="ปกติ 12_Asia Metal Y2008" xfId="1765" xr:uid="{00000000-0005-0000-0000-0000B1080000}"/>
    <cellStyle name="ปกติ 13" xfId="1766" xr:uid="{00000000-0005-0000-0000-0000B2080000}"/>
    <cellStyle name="ปกติ 13 10" xfId="1767" xr:uid="{00000000-0005-0000-0000-0000B3080000}"/>
    <cellStyle name="ปกติ 13 11" xfId="1768" xr:uid="{00000000-0005-0000-0000-0000B4080000}"/>
    <cellStyle name="ปกติ 13 12" xfId="1769" xr:uid="{00000000-0005-0000-0000-0000B5080000}"/>
    <cellStyle name="ปกติ 13 13" xfId="1770" xr:uid="{00000000-0005-0000-0000-0000B6080000}"/>
    <cellStyle name="ปกติ 13 14" xfId="1771" xr:uid="{00000000-0005-0000-0000-0000B7080000}"/>
    <cellStyle name="ปกติ 13 15" xfId="1772" xr:uid="{00000000-0005-0000-0000-0000B8080000}"/>
    <cellStyle name="ปกติ 13 16" xfId="1773" xr:uid="{00000000-0005-0000-0000-0000B9080000}"/>
    <cellStyle name="ปกติ 13 17" xfId="1774" xr:uid="{00000000-0005-0000-0000-0000BA080000}"/>
    <cellStyle name="ปกติ 13 18" xfId="1775" xr:uid="{00000000-0005-0000-0000-0000BB080000}"/>
    <cellStyle name="ปกติ 13 19" xfId="1776" xr:uid="{00000000-0005-0000-0000-0000BC080000}"/>
    <cellStyle name="ปกติ 13 2" xfId="1777" xr:uid="{00000000-0005-0000-0000-0000BD080000}"/>
    <cellStyle name="ปกติ 13 20" xfId="1778" xr:uid="{00000000-0005-0000-0000-0000BE080000}"/>
    <cellStyle name="ปกติ 13 21" xfId="1779" xr:uid="{00000000-0005-0000-0000-0000BF080000}"/>
    <cellStyle name="ปกติ 13 22" xfId="1780" xr:uid="{00000000-0005-0000-0000-0000C0080000}"/>
    <cellStyle name="ปกติ 13 23" xfId="1781" xr:uid="{00000000-0005-0000-0000-0000C1080000}"/>
    <cellStyle name="ปกติ 13 24" xfId="1782" xr:uid="{00000000-0005-0000-0000-0000C2080000}"/>
    <cellStyle name="ปกติ 13 25" xfId="1783" xr:uid="{00000000-0005-0000-0000-0000C3080000}"/>
    <cellStyle name="ปกติ 13 26" xfId="1784" xr:uid="{00000000-0005-0000-0000-0000C4080000}"/>
    <cellStyle name="ปกติ 13 27" xfId="1785" xr:uid="{00000000-0005-0000-0000-0000C5080000}"/>
    <cellStyle name="ปกติ 13 28" xfId="1786" xr:uid="{00000000-0005-0000-0000-0000C6080000}"/>
    <cellStyle name="ปกติ 13 29" xfId="1787" xr:uid="{00000000-0005-0000-0000-0000C7080000}"/>
    <cellStyle name="ปกติ 13 3" xfId="1788" xr:uid="{00000000-0005-0000-0000-0000C8080000}"/>
    <cellStyle name="ปกติ 13 30" xfId="1789" xr:uid="{00000000-0005-0000-0000-0000C9080000}"/>
    <cellStyle name="ปกติ 13 31" xfId="1790" xr:uid="{00000000-0005-0000-0000-0000CA080000}"/>
    <cellStyle name="ปกติ 13 32" xfId="1791" xr:uid="{00000000-0005-0000-0000-0000CB080000}"/>
    <cellStyle name="ปกติ 13 33" xfId="1792" xr:uid="{00000000-0005-0000-0000-0000CC080000}"/>
    <cellStyle name="ปกติ 13 34" xfId="1793" xr:uid="{00000000-0005-0000-0000-0000CD080000}"/>
    <cellStyle name="ปกติ 13 35" xfId="1794" xr:uid="{00000000-0005-0000-0000-0000CE080000}"/>
    <cellStyle name="ปกติ 13 36" xfId="1795" xr:uid="{00000000-0005-0000-0000-0000CF080000}"/>
    <cellStyle name="ปกติ 13 37" xfId="1796" xr:uid="{00000000-0005-0000-0000-0000D0080000}"/>
    <cellStyle name="ปกติ 13 38" xfId="1797" xr:uid="{00000000-0005-0000-0000-0000D1080000}"/>
    <cellStyle name="ปกติ 13 39" xfId="1798" xr:uid="{00000000-0005-0000-0000-0000D2080000}"/>
    <cellStyle name="ปกติ 13 4" xfId="1799" xr:uid="{00000000-0005-0000-0000-0000D3080000}"/>
    <cellStyle name="ปกติ 13 40" xfId="1800" xr:uid="{00000000-0005-0000-0000-0000D4080000}"/>
    <cellStyle name="ปกติ 13 41" xfId="1801" xr:uid="{00000000-0005-0000-0000-0000D5080000}"/>
    <cellStyle name="ปกติ 13 42" xfId="1802" xr:uid="{00000000-0005-0000-0000-0000D6080000}"/>
    <cellStyle name="ปกติ 13 43" xfId="1803" xr:uid="{00000000-0005-0000-0000-0000D7080000}"/>
    <cellStyle name="ปกติ 13 44" xfId="1804" xr:uid="{00000000-0005-0000-0000-0000D8080000}"/>
    <cellStyle name="ปกติ 13 45" xfId="1805" xr:uid="{00000000-0005-0000-0000-0000D9080000}"/>
    <cellStyle name="ปกติ 13 46" xfId="1806" xr:uid="{00000000-0005-0000-0000-0000DA080000}"/>
    <cellStyle name="ปกติ 13 47" xfId="1807" xr:uid="{00000000-0005-0000-0000-0000DB080000}"/>
    <cellStyle name="ปกติ 13 48" xfId="1808" xr:uid="{00000000-0005-0000-0000-0000DC080000}"/>
    <cellStyle name="ปกติ 13 49" xfId="1809" xr:uid="{00000000-0005-0000-0000-0000DD080000}"/>
    <cellStyle name="ปกติ 13 5" xfId="1810" xr:uid="{00000000-0005-0000-0000-0000DE080000}"/>
    <cellStyle name="ปกติ 13 50" xfId="1811" xr:uid="{00000000-0005-0000-0000-0000DF080000}"/>
    <cellStyle name="ปกติ 13 51" xfId="1812" xr:uid="{00000000-0005-0000-0000-0000E0080000}"/>
    <cellStyle name="ปกติ 13 52" xfId="1813" xr:uid="{00000000-0005-0000-0000-0000E1080000}"/>
    <cellStyle name="ปกติ 13 53" xfId="1814" xr:uid="{00000000-0005-0000-0000-0000E2080000}"/>
    <cellStyle name="ปกติ 13 54" xfId="1815" xr:uid="{00000000-0005-0000-0000-0000E3080000}"/>
    <cellStyle name="ปกติ 13 55" xfId="1816" xr:uid="{00000000-0005-0000-0000-0000E4080000}"/>
    <cellStyle name="ปกติ 13 56" xfId="1817" xr:uid="{00000000-0005-0000-0000-0000E5080000}"/>
    <cellStyle name="ปกติ 13 57" xfId="1818" xr:uid="{00000000-0005-0000-0000-0000E6080000}"/>
    <cellStyle name="ปกติ 13 58" xfId="1819" xr:uid="{00000000-0005-0000-0000-0000E7080000}"/>
    <cellStyle name="ปกติ 13 59" xfId="1820" xr:uid="{00000000-0005-0000-0000-0000E8080000}"/>
    <cellStyle name="ปกติ 13 6" xfId="1821" xr:uid="{00000000-0005-0000-0000-0000E9080000}"/>
    <cellStyle name="ปกติ 13 60" xfId="1822" xr:uid="{00000000-0005-0000-0000-0000EA080000}"/>
    <cellStyle name="ปกติ 13 61" xfId="1823" xr:uid="{00000000-0005-0000-0000-0000EB080000}"/>
    <cellStyle name="ปกติ 13 62" xfId="1824" xr:uid="{00000000-0005-0000-0000-0000EC080000}"/>
    <cellStyle name="ปกติ 13 63" xfId="1825" xr:uid="{00000000-0005-0000-0000-0000ED080000}"/>
    <cellStyle name="ปกติ 13 64" xfId="1826" xr:uid="{00000000-0005-0000-0000-0000EE080000}"/>
    <cellStyle name="ปกติ 13 65" xfId="1827" xr:uid="{00000000-0005-0000-0000-0000EF080000}"/>
    <cellStyle name="ปกติ 13 66" xfId="1828" xr:uid="{00000000-0005-0000-0000-0000F0080000}"/>
    <cellStyle name="ปกติ 13 67" xfId="1829" xr:uid="{00000000-0005-0000-0000-0000F1080000}"/>
    <cellStyle name="ปกติ 13 68" xfId="1830" xr:uid="{00000000-0005-0000-0000-0000F2080000}"/>
    <cellStyle name="ปกติ 13 69" xfId="1831" xr:uid="{00000000-0005-0000-0000-0000F3080000}"/>
    <cellStyle name="ปกติ 13 7" xfId="1832" xr:uid="{00000000-0005-0000-0000-0000F4080000}"/>
    <cellStyle name="ปกติ 13 8" xfId="1833" xr:uid="{00000000-0005-0000-0000-0000F5080000}"/>
    <cellStyle name="ปกติ 13 9" xfId="1834" xr:uid="{00000000-0005-0000-0000-0000F6080000}"/>
    <cellStyle name="ปกติ 13_Asia Metal Y2008" xfId="1835" xr:uid="{00000000-0005-0000-0000-0000F7080000}"/>
    <cellStyle name="ปกติ 14" xfId="1836" xr:uid="{00000000-0005-0000-0000-0000F8080000}"/>
    <cellStyle name="ปกติ 14 10" xfId="1837" xr:uid="{00000000-0005-0000-0000-0000F9080000}"/>
    <cellStyle name="ปกติ 14 11" xfId="1838" xr:uid="{00000000-0005-0000-0000-0000FA080000}"/>
    <cellStyle name="ปกติ 14 12" xfId="1839" xr:uid="{00000000-0005-0000-0000-0000FB080000}"/>
    <cellStyle name="ปกติ 14 13" xfId="1840" xr:uid="{00000000-0005-0000-0000-0000FC080000}"/>
    <cellStyle name="ปกติ 14 14" xfId="1841" xr:uid="{00000000-0005-0000-0000-0000FD080000}"/>
    <cellStyle name="ปกติ 14 15" xfId="1842" xr:uid="{00000000-0005-0000-0000-0000FE080000}"/>
    <cellStyle name="ปกติ 14 16" xfId="1843" xr:uid="{00000000-0005-0000-0000-0000FF080000}"/>
    <cellStyle name="ปกติ 14 17" xfId="1844" xr:uid="{00000000-0005-0000-0000-000000090000}"/>
    <cellStyle name="ปกติ 14 18" xfId="1845" xr:uid="{00000000-0005-0000-0000-000001090000}"/>
    <cellStyle name="ปกติ 14 19" xfId="1846" xr:uid="{00000000-0005-0000-0000-000002090000}"/>
    <cellStyle name="ปกติ 14 2" xfId="1847" xr:uid="{00000000-0005-0000-0000-000003090000}"/>
    <cellStyle name="ปกติ 14 20" xfId="1848" xr:uid="{00000000-0005-0000-0000-000004090000}"/>
    <cellStyle name="ปกติ 14 21" xfId="1849" xr:uid="{00000000-0005-0000-0000-000005090000}"/>
    <cellStyle name="ปกติ 14 22" xfId="1850" xr:uid="{00000000-0005-0000-0000-000006090000}"/>
    <cellStyle name="ปกติ 14 23" xfId="1851" xr:uid="{00000000-0005-0000-0000-000007090000}"/>
    <cellStyle name="ปกติ 14 24" xfId="1852" xr:uid="{00000000-0005-0000-0000-000008090000}"/>
    <cellStyle name="ปกติ 14 25" xfId="1853" xr:uid="{00000000-0005-0000-0000-000009090000}"/>
    <cellStyle name="ปกติ 14 26" xfId="1854" xr:uid="{00000000-0005-0000-0000-00000A090000}"/>
    <cellStyle name="ปกติ 14 27" xfId="1855" xr:uid="{00000000-0005-0000-0000-00000B090000}"/>
    <cellStyle name="ปกติ 14 28" xfId="1856" xr:uid="{00000000-0005-0000-0000-00000C090000}"/>
    <cellStyle name="ปกติ 14 29" xfId="1857" xr:uid="{00000000-0005-0000-0000-00000D090000}"/>
    <cellStyle name="ปกติ 14 3" xfId="1858" xr:uid="{00000000-0005-0000-0000-00000E090000}"/>
    <cellStyle name="ปกติ 14 30" xfId="1859" xr:uid="{00000000-0005-0000-0000-00000F090000}"/>
    <cellStyle name="ปกติ 14 31" xfId="1860" xr:uid="{00000000-0005-0000-0000-000010090000}"/>
    <cellStyle name="ปกติ 14 32" xfId="1861" xr:uid="{00000000-0005-0000-0000-000011090000}"/>
    <cellStyle name="ปกติ 14 33" xfId="1862" xr:uid="{00000000-0005-0000-0000-000012090000}"/>
    <cellStyle name="ปกติ 14 34" xfId="1863" xr:uid="{00000000-0005-0000-0000-000013090000}"/>
    <cellStyle name="ปกติ 14 35" xfId="1864" xr:uid="{00000000-0005-0000-0000-000014090000}"/>
    <cellStyle name="ปกติ 14 36" xfId="1865" xr:uid="{00000000-0005-0000-0000-000015090000}"/>
    <cellStyle name="ปกติ 14 37" xfId="1866" xr:uid="{00000000-0005-0000-0000-000016090000}"/>
    <cellStyle name="ปกติ 14 38" xfId="1867" xr:uid="{00000000-0005-0000-0000-000017090000}"/>
    <cellStyle name="ปกติ 14 39" xfId="1868" xr:uid="{00000000-0005-0000-0000-000018090000}"/>
    <cellStyle name="ปกติ 14 4" xfId="1869" xr:uid="{00000000-0005-0000-0000-000019090000}"/>
    <cellStyle name="ปกติ 14 40" xfId="1870" xr:uid="{00000000-0005-0000-0000-00001A090000}"/>
    <cellStyle name="ปกติ 14 41" xfId="1871" xr:uid="{00000000-0005-0000-0000-00001B090000}"/>
    <cellStyle name="ปกติ 14 42" xfId="1872" xr:uid="{00000000-0005-0000-0000-00001C090000}"/>
    <cellStyle name="ปกติ 14 43" xfId="1873" xr:uid="{00000000-0005-0000-0000-00001D090000}"/>
    <cellStyle name="ปกติ 14 44" xfId="1874" xr:uid="{00000000-0005-0000-0000-00001E090000}"/>
    <cellStyle name="ปกติ 14 45" xfId="1875" xr:uid="{00000000-0005-0000-0000-00001F090000}"/>
    <cellStyle name="ปกติ 14 46" xfId="1876" xr:uid="{00000000-0005-0000-0000-000020090000}"/>
    <cellStyle name="ปกติ 14 47" xfId="1877" xr:uid="{00000000-0005-0000-0000-000021090000}"/>
    <cellStyle name="ปกติ 14 48" xfId="1878" xr:uid="{00000000-0005-0000-0000-000022090000}"/>
    <cellStyle name="ปกติ 14 49" xfId="1879" xr:uid="{00000000-0005-0000-0000-000023090000}"/>
    <cellStyle name="ปกติ 14 5" xfId="1880" xr:uid="{00000000-0005-0000-0000-000024090000}"/>
    <cellStyle name="ปกติ 14 50" xfId="1881" xr:uid="{00000000-0005-0000-0000-000025090000}"/>
    <cellStyle name="ปกติ 14 51" xfId="1882" xr:uid="{00000000-0005-0000-0000-000026090000}"/>
    <cellStyle name="ปกติ 14 52" xfId="1883" xr:uid="{00000000-0005-0000-0000-000027090000}"/>
    <cellStyle name="ปกติ 14 53" xfId="1884" xr:uid="{00000000-0005-0000-0000-000028090000}"/>
    <cellStyle name="ปกติ 14 54" xfId="1885" xr:uid="{00000000-0005-0000-0000-000029090000}"/>
    <cellStyle name="ปกติ 14 55" xfId="1886" xr:uid="{00000000-0005-0000-0000-00002A090000}"/>
    <cellStyle name="ปกติ 14 56" xfId="1887" xr:uid="{00000000-0005-0000-0000-00002B090000}"/>
    <cellStyle name="ปกติ 14 57" xfId="1888" xr:uid="{00000000-0005-0000-0000-00002C090000}"/>
    <cellStyle name="ปกติ 14 58" xfId="1889" xr:uid="{00000000-0005-0000-0000-00002D090000}"/>
    <cellStyle name="ปกติ 14 59" xfId="1890" xr:uid="{00000000-0005-0000-0000-00002E090000}"/>
    <cellStyle name="ปกติ 14 6" xfId="1891" xr:uid="{00000000-0005-0000-0000-00002F090000}"/>
    <cellStyle name="ปกติ 14 60" xfId="1892" xr:uid="{00000000-0005-0000-0000-000030090000}"/>
    <cellStyle name="ปกติ 14 61" xfId="1893" xr:uid="{00000000-0005-0000-0000-000031090000}"/>
    <cellStyle name="ปกติ 14 62" xfId="1894" xr:uid="{00000000-0005-0000-0000-000032090000}"/>
    <cellStyle name="ปกติ 14 63" xfId="1895" xr:uid="{00000000-0005-0000-0000-000033090000}"/>
    <cellStyle name="ปกติ 14 64" xfId="1896" xr:uid="{00000000-0005-0000-0000-000034090000}"/>
    <cellStyle name="ปกติ 14 65" xfId="1897" xr:uid="{00000000-0005-0000-0000-000035090000}"/>
    <cellStyle name="ปกติ 14 66" xfId="1898" xr:uid="{00000000-0005-0000-0000-000036090000}"/>
    <cellStyle name="ปกติ 14 67" xfId="1899" xr:uid="{00000000-0005-0000-0000-000037090000}"/>
    <cellStyle name="ปกติ 14 68" xfId="1900" xr:uid="{00000000-0005-0000-0000-000038090000}"/>
    <cellStyle name="ปกติ 14 69" xfId="1901" xr:uid="{00000000-0005-0000-0000-000039090000}"/>
    <cellStyle name="ปกติ 14 7" xfId="1902" xr:uid="{00000000-0005-0000-0000-00003A090000}"/>
    <cellStyle name="ปกติ 14 8" xfId="1903" xr:uid="{00000000-0005-0000-0000-00003B090000}"/>
    <cellStyle name="ปกติ 14 9" xfId="1904" xr:uid="{00000000-0005-0000-0000-00003C090000}"/>
    <cellStyle name="ปกติ 14_Asia Metal Y2008" xfId="1905" xr:uid="{00000000-0005-0000-0000-00003D090000}"/>
    <cellStyle name="ปกติ 15" xfId="1906" xr:uid="{00000000-0005-0000-0000-00003E090000}"/>
    <cellStyle name="ปกติ 15 10" xfId="1907" xr:uid="{00000000-0005-0000-0000-00003F090000}"/>
    <cellStyle name="ปกติ 15 11" xfId="1908" xr:uid="{00000000-0005-0000-0000-000040090000}"/>
    <cellStyle name="ปกติ 15 12" xfId="1909" xr:uid="{00000000-0005-0000-0000-000041090000}"/>
    <cellStyle name="ปกติ 15 13" xfId="1910" xr:uid="{00000000-0005-0000-0000-000042090000}"/>
    <cellStyle name="ปกติ 15 14" xfId="1911" xr:uid="{00000000-0005-0000-0000-000043090000}"/>
    <cellStyle name="ปกติ 15 15" xfId="1912" xr:uid="{00000000-0005-0000-0000-000044090000}"/>
    <cellStyle name="ปกติ 15 16" xfId="1913" xr:uid="{00000000-0005-0000-0000-000045090000}"/>
    <cellStyle name="ปกติ 15 17" xfId="1914" xr:uid="{00000000-0005-0000-0000-000046090000}"/>
    <cellStyle name="ปกติ 15 18" xfId="1915" xr:uid="{00000000-0005-0000-0000-000047090000}"/>
    <cellStyle name="ปกติ 15 19" xfId="1916" xr:uid="{00000000-0005-0000-0000-000048090000}"/>
    <cellStyle name="ปกติ 15 2" xfId="1917" xr:uid="{00000000-0005-0000-0000-000049090000}"/>
    <cellStyle name="ปกติ 15 20" xfId="1918" xr:uid="{00000000-0005-0000-0000-00004A090000}"/>
    <cellStyle name="ปกติ 15 21" xfId="1919" xr:uid="{00000000-0005-0000-0000-00004B090000}"/>
    <cellStyle name="ปกติ 15 22" xfId="1920" xr:uid="{00000000-0005-0000-0000-00004C090000}"/>
    <cellStyle name="ปกติ 15 23" xfId="1921" xr:uid="{00000000-0005-0000-0000-00004D090000}"/>
    <cellStyle name="ปกติ 15 24" xfId="1922" xr:uid="{00000000-0005-0000-0000-00004E090000}"/>
    <cellStyle name="ปกติ 15 25" xfId="1923" xr:uid="{00000000-0005-0000-0000-00004F090000}"/>
    <cellStyle name="ปกติ 15 26" xfId="1924" xr:uid="{00000000-0005-0000-0000-000050090000}"/>
    <cellStyle name="ปกติ 15 27" xfId="1925" xr:uid="{00000000-0005-0000-0000-000051090000}"/>
    <cellStyle name="ปกติ 15 28" xfId="1926" xr:uid="{00000000-0005-0000-0000-000052090000}"/>
    <cellStyle name="ปกติ 15 29" xfId="1927" xr:uid="{00000000-0005-0000-0000-000053090000}"/>
    <cellStyle name="ปกติ 15 3" xfId="1928" xr:uid="{00000000-0005-0000-0000-000054090000}"/>
    <cellStyle name="ปกติ 15 30" xfId="1929" xr:uid="{00000000-0005-0000-0000-000055090000}"/>
    <cellStyle name="ปกติ 15 31" xfId="1930" xr:uid="{00000000-0005-0000-0000-000056090000}"/>
    <cellStyle name="ปกติ 15 32" xfId="1931" xr:uid="{00000000-0005-0000-0000-000057090000}"/>
    <cellStyle name="ปกติ 15 33" xfId="1932" xr:uid="{00000000-0005-0000-0000-000058090000}"/>
    <cellStyle name="ปกติ 15 34" xfId="1933" xr:uid="{00000000-0005-0000-0000-000059090000}"/>
    <cellStyle name="ปกติ 15 35" xfId="1934" xr:uid="{00000000-0005-0000-0000-00005A090000}"/>
    <cellStyle name="ปกติ 15 36" xfId="1935" xr:uid="{00000000-0005-0000-0000-00005B090000}"/>
    <cellStyle name="ปกติ 15 37" xfId="1936" xr:uid="{00000000-0005-0000-0000-00005C090000}"/>
    <cellStyle name="ปกติ 15 38" xfId="1937" xr:uid="{00000000-0005-0000-0000-00005D090000}"/>
    <cellStyle name="ปกติ 15 39" xfId="1938" xr:uid="{00000000-0005-0000-0000-00005E090000}"/>
    <cellStyle name="ปกติ 15 4" xfId="1939" xr:uid="{00000000-0005-0000-0000-00005F090000}"/>
    <cellStyle name="ปกติ 15 40" xfId="1940" xr:uid="{00000000-0005-0000-0000-000060090000}"/>
    <cellStyle name="ปกติ 15 41" xfId="1941" xr:uid="{00000000-0005-0000-0000-000061090000}"/>
    <cellStyle name="ปกติ 15 42" xfId="1942" xr:uid="{00000000-0005-0000-0000-000062090000}"/>
    <cellStyle name="ปกติ 15 43" xfId="1943" xr:uid="{00000000-0005-0000-0000-000063090000}"/>
    <cellStyle name="ปกติ 15 44" xfId="1944" xr:uid="{00000000-0005-0000-0000-000064090000}"/>
    <cellStyle name="ปกติ 15 45" xfId="1945" xr:uid="{00000000-0005-0000-0000-000065090000}"/>
    <cellStyle name="ปกติ 15 46" xfId="1946" xr:uid="{00000000-0005-0000-0000-000066090000}"/>
    <cellStyle name="ปกติ 15 47" xfId="1947" xr:uid="{00000000-0005-0000-0000-000067090000}"/>
    <cellStyle name="ปกติ 15 48" xfId="1948" xr:uid="{00000000-0005-0000-0000-000068090000}"/>
    <cellStyle name="ปกติ 15 49" xfId="1949" xr:uid="{00000000-0005-0000-0000-000069090000}"/>
    <cellStyle name="ปกติ 15 5" xfId="1950" xr:uid="{00000000-0005-0000-0000-00006A090000}"/>
    <cellStyle name="ปกติ 15 50" xfId="1951" xr:uid="{00000000-0005-0000-0000-00006B090000}"/>
    <cellStyle name="ปกติ 15 51" xfId="1952" xr:uid="{00000000-0005-0000-0000-00006C090000}"/>
    <cellStyle name="ปกติ 15 52" xfId="1953" xr:uid="{00000000-0005-0000-0000-00006D090000}"/>
    <cellStyle name="ปกติ 15 53" xfId="1954" xr:uid="{00000000-0005-0000-0000-00006E090000}"/>
    <cellStyle name="ปกติ 15 54" xfId="1955" xr:uid="{00000000-0005-0000-0000-00006F090000}"/>
    <cellStyle name="ปกติ 15 55" xfId="1956" xr:uid="{00000000-0005-0000-0000-000070090000}"/>
    <cellStyle name="ปกติ 15 56" xfId="1957" xr:uid="{00000000-0005-0000-0000-000071090000}"/>
    <cellStyle name="ปกติ 15 57" xfId="1958" xr:uid="{00000000-0005-0000-0000-000072090000}"/>
    <cellStyle name="ปกติ 15 58" xfId="1959" xr:uid="{00000000-0005-0000-0000-000073090000}"/>
    <cellStyle name="ปกติ 15 59" xfId="1960" xr:uid="{00000000-0005-0000-0000-000074090000}"/>
    <cellStyle name="ปกติ 15 6" xfId="1961" xr:uid="{00000000-0005-0000-0000-000075090000}"/>
    <cellStyle name="ปกติ 15 60" xfId="1962" xr:uid="{00000000-0005-0000-0000-000076090000}"/>
    <cellStyle name="ปกติ 15 61" xfId="1963" xr:uid="{00000000-0005-0000-0000-000077090000}"/>
    <cellStyle name="ปกติ 15 62" xfId="1964" xr:uid="{00000000-0005-0000-0000-000078090000}"/>
    <cellStyle name="ปกติ 15 63" xfId="1965" xr:uid="{00000000-0005-0000-0000-000079090000}"/>
    <cellStyle name="ปกติ 15 64" xfId="1966" xr:uid="{00000000-0005-0000-0000-00007A090000}"/>
    <cellStyle name="ปกติ 15 65" xfId="1967" xr:uid="{00000000-0005-0000-0000-00007B090000}"/>
    <cellStyle name="ปกติ 15 66" xfId="1968" xr:uid="{00000000-0005-0000-0000-00007C090000}"/>
    <cellStyle name="ปกติ 15 67" xfId="1969" xr:uid="{00000000-0005-0000-0000-00007D090000}"/>
    <cellStyle name="ปกติ 15 68" xfId="1970" xr:uid="{00000000-0005-0000-0000-00007E090000}"/>
    <cellStyle name="ปกติ 15 69" xfId="1971" xr:uid="{00000000-0005-0000-0000-00007F090000}"/>
    <cellStyle name="ปกติ 15 7" xfId="1972" xr:uid="{00000000-0005-0000-0000-000080090000}"/>
    <cellStyle name="ปกติ 15 8" xfId="1973" xr:uid="{00000000-0005-0000-0000-000081090000}"/>
    <cellStyle name="ปกติ 15 9" xfId="1974" xr:uid="{00000000-0005-0000-0000-000082090000}"/>
    <cellStyle name="ปกติ 15_Asia Metal Y2008" xfId="1975" xr:uid="{00000000-0005-0000-0000-000083090000}"/>
    <cellStyle name="ปกติ 16" xfId="1976" xr:uid="{00000000-0005-0000-0000-000084090000}"/>
    <cellStyle name="ปกติ 16 10" xfId="1977" xr:uid="{00000000-0005-0000-0000-000085090000}"/>
    <cellStyle name="ปกติ 16 11" xfId="1978" xr:uid="{00000000-0005-0000-0000-000086090000}"/>
    <cellStyle name="ปกติ 16 12" xfId="1979" xr:uid="{00000000-0005-0000-0000-000087090000}"/>
    <cellStyle name="ปกติ 16 13" xfId="1980" xr:uid="{00000000-0005-0000-0000-000088090000}"/>
    <cellStyle name="ปกติ 16 14" xfId="1981" xr:uid="{00000000-0005-0000-0000-000089090000}"/>
    <cellStyle name="ปกติ 16 15" xfId="1982" xr:uid="{00000000-0005-0000-0000-00008A090000}"/>
    <cellStyle name="ปกติ 16 16" xfId="1983" xr:uid="{00000000-0005-0000-0000-00008B090000}"/>
    <cellStyle name="ปกติ 16 17" xfId="1984" xr:uid="{00000000-0005-0000-0000-00008C090000}"/>
    <cellStyle name="ปกติ 16 18" xfId="1985" xr:uid="{00000000-0005-0000-0000-00008D090000}"/>
    <cellStyle name="ปกติ 16 19" xfId="1986" xr:uid="{00000000-0005-0000-0000-00008E090000}"/>
    <cellStyle name="ปกติ 16 2" xfId="1987" xr:uid="{00000000-0005-0000-0000-00008F090000}"/>
    <cellStyle name="ปกติ 16 20" xfId="1988" xr:uid="{00000000-0005-0000-0000-000090090000}"/>
    <cellStyle name="ปกติ 16 21" xfId="1989" xr:uid="{00000000-0005-0000-0000-000091090000}"/>
    <cellStyle name="ปกติ 16 22" xfId="1990" xr:uid="{00000000-0005-0000-0000-000092090000}"/>
    <cellStyle name="ปกติ 16 23" xfId="1991" xr:uid="{00000000-0005-0000-0000-000093090000}"/>
    <cellStyle name="ปกติ 16 24" xfId="1992" xr:uid="{00000000-0005-0000-0000-000094090000}"/>
    <cellStyle name="ปกติ 16 25" xfId="1993" xr:uid="{00000000-0005-0000-0000-000095090000}"/>
    <cellStyle name="ปกติ 16 26" xfId="1994" xr:uid="{00000000-0005-0000-0000-000096090000}"/>
    <cellStyle name="ปกติ 16 27" xfId="1995" xr:uid="{00000000-0005-0000-0000-000097090000}"/>
    <cellStyle name="ปกติ 16 28" xfId="1996" xr:uid="{00000000-0005-0000-0000-000098090000}"/>
    <cellStyle name="ปกติ 16 29" xfId="1997" xr:uid="{00000000-0005-0000-0000-000099090000}"/>
    <cellStyle name="ปกติ 16 3" xfId="1998" xr:uid="{00000000-0005-0000-0000-00009A090000}"/>
    <cellStyle name="ปกติ 16 30" xfId="1999" xr:uid="{00000000-0005-0000-0000-00009B090000}"/>
    <cellStyle name="ปกติ 16 31" xfId="2000" xr:uid="{00000000-0005-0000-0000-00009C090000}"/>
    <cellStyle name="ปกติ 16 32" xfId="2001" xr:uid="{00000000-0005-0000-0000-00009D090000}"/>
    <cellStyle name="ปกติ 16 33" xfId="2002" xr:uid="{00000000-0005-0000-0000-00009E090000}"/>
    <cellStyle name="ปกติ 16 34" xfId="2003" xr:uid="{00000000-0005-0000-0000-00009F090000}"/>
    <cellStyle name="ปกติ 16 35" xfId="2004" xr:uid="{00000000-0005-0000-0000-0000A0090000}"/>
    <cellStyle name="ปกติ 16 36" xfId="2005" xr:uid="{00000000-0005-0000-0000-0000A1090000}"/>
    <cellStyle name="ปกติ 16 37" xfId="2006" xr:uid="{00000000-0005-0000-0000-0000A2090000}"/>
    <cellStyle name="ปกติ 16 38" xfId="2007" xr:uid="{00000000-0005-0000-0000-0000A3090000}"/>
    <cellStyle name="ปกติ 16 39" xfId="2008" xr:uid="{00000000-0005-0000-0000-0000A4090000}"/>
    <cellStyle name="ปกติ 16 4" xfId="2009" xr:uid="{00000000-0005-0000-0000-0000A5090000}"/>
    <cellStyle name="ปกติ 16 40" xfId="2010" xr:uid="{00000000-0005-0000-0000-0000A6090000}"/>
    <cellStyle name="ปกติ 16 41" xfId="2011" xr:uid="{00000000-0005-0000-0000-0000A7090000}"/>
    <cellStyle name="ปกติ 16 42" xfId="2012" xr:uid="{00000000-0005-0000-0000-0000A8090000}"/>
    <cellStyle name="ปกติ 16 43" xfId="2013" xr:uid="{00000000-0005-0000-0000-0000A9090000}"/>
    <cellStyle name="ปกติ 16 44" xfId="2014" xr:uid="{00000000-0005-0000-0000-0000AA090000}"/>
    <cellStyle name="ปกติ 16 45" xfId="2015" xr:uid="{00000000-0005-0000-0000-0000AB090000}"/>
    <cellStyle name="ปกติ 16 46" xfId="2016" xr:uid="{00000000-0005-0000-0000-0000AC090000}"/>
    <cellStyle name="ปกติ 16 47" xfId="2017" xr:uid="{00000000-0005-0000-0000-0000AD090000}"/>
    <cellStyle name="ปกติ 16 48" xfId="2018" xr:uid="{00000000-0005-0000-0000-0000AE090000}"/>
    <cellStyle name="ปกติ 16 49" xfId="2019" xr:uid="{00000000-0005-0000-0000-0000AF090000}"/>
    <cellStyle name="ปกติ 16 5" xfId="2020" xr:uid="{00000000-0005-0000-0000-0000B0090000}"/>
    <cellStyle name="ปกติ 16 50" xfId="2021" xr:uid="{00000000-0005-0000-0000-0000B1090000}"/>
    <cellStyle name="ปกติ 16 51" xfId="2022" xr:uid="{00000000-0005-0000-0000-0000B2090000}"/>
    <cellStyle name="ปกติ 16 52" xfId="2023" xr:uid="{00000000-0005-0000-0000-0000B3090000}"/>
    <cellStyle name="ปกติ 16 53" xfId="2024" xr:uid="{00000000-0005-0000-0000-0000B4090000}"/>
    <cellStyle name="ปกติ 16 54" xfId="2025" xr:uid="{00000000-0005-0000-0000-0000B5090000}"/>
    <cellStyle name="ปกติ 16 55" xfId="2026" xr:uid="{00000000-0005-0000-0000-0000B6090000}"/>
    <cellStyle name="ปกติ 16 56" xfId="2027" xr:uid="{00000000-0005-0000-0000-0000B7090000}"/>
    <cellStyle name="ปกติ 16 57" xfId="2028" xr:uid="{00000000-0005-0000-0000-0000B8090000}"/>
    <cellStyle name="ปกติ 16 58" xfId="2029" xr:uid="{00000000-0005-0000-0000-0000B9090000}"/>
    <cellStyle name="ปกติ 16 59" xfId="2030" xr:uid="{00000000-0005-0000-0000-0000BA090000}"/>
    <cellStyle name="ปกติ 16 6" xfId="2031" xr:uid="{00000000-0005-0000-0000-0000BB090000}"/>
    <cellStyle name="ปกติ 16 60" xfId="2032" xr:uid="{00000000-0005-0000-0000-0000BC090000}"/>
    <cellStyle name="ปกติ 16 61" xfId="2033" xr:uid="{00000000-0005-0000-0000-0000BD090000}"/>
    <cellStyle name="ปกติ 16 62" xfId="2034" xr:uid="{00000000-0005-0000-0000-0000BE090000}"/>
    <cellStyle name="ปกติ 16 63" xfId="2035" xr:uid="{00000000-0005-0000-0000-0000BF090000}"/>
    <cellStyle name="ปกติ 16 64" xfId="2036" xr:uid="{00000000-0005-0000-0000-0000C0090000}"/>
    <cellStyle name="ปกติ 16 65" xfId="2037" xr:uid="{00000000-0005-0000-0000-0000C1090000}"/>
    <cellStyle name="ปกติ 16 66" xfId="2038" xr:uid="{00000000-0005-0000-0000-0000C2090000}"/>
    <cellStyle name="ปกติ 16 67" xfId="2039" xr:uid="{00000000-0005-0000-0000-0000C3090000}"/>
    <cellStyle name="ปกติ 16 68" xfId="2040" xr:uid="{00000000-0005-0000-0000-0000C4090000}"/>
    <cellStyle name="ปกติ 16 69" xfId="2041" xr:uid="{00000000-0005-0000-0000-0000C5090000}"/>
    <cellStyle name="ปกติ 16 7" xfId="2042" xr:uid="{00000000-0005-0000-0000-0000C6090000}"/>
    <cellStyle name="ปกติ 16 8" xfId="2043" xr:uid="{00000000-0005-0000-0000-0000C7090000}"/>
    <cellStyle name="ปกติ 16 9" xfId="2044" xr:uid="{00000000-0005-0000-0000-0000C8090000}"/>
    <cellStyle name="ปกติ 16_Asia Metal Y2008" xfId="2045" xr:uid="{00000000-0005-0000-0000-0000C9090000}"/>
    <cellStyle name="ปกติ 17" xfId="2046" xr:uid="{00000000-0005-0000-0000-0000CA090000}"/>
    <cellStyle name="ปกติ 17 2" xfId="2047" xr:uid="{00000000-0005-0000-0000-0000CB090000}"/>
    <cellStyle name="ปกติ 18" xfId="2048" xr:uid="{00000000-0005-0000-0000-0000CC090000}"/>
    <cellStyle name="ปกติ 18 2" xfId="2049" xr:uid="{00000000-0005-0000-0000-0000CD090000}"/>
    <cellStyle name="ปกติ 18_IFEC Q2_Tuk" xfId="2050" xr:uid="{00000000-0005-0000-0000-0000CE090000}"/>
    <cellStyle name="ปกติ 19" xfId="2051" xr:uid="{00000000-0005-0000-0000-0000CF090000}"/>
    <cellStyle name="ปกติ 19 2" xfId="2052" xr:uid="{00000000-0005-0000-0000-0000D0090000}"/>
    <cellStyle name="ปกติ 2" xfId="1200" xr:uid="{00000000-0005-0000-0000-0000D1090000}"/>
    <cellStyle name="ปกติ 2 2" xfId="1201" xr:uid="{00000000-0005-0000-0000-0000D2090000}"/>
    <cellStyle name="ปกติ 2 2 2" xfId="1202" xr:uid="{00000000-0005-0000-0000-0000D3090000}"/>
    <cellStyle name="ปกติ 2 2 2 2" xfId="2888" xr:uid="{00000000-0005-0000-0000-0000D4090000}"/>
    <cellStyle name="ปกติ 2 2 3" xfId="2887" xr:uid="{00000000-0005-0000-0000-0000D5090000}"/>
    <cellStyle name="ปกติ 2 3" xfId="1203" xr:uid="{00000000-0005-0000-0000-0000D6090000}"/>
    <cellStyle name="ปกติ 2 4" xfId="1204" xr:uid="{00000000-0005-0000-0000-0000D7090000}"/>
    <cellStyle name="ปกติ 2 5" xfId="1205" xr:uid="{00000000-0005-0000-0000-0000D8090000}"/>
    <cellStyle name="ปกติ 2_100-10" xfId="1206" xr:uid="{00000000-0005-0000-0000-0000D9090000}"/>
    <cellStyle name="ปกติ 20" xfId="2053" xr:uid="{00000000-0005-0000-0000-0000DA090000}"/>
    <cellStyle name="ปกติ 21" xfId="2054" xr:uid="{00000000-0005-0000-0000-0000DB090000}"/>
    <cellStyle name="ปกติ 22" xfId="2055" xr:uid="{00000000-0005-0000-0000-0000DC090000}"/>
    <cellStyle name="ปกติ 23" xfId="2056" xr:uid="{00000000-0005-0000-0000-0000DD090000}"/>
    <cellStyle name="ปกติ 24" xfId="2057" xr:uid="{00000000-0005-0000-0000-0000DE090000}"/>
    <cellStyle name="ปกติ 25" xfId="2058" xr:uid="{00000000-0005-0000-0000-0000DF090000}"/>
    <cellStyle name="ปกติ 26" xfId="2059" xr:uid="{00000000-0005-0000-0000-0000E0090000}"/>
    <cellStyle name="ปกติ 27" xfId="2060" xr:uid="{00000000-0005-0000-0000-0000E1090000}"/>
    <cellStyle name="ปกติ 28" xfId="2061" xr:uid="{00000000-0005-0000-0000-0000E2090000}"/>
    <cellStyle name="ปกติ 29" xfId="2062" xr:uid="{00000000-0005-0000-0000-0000E3090000}"/>
    <cellStyle name="ปกติ 3" xfId="1207" xr:uid="{00000000-0005-0000-0000-0000E4090000}"/>
    <cellStyle name="ปกติ 3 10" xfId="2063" xr:uid="{00000000-0005-0000-0000-0000E5090000}"/>
    <cellStyle name="ปกติ 3 11" xfId="2064" xr:uid="{00000000-0005-0000-0000-0000E6090000}"/>
    <cellStyle name="ปกติ 3 12" xfId="2065" xr:uid="{00000000-0005-0000-0000-0000E7090000}"/>
    <cellStyle name="ปกติ 3 13" xfId="2066" xr:uid="{00000000-0005-0000-0000-0000E8090000}"/>
    <cellStyle name="ปกติ 3 14" xfId="2067" xr:uid="{00000000-0005-0000-0000-0000E9090000}"/>
    <cellStyle name="ปกติ 3 15" xfId="2068" xr:uid="{00000000-0005-0000-0000-0000EA090000}"/>
    <cellStyle name="ปกติ 3 16" xfId="2069" xr:uid="{00000000-0005-0000-0000-0000EB090000}"/>
    <cellStyle name="ปกติ 3 17" xfId="2070" xr:uid="{00000000-0005-0000-0000-0000EC090000}"/>
    <cellStyle name="ปกติ 3 18" xfId="2071" xr:uid="{00000000-0005-0000-0000-0000ED090000}"/>
    <cellStyle name="ปกติ 3 19" xfId="2072" xr:uid="{00000000-0005-0000-0000-0000EE090000}"/>
    <cellStyle name="ปกติ 3 2" xfId="1208" xr:uid="{00000000-0005-0000-0000-0000EF090000}"/>
    <cellStyle name="ปกติ 3 20" xfId="2073" xr:uid="{00000000-0005-0000-0000-0000F0090000}"/>
    <cellStyle name="ปกติ 3 21" xfId="2074" xr:uid="{00000000-0005-0000-0000-0000F1090000}"/>
    <cellStyle name="ปกติ 3 22" xfId="2075" xr:uid="{00000000-0005-0000-0000-0000F2090000}"/>
    <cellStyle name="ปกติ 3 23" xfId="2076" xr:uid="{00000000-0005-0000-0000-0000F3090000}"/>
    <cellStyle name="ปกติ 3 24" xfId="2077" xr:uid="{00000000-0005-0000-0000-0000F4090000}"/>
    <cellStyle name="ปกติ 3 25" xfId="2078" xr:uid="{00000000-0005-0000-0000-0000F5090000}"/>
    <cellStyle name="ปกติ 3 26" xfId="2079" xr:uid="{00000000-0005-0000-0000-0000F6090000}"/>
    <cellStyle name="ปกติ 3 27" xfId="2080" xr:uid="{00000000-0005-0000-0000-0000F7090000}"/>
    <cellStyle name="ปกติ 3 28" xfId="2081" xr:uid="{00000000-0005-0000-0000-0000F8090000}"/>
    <cellStyle name="ปกติ 3 29" xfId="2082" xr:uid="{00000000-0005-0000-0000-0000F9090000}"/>
    <cellStyle name="ปกติ 3 3" xfId="2083" xr:uid="{00000000-0005-0000-0000-0000FA090000}"/>
    <cellStyle name="ปกติ 3 30" xfId="2084" xr:uid="{00000000-0005-0000-0000-0000FB090000}"/>
    <cellStyle name="ปกติ 3 31" xfId="2085" xr:uid="{00000000-0005-0000-0000-0000FC090000}"/>
    <cellStyle name="ปกติ 3 32" xfId="2086" xr:uid="{00000000-0005-0000-0000-0000FD090000}"/>
    <cellStyle name="ปกติ 3 33" xfId="2087" xr:uid="{00000000-0005-0000-0000-0000FE090000}"/>
    <cellStyle name="ปกติ 3 34" xfId="2088" xr:uid="{00000000-0005-0000-0000-0000FF090000}"/>
    <cellStyle name="ปกติ 3 35" xfId="2089" xr:uid="{00000000-0005-0000-0000-0000000A0000}"/>
    <cellStyle name="ปกติ 3 36" xfId="2090" xr:uid="{00000000-0005-0000-0000-0000010A0000}"/>
    <cellStyle name="ปกติ 3 37" xfId="2091" xr:uid="{00000000-0005-0000-0000-0000020A0000}"/>
    <cellStyle name="ปกติ 3 38" xfId="2092" xr:uid="{00000000-0005-0000-0000-0000030A0000}"/>
    <cellStyle name="ปกติ 3 39" xfId="2093" xr:uid="{00000000-0005-0000-0000-0000040A0000}"/>
    <cellStyle name="ปกติ 3 4" xfId="2094" xr:uid="{00000000-0005-0000-0000-0000050A0000}"/>
    <cellStyle name="ปกติ 3 40" xfId="2095" xr:uid="{00000000-0005-0000-0000-0000060A0000}"/>
    <cellStyle name="ปกติ 3 41" xfId="2096" xr:uid="{00000000-0005-0000-0000-0000070A0000}"/>
    <cellStyle name="ปกติ 3 42" xfId="2097" xr:uid="{00000000-0005-0000-0000-0000080A0000}"/>
    <cellStyle name="ปกติ 3 43" xfId="2098" xr:uid="{00000000-0005-0000-0000-0000090A0000}"/>
    <cellStyle name="ปกติ 3 44" xfId="2099" xr:uid="{00000000-0005-0000-0000-00000A0A0000}"/>
    <cellStyle name="ปกติ 3 45" xfId="2100" xr:uid="{00000000-0005-0000-0000-00000B0A0000}"/>
    <cellStyle name="ปกติ 3 46" xfId="2101" xr:uid="{00000000-0005-0000-0000-00000C0A0000}"/>
    <cellStyle name="ปกติ 3 47" xfId="2102" xr:uid="{00000000-0005-0000-0000-00000D0A0000}"/>
    <cellStyle name="ปกติ 3 48" xfId="2103" xr:uid="{00000000-0005-0000-0000-00000E0A0000}"/>
    <cellStyle name="ปกติ 3 49" xfId="2104" xr:uid="{00000000-0005-0000-0000-00000F0A0000}"/>
    <cellStyle name="ปกติ 3 5" xfId="2105" xr:uid="{00000000-0005-0000-0000-0000100A0000}"/>
    <cellStyle name="ปกติ 3 50" xfId="2106" xr:uid="{00000000-0005-0000-0000-0000110A0000}"/>
    <cellStyle name="ปกติ 3 51" xfId="2107" xr:uid="{00000000-0005-0000-0000-0000120A0000}"/>
    <cellStyle name="ปกติ 3 52" xfId="2108" xr:uid="{00000000-0005-0000-0000-0000130A0000}"/>
    <cellStyle name="ปกติ 3 53" xfId="2109" xr:uid="{00000000-0005-0000-0000-0000140A0000}"/>
    <cellStyle name="ปกติ 3 54" xfId="2110" xr:uid="{00000000-0005-0000-0000-0000150A0000}"/>
    <cellStyle name="ปกติ 3 55" xfId="2111" xr:uid="{00000000-0005-0000-0000-0000160A0000}"/>
    <cellStyle name="ปกติ 3 56" xfId="2112" xr:uid="{00000000-0005-0000-0000-0000170A0000}"/>
    <cellStyle name="ปกติ 3 57" xfId="2113" xr:uid="{00000000-0005-0000-0000-0000180A0000}"/>
    <cellStyle name="ปกติ 3 58" xfId="2114" xr:uid="{00000000-0005-0000-0000-0000190A0000}"/>
    <cellStyle name="ปกติ 3 59" xfId="2115" xr:uid="{00000000-0005-0000-0000-00001A0A0000}"/>
    <cellStyle name="ปกติ 3 6" xfId="2116" xr:uid="{00000000-0005-0000-0000-00001B0A0000}"/>
    <cellStyle name="ปกติ 3 60" xfId="2117" xr:uid="{00000000-0005-0000-0000-00001C0A0000}"/>
    <cellStyle name="ปกติ 3 61" xfId="2118" xr:uid="{00000000-0005-0000-0000-00001D0A0000}"/>
    <cellStyle name="ปกติ 3 62" xfId="2119" xr:uid="{00000000-0005-0000-0000-00001E0A0000}"/>
    <cellStyle name="ปกติ 3 63" xfId="2120" xr:uid="{00000000-0005-0000-0000-00001F0A0000}"/>
    <cellStyle name="ปกติ 3 64" xfId="2121" xr:uid="{00000000-0005-0000-0000-0000200A0000}"/>
    <cellStyle name="ปกติ 3 65" xfId="2122" xr:uid="{00000000-0005-0000-0000-0000210A0000}"/>
    <cellStyle name="ปกติ 3 66" xfId="2123" xr:uid="{00000000-0005-0000-0000-0000220A0000}"/>
    <cellStyle name="ปกติ 3 67" xfId="2124" xr:uid="{00000000-0005-0000-0000-0000230A0000}"/>
    <cellStyle name="ปกติ 3 68" xfId="2125" xr:uid="{00000000-0005-0000-0000-0000240A0000}"/>
    <cellStyle name="ปกติ 3 69" xfId="2126" xr:uid="{00000000-0005-0000-0000-0000250A0000}"/>
    <cellStyle name="ปกติ 3 7" xfId="2127" xr:uid="{00000000-0005-0000-0000-0000260A0000}"/>
    <cellStyle name="ปกติ 3 70" xfId="2128" xr:uid="{00000000-0005-0000-0000-0000270A0000}"/>
    <cellStyle name="ปกติ 3 71" xfId="2129" xr:uid="{00000000-0005-0000-0000-0000280A0000}"/>
    <cellStyle name="ปกติ 3 72" xfId="2130" xr:uid="{00000000-0005-0000-0000-0000290A0000}"/>
    <cellStyle name="ปกติ 3 73" xfId="2131" xr:uid="{00000000-0005-0000-0000-00002A0A0000}"/>
    <cellStyle name="ปกติ 3 74" xfId="2132" xr:uid="{00000000-0005-0000-0000-00002B0A0000}"/>
    <cellStyle name="ปกติ 3 75" xfId="2133" xr:uid="{00000000-0005-0000-0000-00002C0A0000}"/>
    <cellStyle name="ปกติ 3 76" xfId="2134" xr:uid="{00000000-0005-0000-0000-00002D0A0000}"/>
    <cellStyle name="ปกติ 3 77" xfId="2135" xr:uid="{00000000-0005-0000-0000-00002E0A0000}"/>
    <cellStyle name="ปกติ 3 78" xfId="2889" xr:uid="{00000000-0005-0000-0000-00002F0A0000}"/>
    <cellStyle name="ปกติ 3 8" xfId="2136" xr:uid="{00000000-0005-0000-0000-0000300A0000}"/>
    <cellStyle name="ปกติ 3 9" xfId="2137" xr:uid="{00000000-0005-0000-0000-0000310A0000}"/>
    <cellStyle name="ปกติ 3_14-2-03" xfId="1209" xr:uid="{00000000-0005-0000-0000-0000320A0000}"/>
    <cellStyle name="ปกติ 30" xfId="2138" xr:uid="{00000000-0005-0000-0000-0000330A0000}"/>
    <cellStyle name="ปกติ 31" xfId="2139" xr:uid="{00000000-0005-0000-0000-0000340A0000}"/>
    <cellStyle name="ปกติ 32" xfId="2548" xr:uid="{00000000-0005-0000-0000-0000350A0000}"/>
    <cellStyle name="ปกติ 33" xfId="3073" xr:uid="{00000000-0005-0000-0000-0000360A0000}"/>
    <cellStyle name="ปกติ 34" xfId="2717" xr:uid="{00000000-0005-0000-0000-0000370A0000}"/>
    <cellStyle name="ปกติ 35" xfId="2750" xr:uid="{00000000-0005-0000-0000-0000380A0000}"/>
    <cellStyle name="ปกติ 36" xfId="2617" xr:uid="{00000000-0005-0000-0000-0000390A0000}"/>
    <cellStyle name="ปกติ 37" xfId="2936" xr:uid="{00000000-0005-0000-0000-00003A0A0000}"/>
    <cellStyle name="ปกติ 4" xfId="1210" xr:uid="{00000000-0005-0000-0000-00003B0A0000}"/>
    <cellStyle name="ปกติ 4 2" xfId="1211" xr:uid="{00000000-0005-0000-0000-00003C0A0000}"/>
    <cellStyle name="ปกติ 4 2 2" xfId="2892" xr:uid="{00000000-0005-0000-0000-00003D0A0000}"/>
    <cellStyle name="ปกติ 4 3" xfId="2891" xr:uid="{00000000-0005-0000-0000-00003E0A0000}"/>
    <cellStyle name="ปกติ 4_Bank" xfId="1212" xr:uid="{00000000-0005-0000-0000-00003F0A0000}"/>
    <cellStyle name="ปกติ 5" xfId="1213" xr:uid="{00000000-0005-0000-0000-0000400A0000}"/>
    <cellStyle name="ปกติ 5 10" xfId="2140" xr:uid="{00000000-0005-0000-0000-0000410A0000}"/>
    <cellStyle name="ปกติ 5 11" xfId="2141" xr:uid="{00000000-0005-0000-0000-0000420A0000}"/>
    <cellStyle name="ปกติ 5 12" xfId="2142" xr:uid="{00000000-0005-0000-0000-0000430A0000}"/>
    <cellStyle name="ปกติ 5 13" xfId="2143" xr:uid="{00000000-0005-0000-0000-0000440A0000}"/>
    <cellStyle name="ปกติ 5 14" xfId="2144" xr:uid="{00000000-0005-0000-0000-0000450A0000}"/>
    <cellStyle name="ปกติ 5 15" xfId="2145" xr:uid="{00000000-0005-0000-0000-0000460A0000}"/>
    <cellStyle name="ปกติ 5 16" xfId="2146" xr:uid="{00000000-0005-0000-0000-0000470A0000}"/>
    <cellStyle name="ปกติ 5 17" xfId="2147" xr:uid="{00000000-0005-0000-0000-0000480A0000}"/>
    <cellStyle name="ปกติ 5 18" xfId="2148" xr:uid="{00000000-0005-0000-0000-0000490A0000}"/>
    <cellStyle name="ปกติ 5 19" xfId="2149" xr:uid="{00000000-0005-0000-0000-00004A0A0000}"/>
    <cellStyle name="ปกติ 5 2" xfId="2150" xr:uid="{00000000-0005-0000-0000-00004B0A0000}"/>
    <cellStyle name="ปกติ 5 20" xfId="2151" xr:uid="{00000000-0005-0000-0000-00004C0A0000}"/>
    <cellStyle name="ปกติ 5 21" xfId="2152" xr:uid="{00000000-0005-0000-0000-00004D0A0000}"/>
    <cellStyle name="ปกติ 5 22" xfId="2153" xr:uid="{00000000-0005-0000-0000-00004E0A0000}"/>
    <cellStyle name="ปกติ 5 23" xfId="2154" xr:uid="{00000000-0005-0000-0000-00004F0A0000}"/>
    <cellStyle name="ปกติ 5 24" xfId="2155" xr:uid="{00000000-0005-0000-0000-0000500A0000}"/>
    <cellStyle name="ปกติ 5 25" xfId="2156" xr:uid="{00000000-0005-0000-0000-0000510A0000}"/>
    <cellStyle name="ปกติ 5 26" xfId="2157" xr:uid="{00000000-0005-0000-0000-0000520A0000}"/>
    <cellStyle name="ปกติ 5 27" xfId="2158" xr:uid="{00000000-0005-0000-0000-0000530A0000}"/>
    <cellStyle name="ปกติ 5 28" xfId="2159" xr:uid="{00000000-0005-0000-0000-0000540A0000}"/>
    <cellStyle name="ปกติ 5 29" xfId="2160" xr:uid="{00000000-0005-0000-0000-0000550A0000}"/>
    <cellStyle name="ปกติ 5 3" xfId="2161" xr:uid="{00000000-0005-0000-0000-0000560A0000}"/>
    <cellStyle name="ปกติ 5 30" xfId="2162" xr:uid="{00000000-0005-0000-0000-0000570A0000}"/>
    <cellStyle name="ปกติ 5 31" xfId="2163" xr:uid="{00000000-0005-0000-0000-0000580A0000}"/>
    <cellStyle name="ปกติ 5 32" xfId="2164" xr:uid="{00000000-0005-0000-0000-0000590A0000}"/>
    <cellStyle name="ปกติ 5 33" xfId="2165" xr:uid="{00000000-0005-0000-0000-00005A0A0000}"/>
    <cellStyle name="ปกติ 5 34" xfId="2166" xr:uid="{00000000-0005-0000-0000-00005B0A0000}"/>
    <cellStyle name="ปกติ 5 35" xfId="2167" xr:uid="{00000000-0005-0000-0000-00005C0A0000}"/>
    <cellStyle name="ปกติ 5 36" xfId="2168" xr:uid="{00000000-0005-0000-0000-00005D0A0000}"/>
    <cellStyle name="ปกติ 5 37" xfId="2169" xr:uid="{00000000-0005-0000-0000-00005E0A0000}"/>
    <cellStyle name="ปกติ 5 38" xfId="2170" xr:uid="{00000000-0005-0000-0000-00005F0A0000}"/>
    <cellStyle name="ปกติ 5 39" xfId="2171" xr:uid="{00000000-0005-0000-0000-0000600A0000}"/>
    <cellStyle name="ปกติ 5 4" xfId="2172" xr:uid="{00000000-0005-0000-0000-0000610A0000}"/>
    <cellStyle name="ปกติ 5 40" xfId="2173" xr:uid="{00000000-0005-0000-0000-0000620A0000}"/>
    <cellStyle name="ปกติ 5 41" xfId="2174" xr:uid="{00000000-0005-0000-0000-0000630A0000}"/>
    <cellStyle name="ปกติ 5 42" xfId="2175" xr:uid="{00000000-0005-0000-0000-0000640A0000}"/>
    <cellStyle name="ปกติ 5 43" xfId="2176" xr:uid="{00000000-0005-0000-0000-0000650A0000}"/>
    <cellStyle name="ปกติ 5 44" xfId="2177" xr:uid="{00000000-0005-0000-0000-0000660A0000}"/>
    <cellStyle name="ปกติ 5 45" xfId="2178" xr:uid="{00000000-0005-0000-0000-0000670A0000}"/>
    <cellStyle name="ปกติ 5 46" xfId="2179" xr:uid="{00000000-0005-0000-0000-0000680A0000}"/>
    <cellStyle name="ปกติ 5 47" xfId="2180" xr:uid="{00000000-0005-0000-0000-0000690A0000}"/>
    <cellStyle name="ปกติ 5 48" xfId="2181" xr:uid="{00000000-0005-0000-0000-00006A0A0000}"/>
    <cellStyle name="ปกติ 5 49" xfId="2182" xr:uid="{00000000-0005-0000-0000-00006B0A0000}"/>
    <cellStyle name="ปกติ 5 5" xfId="2183" xr:uid="{00000000-0005-0000-0000-00006C0A0000}"/>
    <cellStyle name="ปกติ 5 50" xfId="2184" xr:uid="{00000000-0005-0000-0000-00006D0A0000}"/>
    <cellStyle name="ปกติ 5 51" xfId="2185" xr:uid="{00000000-0005-0000-0000-00006E0A0000}"/>
    <cellStyle name="ปกติ 5 52" xfId="2186" xr:uid="{00000000-0005-0000-0000-00006F0A0000}"/>
    <cellStyle name="ปกติ 5 53" xfId="2187" xr:uid="{00000000-0005-0000-0000-0000700A0000}"/>
    <cellStyle name="ปกติ 5 54" xfId="2188" xr:uid="{00000000-0005-0000-0000-0000710A0000}"/>
    <cellStyle name="ปกติ 5 55" xfId="2189" xr:uid="{00000000-0005-0000-0000-0000720A0000}"/>
    <cellStyle name="ปกติ 5 56" xfId="2190" xr:uid="{00000000-0005-0000-0000-0000730A0000}"/>
    <cellStyle name="ปกติ 5 57" xfId="2191" xr:uid="{00000000-0005-0000-0000-0000740A0000}"/>
    <cellStyle name="ปกติ 5 58" xfId="2192" xr:uid="{00000000-0005-0000-0000-0000750A0000}"/>
    <cellStyle name="ปกติ 5 59" xfId="2193" xr:uid="{00000000-0005-0000-0000-0000760A0000}"/>
    <cellStyle name="ปกติ 5 6" xfId="2194" xr:uid="{00000000-0005-0000-0000-0000770A0000}"/>
    <cellStyle name="ปกติ 5 60" xfId="2195" xr:uid="{00000000-0005-0000-0000-0000780A0000}"/>
    <cellStyle name="ปกติ 5 61" xfId="2196" xr:uid="{00000000-0005-0000-0000-0000790A0000}"/>
    <cellStyle name="ปกติ 5 62" xfId="2197" xr:uid="{00000000-0005-0000-0000-00007A0A0000}"/>
    <cellStyle name="ปกติ 5 63" xfId="2198" xr:uid="{00000000-0005-0000-0000-00007B0A0000}"/>
    <cellStyle name="ปกติ 5 64" xfId="2199" xr:uid="{00000000-0005-0000-0000-00007C0A0000}"/>
    <cellStyle name="ปกติ 5 65" xfId="2200" xr:uid="{00000000-0005-0000-0000-00007D0A0000}"/>
    <cellStyle name="ปกติ 5 66" xfId="2201" xr:uid="{00000000-0005-0000-0000-00007E0A0000}"/>
    <cellStyle name="ปกติ 5 67" xfId="2202" xr:uid="{00000000-0005-0000-0000-00007F0A0000}"/>
    <cellStyle name="ปกติ 5 68" xfId="2203" xr:uid="{00000000-0005-0000-0000-0000800A0000}"/>
    <cellStyle name="ปกติ 5 69" xfId="2204" xr:uid="{00000000-0005-0000-0000-0000810A0000}"/>
    <cellStyle name="ปกติ 5 7" xfId="2205" xr:uid="{00000000-0005-0000-0000-0000820A0000}"/>
    <cellStyle name="ปกติ 5 70" xfId="2206" xr:uid="{00000000-0005-0000-0000-0000830A0000}"/>
    <cellStyle name="ปกติ 5 71" xfId="2207" xr:uid="{00000000-0005-0000-0000-0000840A0000}"/>
    <cellStyle name="ปกติ 5 72" xfId="2208" xr:uid="{00000000-0005-0000-0000-0000850A0000}"/>
    <cellStyle name="ปกติ 5 73" xfId="2209" xr:uid="{00000000-0005-0000-0000-0000860A0000}"/>
    <cellStyle name="ปกติ 5 74" xfId="2210" xr:uid="{00000000-0005-0000-0000-0000870A0000}"/>
    <cellStyle name="ปกติ 5 75" xfId="2211" xr:uid="{00000000-0005-0000-0000-0000880A0000}"/>
    <cellStyle name="ปกติ 5 76" xfId="2212" xr:uid="{00000000-0005-0000-0000-0000890A0000}"/>
    <cellStyle name="ปกติ 5 77" xfId="2213" xr:uid="{00000000-0005-0000-0000-00008A0A0000}"/>
    <cellStyle name="ปกติ 5 8" xfId="2214" xr:uid="{00000000-0005-0000-0000-00008B0A0000}"/>
    <cellStyle name="ปกติ 5 9" xfId="2215" xr:uid="{00000000-0005-0000-0000-00008C0A0000}"/>
    <cellStyle name="ปกติ 5_AA" xfId="2216" xr:uid="{00000000-0005-0000-0000-00008D0A0000}"/>
    <cellStyle name="ปกติ 6" xfId="1214" xr:uid="{00000000-0005-0000-0000-00008E0A0000}"/>
    <cellStyle name="ปกติ 6 10" xfId="2217" xr:uid="{00000000-0005-0000-0000-00008F0A0000}"/>
    <cellStyle name="ปกติ 6 11" xfId="2218" xr:uid="{00000000-0005-0000-0000-0000900A0000}"/>
    <cellStyle name="ปกติ 6 12" xfId="2219" xr:uid="{00000000-0005-0000-0000-0000910A0000}"/>
    <cellStyle name="ปกติ 6 13" xfId="2220" xr:uid="{00000000-0005-0000-0000-0000920A0000}"/>
    <cellStyle name="ปกติ 6 14" xfId="2221" xr:uid="{00000000-0005-0000-0000-0000930A0000}"/>
    <cellStyle name="ปกติ 6 15" xfId="2222" xr:uid="{00000000-0005-0000-0000-0000940A0000}"/>
    <cellStyle name="ปกติ 6 16" xfId="2223" xr:uid="{00000000-0005-0000-0000-0000950A0000}"/>
    <cellStyle name="ปกติ 6 17" xfId="2224" xr:uid="{00000000-0005-0000-0000-0000960A0000}"/>
    <cellStyle name="ปกติ 6 18" xfId="2225" xr:uid="{00000000-0005-0000-0000-0000970A0000}"/>
    <cellStyle name="ปกติ 6 19" xfId="2226" xr:uid="{00000000-0005-0000-0000-0000980A0000}"/>
    <cellStyle name="ปกติ 6 2" xfId="2227" xr:uid="{00000000-0005-0000-0000-0000990A0000}"/>
    <cellStyle name="ปกติ 6 20" xfId="2228" xr:uid="{00000000-0005-0000-0000-00009A0A0000}"/>
    <cellStyle name="ปกติ 6 21" xfId="2229" xr:uid="{00000000-0005-0000-0000-00009B0A0000}"/>
    <cellStyle name="ปกติ 6 22" xfId="2230" xr:uid="{00000000-0005-0000-0000-00009C0A0000}"/>
    <cellStyle name="ปกติ 6 23" xfId="2231" xr:uid="{00000000-0005-0000-0000-00009D0A0000}"/>
    <cellStyle name="ปกติ 6 24" xfId="2232" xr:uid="{00000000-0005-0000-0000-00009E0A0000}"/>
    <cellStyle name="ปกติ 6 25" xfId="2233" xr:uid="{00000000-0005-0000-0000-00009F0A0000}"/>
    <cellStyle name="ปกติ 6 26" xfId="2234" xr:uid="{00000000-0005-0000-0000-0000A00A0000}"/>
    <cellStyle name="ปกติ 6 27" xfId="2235" xr:uid="{00000000-0005-0000-0000-0000A10A0000}"/>
    <cellStyle name="ปกติ 6 28" xfId="2236" xr:uid="{00000000-0005-0000-0000-0000A20A0000}"/>
    <cellStyle name="ปกติ 6 29" xfId="2237" xr:uid="{00000000-0005-0000-0000-0000A30A0000}"/>
    <cellStyle name="ปกติ 6 3" xfId="2238" xr:uid="{00000000-0005-0000-0000-0000A40A0000}"/>
    <cellStyle name="ปกติ 6 30" xfId="2239" xr:uid="{00000000-0005-0000-0000-0000A50A0000}"/>
    <cellStyle name="ปกติ 6 31" xfId="2240" xr:uid="{00000000-0005-0000-0000-0000A60A0000}"/>
    <cellStyle name="ปกติ 6 32" xfId="2241" xr:uid="{00000000-0005-0000-0000-0000A70A0000}"/>
    <cellStyle name="ปกติ 6 33" xfId="2242" xr:uid="{00000000-0005-0000-0000-0000A80A0000}"/>
    <cellStyle name="ปกติ 6 34" xfId="2243" xr:uid="{00000000-0005-0000-0000-0000A90A0000}"/>
    <cellStyle name="ปกติ 6 35" xfId="2244" xr:uid="{00000000-0005-0000-0000-0000AA0A0000}"/>
    <cellStyle name="ปกติ 6 36" xfId="2245" xr:uid="{00000000-0005-0000-0000-0000AB0A0000}"/>
    <cellStyle name="ปกติ 6 37" xfId="2246" xr:uid="{00000000-0005-0000-0000-0000AC0A0000}"/>
    <cellStyle name="ปกติ 6 38" xfId="2247" xr:uid="{00000000-0005-0000-0000-0000AD0A0000}"/>
    <cellStyle name="ปกติ 6 39" xfId="2248" xr:uid="{00000000-0005-0000-0000-0000AE0A0000}"/>
    <cellStyle name="ปกติ 6 4" xfId="2249" xr:uid="{00000000-0005-0000-0000-0000AF0A0000}"/>
    <cellStyle name="ปกติ 6 40" xfId="2250" xr:uid="{00000000-0005-0000-0000-0000B00A0000}"/>
    <cellStyle name="ปกติ 6 41" xfId="2251" xr:uid="{00000000-0005-0000-0000-0000B10A0000}"/>
    <cellStyle name="ปกติ 6 42" xfId="2252" xr:uid="{00000000-0005-0000-0000-0000B20A0000}"/>
    <cellStyle name="ปกติ 6 43" xfId="2253" xr:uid="{00000000-0005-0000-0000-0000B30A0000}"/>
    <cellStyle name="ปกติ 6 44" xfId="2254" xr:uid="{00000000-0005-0000-0000-0000B40A0000}"/>
    <cellStyle name="ปกติ 6 45" xfId="2255" xr:uid="{00000000-0005-0000-0000-0000B50A0000}"/>
    <cellStyle name="ปกติ 6 46" xfId="2256" xr:uid="{00000000-0005-0000-0000-0000B60A0000}"/>
    <cellStyle name="ปกติ 6 47" xfId="2257" xr:uid="{00000000-0005-0000-0000-0000B70A0000}"/>
    <cellStyle name="ปกติ 6 48" xfId="2258" xr:uid="{00000000-0005-0000-0000-0000B80A0000}"/>
    <cellStyle name="ปกติ 6 49" xfId="2259" xr:uid="{00000000-0005-0000-0000-0000B90A0000}"/>
    <cellStyle name="ปกติ 6 5" xfId="2260" xr:uid="{00000000-0005-0000-0000-0000BA0A0000}"/>
    <cellStyle name="ปกติ 6 50" xfId="2261" xr:uid="{00000000-0005-0000-0000-0000BB0A0000}"/>
    <cellStyle name="ปกติ 6 51" xfId="2262" xr:uid="{00000000-0005-0000-0000-0000BC0A0000}"/>
    <cellStyle name="ปกติ 6 52" xfId="2263" xr:uid="{00000000-0005-0000-0000-0000BD0A0000}"/>
    <cellStyle name="ปกติ 6 53" xfId="2264" xr:uid="{00000000-0005-0000-0000-0000BE0A0000}"/>
    <cellStyle name="ปกติ 6 54" xfId="2265" xr:uid="{00000000-0005-0000-0000-0000BF0A0000}"/>
    <cellStyle name="ปกติ 6 55" xfId="2266" xr:uid="{00000000-0005-0000-0000-0000C00A0000}"/>
    <cellStyle name="ปกติ 6 56" xfId="2267" xr:uid="{00000000-0005-0000-0000-0000C10A0000}"/>
    <cellStyle name="ปกติ 6 57" xfId="2268" xr:uid="{00000000-0005-0000-0000-0000C20A0000}"/>
    <cellStyle name="ปกติ 6 58" xfId="2269" xr:uid="{00000000-0005-0000-0000-0000C30A0000}"/>
    <cellStyle name="ปกติ 6 59" xfId="2270" xr:uid="{00000000-0005-0000-0000-0000C40A0000}"/>
    <cellStyle name="ปกติ 6 6" xfId="2271" xr:uid="{00000000-0005-0000-0000-0000C50A0000}"/>
    <cellStyle name="ปกติ 6 60" xfId="2272" xr:uid="{00000000-0005-0000-0000-0000C60A0000}"/>
    <cellStyle name="ปกติ 6 61" xfId="2273" xr:uid="{00000000-0005-0000-0000-0000C70A0000}"/>
    <cellStyle name="ปกติ 6 62" xfId="2274" xr:uid="{00000000-0005-0000-0000-0000C80A0000}"/>
    <cellStyle name="ปกติ 6 63" xfId="2275" xr:uid="{00000000-0005-0000-0000-0000C90A0000}"/>
    <cellStyle name="ปกติ 6 64" xfId="2276" xr:uid="{00000000-0005-0000-0000-0000CA0A0000}"/>
    <cellStyle name="ปกติ 6 65" xfId="2277" xr:uid="{00000000-0005-0000-0000-0000CB0A0000}"/>
    <cellStyle name="ปกติ 6 66" xfId="2278" xr:uid="{00000000-0005-0000-0000-0000CC0A0000}"/>
    <cellStyle name="ปกติ 6 67" xfId="2279" xr:uid="{00000000-0005-0000-0000-0000CD0A0000}"/>
    <cellStyle name="ปกติ 6 68" xfId="2280" xr:uid="{00000000-0005-0000-0000-0000CE0A0000}"/>
    <cellStyle name="ปกติ 6 69" xfId="2281" xr:uid="{00000000-0005-0000-0000-0000CF0A0000}"/>
    <cellStyle name="ปกติ 6 7" xfId="2282" xr:uid="{00000000-0005-0000-0000-0000D00A0000}"/>
    <cellStyle name="ปกติ 6 70" xfId="2283" xr:uid="{00000000-0005-0000-0000-0000D10A0000}"/>
    <cellStyle name="ปกติ 6 71" xfId="2284" xr:uid="{00000000-0005-0000-0000-0000D20A0000}"/>
    <cellStyle name="ปกติ 6 72" xfId="2285" xr:uid="{00000000-0005-0000-0000-0000D30A0000}"/>
    <cellStyle name="ปกติ 6 73" xfId="2286" xr:uid="{00000000-0005-0000-0000-0000D40A0000}"/>
    <cellStyle name="ปกติ 6 74" xfId="2287" xr:uid="{00000000-0005-0000-0000-0000D50A0000}"/>
    <cellStyle name="ปกติ 6 75" xfId="2288" xr:uid="{00000000-0005-0000-0000-0000D60A0000}"/>
    <cellStyle name="ปกติ 6 76" xfId="2289" xr:uid="{00000000-0005-0000-0000-0000D70A0000}"/>
    <cellStyle name="ปกติ 6 77" xfId="2290" xr:uid="{00000000-0005-0000-0000-0000D80A0000}"/>
    <cellStyle name="ปกติ 6 8" xfId="2291" xr:uid="{00000000-0005-0000-0000-0000D90A0000}"/>
    <cellStyle name="ปกติ 6 9" xfId="2292" xr:uid="{00000000-0005-0000-0000-0000DA0A0000}"/>
    <cellStyle name="ปกติ 6_AA" xfId="2293" xr:uid="{00000000-0005-0000-0000-0000DB0A0000}"/>
    <cellStyle name="ปกติ 7" xfId="2294" xr:uid="{00000000-0005-0000-0000-0000DC0A0000}"/>
    <cellStyle name="ปกติ 7 10" xfId="2295" xr:uid="{00000000-0005-0000-0000-0000DD0A0000}"/>
    <cellStyle name="ปกติ 7 11" xfId="2296" xr:uid="{00000000-0005-0000-0000-0000DE0A0000}"/>
    <cellStyle name="ปกติ 7 12" xfId="2297" xr:uid="{00000000-0005-0000-0000-0000DF0A0000}"/>
    <cellStyle name="ปกติ 7 13" xfId="2298" xr:uid="{00000000-0005-0000-0000-0000E00A0000}"/>
    <cellStyle name="ปกติ 7 14" xfId="2299" xr:uid="{00000000-0005-0000-0000-0000E10A0000}"/>
    <cellStyle name="ปกติ 7 15" xfId="2300" xr:uid="{00000000-0005-0000-0000-0000E20A0000}"/>
    <cellStyle name="ปกติ 7 16" xfId="2301" xr:uid="{00000000-0005-0000-0000-0000E30A0000}"/>
    <cellStyle name="ปกติ 7 17" xfId="2302" xr:uid="{00000000-0005-0000-0000-0000E40A0000}"/>
    <cellStyle name="ปกติ 7 18" xfId="2303" xr:uid="{00000000-0005-0000-0000-0000E50A0000}"/>
    <cellStyle name="ปกติ 7 19" xfId="2304" xr:uid="{00000000-0005-0000-0000-0000E60A0000}"/>
    <cellStyle name="ปกติ 7 2" xfId="2305" xr:uid="{00000000-0005-0000-0000-0000E70A0000}"/>
    <cellStyle name="ปกติ 7 20" xfId="2306" xr:uid="{00000000-0005-0000-0000-0000E80A0000}"/>
    <cellStyle name="ปกติ 7 21" xfId="2307" xr:uid="{00000000-0005-0000-0000-0000E90A0000}"/>
    <cellStyle name="ปกติ 7 22" xfId="2308" xr:uid="{00000000-0005-0000-0000-0000EA0A0000}"/>
    <cellStyle name="ปกติ 7 23" xfId="2309" xr:uid="{00000000-0005-0000-0000-0000EB0A0000}"/>
    <cellStyle name="ปกติ 7 24" xfId="2310" xr:uid="{00000000-0005-0000-0000-0000EC0A0000}"/>
    <cellStyle name="ปกติ 7 25" xfId="2311" xr:uid="{00000000-0005-0000-0000-0000ED0A0000}"/>
    <cellStyle name="ปกติ 7 26" xfId="2312" xr:uid="{00000000-0005-0000-0000-0000EE0A0000}"/>
    <cellStyle name="ปกติ 7 27" xfId="2313" xr:uid="{00000000-0005-0000-0000-0000EF0A0000}"/>
    <cellStyle name="ปกติ 7 28" xfId="2314" xr:uid="{00000000-0005-0000-0000-0000F00A0000}"/>
    <cellStyle name="ปกติ 7 29" xfId="2315" xr:uid="{00000000-0005-0000-0000-0000F10A0000}"/>
    <cellStyle name="ปกติ 7 3" xfId="2316" xr:uid="{00000000-0005-0000-0000-0000F20A0000}"/>
    <cellStyle name="ปกติ 7 30" xfId="2317" xr:uid="{00000000-0005-0000-0000-0000F30A0000}"/>
    <cellStyle name="ปกติ 7 31" xfId="2318" xr:uid="{00000000-0005-0000-0000-0000F40A0000}"/>
    <cellStyle name="ปกติ 7 32" xfId="2319" xr:uid="{00000000-0005-0000-0000-0000F50A0000}"/>
    <cellStyle name="ปกติ 7 33" xfId="2320" xr:uid="{00000000-0005-0000-0000-0000F60A0000}"/>
    <cellStyle name="ปกติ 7 34" xfId="2321" xr:uid="{00000000-0005-0000-0000-0000F70A0000}"/>
    <cellStyle name="ปกติ 7 35" xfId="2322" xr:uid="{00000000-0005-0000-0000-0000F80A0000}"/>
    <cellStyle name="ปกติ 7 36" xfId="2323" xr:uid="{00000000-0005-0000-0000-0000F90A0000}"/>
    <cellStyle name="ปกติ 7 37" xfId="2324" xr:uid="{00000000-0005-0000-0000-0000FA0A0000}"/>
    <cellStyle name="ปกติ 7 38" xfId="2325" xr:uid="{00000000-0005-0000-0000-0000FB0A0000}"/>
    <cellStyle name="ปกติ 7 39" xfId="2326" xr:uid="{00000000-0005-0000-0000-0000FC0A0000}"/>
    <cellStyle name="ปกติ 7 4" xfId="2327" xr:uid="{00000000-0005-0000-0000-0000FD0A0000}"/>
    <cellStyle name="ปกติ 7 40" xfId="2328" xr:uid="{00000000-0005-0000-0000-0000FE0A0000}"/>
    <cellStyle name="ปกติ 7 41" xfId="2329" xr:uid="{00000000-0005-0000-0000-0000FF0A0000}"/>
    <cellStyle name="ปกติ 7 42" xfId="2330" xr:uid="{00000000-0005-0000-0000-0000000B0000}"/>
    <cellStyle name="ปกติ 7 43" xfId="2331" xr:uid="{00000000-0005-0000-0000-0000010B0000}"/>
    <cellStyle name="ปกติ 7 44" xfId="2332" xr:uid="{00000000-0005-0000-0000-0000020B0000}"/>
    <cellStyle name="ปกติ 7 45" xfId="2333" xr:uid="{00000000-0005-0000-0000-0000030B0000}"/>
    <cellStyle name="ปกติ 7 46" xfId="2334" xr:uid="{00000000-0005-0000-0000-0000040B0000}"/>
    <cellStyle name="ปกติ 7 47" xfId="2335" xr:uid="{00000000-0005-0000-0000-0000050B0000}"/>
    <cellStyle name="ปกติ 7 48" xfId="2336" xr:uid="{00000000-0005-0000-0000-0000060B0000}"/>
    <cellStyle name="ปกติ 7 49" xfId="2337" xr:uid="{00000000-0005-0000-0000-0000070B0000}"/>
    <cellStyle name="ปกติ 7 5" xfId="2338" xr:uid="{00000000-0005-0000-0000-0000080B0000}"/>
    <cellStyle name="ปกติ 7 50" xfId="2339" xr:uid="{00000000-0005-0000-0000-0000090B0000}"/>
    <cellStyle name="ปกติ 7 51" xfId="2340" xr:uid="{00000000-0005-0000-0000-00000A0B0000}"/>
    <cellStyle name="ปกติ 7 52" xfId="2341" xr:uid="{00000000-0005-0000-0000-00000B0B0000}"/>
    <cellStyle name="ปกติ 7 53" xfId="2342" xr:uid="{00000000-0005-0000-0000-00000C0B0000}"/>
    <cellStyle name="ปกติ 7 54" xfId="2343" xr:uid="{00000000-0005-0000-0000-00000D0B0000}"/>
    <cellStyle name="ปกติ 7 55" xfId="2344" xr:uid="{00000000-0005-0000-0000-00000E0B0000}"/>
    <cellStyle name="ปกติ 7 56" xfId="2345" xr:uid="{00000000-0005-0000-0000-00000F0B0000}"/>
    <cellStyle name="ปกติ 7 57" xfId="2346" xr:uid="{00000000-0005-0000-0000-0000100B0000}"/>
    <cellStyle name="ปกติ 7 58" xfId="2347" xr:uid="{00000000-0005-0000-0000-0000110B0000}"/>
    <cellStyle name="ปกติ 7 59" xfId="2348" xr:uid="{00000000-0005-0000-0000-0000120B0000}"/>
    <cellStyle name="ปกติ 7 6" xfId="2349" xr:uid="{00000000-0005-0000-0000-0000130B0000}"/>
    <cellStyle name="ปกติ 7 60" xfId="2350" xr:uid="{00000000-0005-0000-0000-0000140B0000}"/>
    <cellStyle name="ปกติ 7 61" xfId="2351" xr:uid="{00000000-0005-0000-0000-0000150B0000}"/>
    <cellStyle name="ปกติ 7 62" xfId="2352" xr:uid="{00000000-0005-0000-0000-0000160B0000}"/>
    <cellStyle name="ปกติ 7 63" xfId="2353" xr:uid="{00000000-0005-0000-0000-0000170B0000}"/>
    <cellStyle name="ปกติ 7 64" xfId="2354" xr:uid="{00000000-0005-0000-0000-0000180B0000}"/>
    <cellStyle name="ปกติ 7 65" xfId="2355" xr:uid="{00000000-0005-0000-0000-0000190B0000}"/>
    <cellStyle name="ปกติ 7 66" xfId="2356" xr:uid="{00000000-0005-0000-0000-00001A0B0000}"/>
    <cellStyle name="ปกติ 7 67" xfId="2357" xr:uid="{00000000-0005-0000-0000-00001B0B0000}"/>
    <cellStyle name="ปกติ 7 68" xfId="2358" xr:uid="{00000000-0005-0000-0000-00001C0B0000}"/>
    <cellStyle name="ปกติ 7 69" xfId="2359" xr:uid="{00000000-0005-0000-0000-00001D0B0000}"/>
    <cellStyle name="ปกติ 7 7" xfId="2360" xr:uid="{00000000-0005-0000-0000-00001E0B0000}"/>
    <cellStyle name="ปกติ 7 70" xfId="2361" xr:uid="{00000000-0005-0000-0000-00001F0B0000}"/>
    <cellStyle name="ปกติ 7 71" xfId="2362" xr:uid="{00000000-0005-0000-0000-0000200B0000}"/>
    <cellStyle name="ปกติ 7 72" xfId="2363" xr:uid="{00000000-0005-0000-0000-0000210B0000}"/>
    <cellStyle name="ปกติ 7 73" xfId="2364" xr:uid="{00000000-0005-0000-0000-0000220B0000}"/>
    <cellStyle name="ปกติ 7 74" xfId="2365" xr:uid="{00000000-0005-0000-0000-0000230B0000}"/>
    <cellStyle name="ปกติ 7 75" xfId="2366" xr:uid="{00000000-0005-0000-0000-0000240B0000}"/>
    <cellStyle name="ปกติ 7 76" xfId="2367" xr:uid="{00000000-0005-0000-0000-0000250B0000}"/>
    <cellStyle name="ปกติ 7 77" xfId="2368" xr:uid="{00000000-0005-0000-0000-0000260B0000}"/>
    <cellStyle name="ปกติ 7 8" xfId="2369" xr:uid="{00000000-0005-0000-0000-0000270B0000}"/>
    <cellStyle name="ปกติ 7 9" xfId="2370" xr:uid="{00000000-0005-0000-0000-0000280B0000}"/>
    <cellStyle name="ปกติ 7_Asia Metal Y2008" xfId="2371" xr:uid="{00000000-0005-0000-0000-0000290B0000}"/>
    <cellStyle name="ปกติ 8" xfId="2372" xr:uid="{00000000-0005-0000-0000-00002A0B0000}"/>
    <cellStyle name="ปกติ 8 10" xfId="2373" xr:uid="{00000000-0005-0000-0000-00002B0B0000}"/>
    <cellStyle name="ปกติ 8 11" xfId="2374" xr:uid="{00000000-0005-0000-0000-00002C0B0000}"/>
    <cellStyle name="ปกติ 8 12" xfId="2375" xr:uid="{00000000-0005-0000-0000-00002D0B0000}"/>
    <cellStyle name="ปกติ 8 13" xfId="2376" xr:uid="{00000000-0005-0000-0000-00002E0B0000}"/>
    <cellStyle name="ปกติ 8 14" xfId="2377" xr:uid="{00000000-0005-0000-0000-00002F0B0000}"/>
    <cellStyle name="ปกติ 8 15" xfId="2378" xr:uid="{00000000-0005-0000-0000-0000300B0000}"/>
    <cellStyle name="ปกติ 8 16" xfId="2379" xr:uid="{00000000-0005-0000-0000-0000310B0000}"/>
    <cellStyle name="ปกติ 8 17" xfId="2380" xr:uid="{00000000-0005-0000-0000-0000320B0000}"/>
    <cellStyle name="ปกติ 8 18" xfId="2381" xr:uid="{00000000-0005-0000-0000-0000330B0000}"/>
    <cellStyle name="ปกติ 8 19" xfId="2382" xr:uid="{00000000-0005-0000-0000-0000340B0000}"/>
    <cellStyle name="ปกติ 8 2" xfId="2383" xr:uid="{00000000-0005-0000-0000-0000350B0000}"/>
    <cellStyle name="ปกติ 8 20" xfId="2384" xr:uid="{00000000-0005-0000-0000-0000360B0000}"/>
    <cellStyle name="ปกติ 8 21" xfId="2385" xr:uid="{00000000-0005-0000-0000-0000370B0000}"/>
    <cellStyle name="ปกติ 8 22" xfId="2386" xr:uid="{00000000-0005-0000-0000-0000380B0000}"/>
    <cellStyle name="ปกติ 8 23" xfId="2387" xr:uid="{00000000-0005-0000-0000-0000390B0000}"/>
    <cellStyle name="ปกติ 8 24" xfId="2388" xr:uid="{00000000-0005-0000-0000-00003A0B0000}"/>
    <cellStyle name="ปกติ 8 25" xfId="2389" xr:uid="{00000000-0005-0000-0000-00003B0B0000}"/>
    <cellStyle name="ปกติ 8 26" xfId="2390" xr:uid="{00000000-0005-0000-0000-00003C0B0000}"/>
    <cellStyle name="ปกติ 8 27" xfId="2391" xr:uid="{00000000-0005-0000-0000-00003D0B0000}"/>
    <cellStyle name="ปกติ 8 28" xfId="2392" xr:uid="{00000000-0005-0000-0000-00003E0B0000}"/>
    <cellStyle name="ปกติ 8 29" xfId="2393" xr:uid="{00000000-0005-0000-0000-00003F0B0000}"/>
    <cellStyle name="ปกติ 8 3" xfId="2394" xr:uid="{00000000-0005-0000-0000-0000400B0000}"/>
    <cellStyle name="ปกติ 8 30" xfId="2395" xr:uid="{00000000-0005-0000-0000-0000410B0000}"/>
    <cellStyle name="ปกติ 8 31" xfId="2396" xr:uid="{00000000-0005-0000-0000-0000420B0000}"/>
    <cellStyle name="ปกติ 8 32" xfId="2397" xr:uid="{00000000-0005-0000-0000-0000430B0000}"/>
    <cellStyle name="ปกติ 8 33" xfId="2398" xr:uid="{00000000-0005-0000-0000-0000440B0000}"/>
    <cellStyle name="ปกติ 8 34" xfId="2399" xr:uid="{00000000-0005-0000-0000-0000450B0000}"/>
    <cellStyle name="ปกติ 8 35" xfId="2400" xr:uid="{00000000-0005-0000-0000-0000460B0000}"/>
    <cellStyle name="ปกติ 8 36" xfId="2401" xr:uid="{00000000-0005-0000-0000-0000470B0000}"/>
    <cellStyle name="ปกติ 8 37" xfId="2402" xr:uid="{00000000-0005-0000-0000-0000480B0000}"/>
    <cellStyle name="ปกติ 8 38" xfId="2403" xr:uid="{00000000-0005-0000-0000-0000490B0000}"/>
    <cellStyle name="ปกติ 8 39" xfId="2404" xr:uid="{00000000-0005-0000-0000-00004A0B0000}"/>
    <cellStyle name="ปกติ 8 4" xfId="2405" xr:uid="{00000000-0005-0000-0000-00004B0B0000}"/>
    <cellStyle name="ปกติ 8 40" xfId="2406" xr:uid="{00000000-0005-0000-0000-00004C0B0000}"/>
    <cellStyle name="ปกติ 8 41" xfId="2407" xr:uid="{00000000-0005-0000-0000-00004D0B0000}"/>
    <cellStyle name="ปกติ 8 42" xfId="2408" xr:uid="{00000000-0005-0000-0000-00004E0B0000}"/>
    <cellStyle name="ปกติ 8 43" xfId="2409" xr:uid="{00000000-0005-0000-0000-00004F0B0000}"/>
    <cellStyle name="ปกติ 8 44" xfId="2410" xr:uid="{00000000-0005-0000-0000-0000500B0000}"/>
    <cellStyle name="ปกติ 8 45" xfId="2411" xr:uid="{00000000-0005-0000-0000-0000510B0000}"/>
    <cellStyle name="ปกติ 8 46" xfId="2412" xr:uid="{00000000-0005-0000-0000-0000520B0000}"/>
    <cellStyle name="ปกติ 8 47" xfId="2413" xr:uid="{00000000-0005-0000-0000-0000530B0000}"/>
    <cellStyle name="ปกติ 8 48" xfId="2414" xr:uid="{00000000-0005-0000-0000-0000540B0000}"/>
    <cellStyle name="ปกติ 8 49" xfId="2415" xr:uid="{00000000-0005-0000-0000-0000550B0000}"/>
    <cellStyle name="ปกติ 8 5" xfId="2416" xr:uid="{00000000-0005-0000-0000-0000560B0000}"/>
    <cellStyle name="ปกติ 8 50" xfId="2417" xr:uid="{00000000-0005-0000-0000-0000570B0000}"/>
    <cellStyle name="ปกติ 8 51" xfId="2418" xr:uid="{00000000-0005-0000-0000-0000580B0000}"/>
    <cellStyle name="ปกติ 8 52" xfId="2419" xr:uid="{00000000-0005-0000-0000-0000590B0000}"/>
    <cellStyle name="ปกติ 8 53" xfId="2420" xr:uid="{00000000-0005-0000-0000-00005A0B0000}"/>
    <cellStyle name="ปกติ 8 54" xfId="2421" xr:uid="{00000000-0005-0000-0000-00005B0B0000}"/>
    <cellStyle name="ปกติ 8 55" xfId="2422" xr:uid="{00000000-0005-0000-0000-00005C0B0000}"/>
    <cellStyle name="ปกติ 8 56" xfId="2423" xr:uid="{00000000-0005-0000-0000-00005D0B0000}"/>
    <cellStyle name="ปกติ 8 57" xfId="2424" xr:uid="{00000000-0005-0000-0000-00005E0B0000}"/>
    <cellStyle name="ปกติ 8 58" xfId="2425" xr:uid="{00000000-0005-0000-0000-00005F0B0000}"/>
    <cellStyle name="ปกติ 8 59" xfId="2426" xr:uid="{00000000-0005-0000-0000-0000600B0000}"/>
    <cellStyle name="ปกติ 8 6" xfId="2427" xr:uid="{00000000-0005-0000-0000-0000610B0000}"/>
    <cellStyle name="ปกติ 8 60" xfId="2428" xr:uid="{00000000-0005-0000-0000-0000620B0000}"/>
    <cellStyle name="ปกติ 8 61" xfId="2429" xr:uid="{00000000-0005-0000-0000-0000630B0000}"/>
    <cellStyle name="ปกติ 8 62" xfId="2430" xr:uid="{00000000-0005-0000-0000-0000640B0000}"/>
    <cellStyle name="ปกติ 8 63" xfId="2431" xr:uid="{00000000-0005-0000-0000-0000650B0000}"/>
    <cellStyle name="ปกติ 8 64" xfId="2432" xr:uid="{00000000-0005-0000-0000-0000660B0000}"/>
    <cellStyle name="ปกติ 8 65" xfId="2433" xr:uid="{00000000-0005-0000-0000-0000670B0000}"/>
    <cellStyle name="ปกติ 8 66" xfId="2434" xr:uid="{00000000-0005-0000-0000-0000680B0000}"/>
    <cellStyle name="ปกติ 8 67" xfId="2435" xr:uid="{00000000-0005-0000-0000-0000690B0000}"/>
    <cellStyle name="ปกติ 8 68" xfId="2436" xr:uid="{00000000-0005-0000-0000-00006A0B0000}"/>
    <cellStyle name="ปกติ 8 69" xfId="2437" xr:uid="{00000000-0005-0000-0000-00006B0B0000}"/>
    <cellStyle name="ปกติ 8 7" xfId="2438" xr:uid="{00000000-0005-0000-0000-00006C0B0000}"/>
    <cellStyle name="ปกติ 8 70" xfId="2439" xr:uid="{00000000-0005-0000-0000-00006D0B0000}"/>
    <cellStyle name="ปกติ 8 71" xfId="2440" xr:uid="{00000000-0005-0000-0000-00006E0B0000}"/>
    <cellStyle name="ปกติ 8 72" xfId="2441" xr:uid="{00000000-0005-0000-0000-00006F0B0000}"/>
    <cellStyle name="ปกติ 8 73" xfId="2442" xr:uid="{00000000-0005-0000-0000-0000700B0000}"/>
    <cellStyle name="ปกติ 8 74" xfId="2443" xr:uid="{00000000-0005-0000-0000-0000710B0000}"/>
    <cellStyle name="ปกติ 8 75" xfId="2444" xr:uid="{00000000-0005-0000-0000-0000720B0000}"/>
    <cellStyle name="ปกติ 8 76" xfId="2445" xr:uid="{00000000-0005-0000-0000-0000730B0000}"/>
    <cellStyle name="ปกติ 8 77" xfId="2446" xr:uid="{00000000-0005-0000-0000-0000740B0000}"/>
    <cellStyle name="ปกติ 8 8" xfId="2447" xr:uid="{00000000-0005-0000-0000-0000750B0000}"/>
    <cellStyle name="ปกติ 8 9" xfId="2448" xr:uid="{00000000-0005-0000-0000-0000760B0000}"/>
    <cellStyle name="ปกติ 8_Asia Metal Y2008" xfId="2449" xr:uid="{00000000-0005-0000-0000-0000770B0000}"/>
    <cellStyle name="ปกติ 9" xfId="2450" xr:uid="{00000000-0005-0000-0000-0000780B0000}"/>
    <cellStyle name="ปกติ 9 10" xfId="2451" xr:uid="{00000000-0005-0000-0000-0000790B0000}"/>
    <cellStyle name="ปกติ 9 11" xfId="2452" xr:uid="{00000000-0005-0000-0000-00007A0B0000}"/>
    <cellStyle name="ปกติ 9 12" xfId="2453" xr:uid="{00000000-0005-0000-0000-00007B0B0000}"/>
    <cellStyle name="ปกติ 9 13" xfId="2454" xr:uid="{00000000-0005-0000-0000-00007C0B0000}"/>
    <cellStyle name="ปกติ 9 14" xfId="2455" xr:uid="{00000000-0005-0000-0000-00007D0B0000}"/>
    <cellStyle name="ปกติ 9 15" xfId="2456" xr:uid="{00000000-0005-0000-0000-00007E0B0000}"/>
    <cellStyle name="ปกติ 9 16" xfId="2457" xr:uid="{00000000-0005-0000-0000-00007F0B0000}"/>
    <cellStyle name="ปกติ 9 17" xfId="2458" xr:uid="{00000000-0005-0000-0000-0000800B0000}"/>
    <cellStyle name="ปกติ 9 18" xfId="2459" xr:uid="{00000000-0005-0000-0000-0000810B0000}"/>
    <cellStyle name="ปกติ 9 19" xfId="2460" xr:uid="{00000000-0005-0000-0000-0000820B0000}"/>
    <cellStyle name="ปกติ 9 2" xfId="2461" xr:uid="{00000000-0005-0000-0000-0000830B0000}"/>
    <cellStyle name="ปกติ 9 20" xfId="2462" xr:uid="{00000000-0005-0000-0000-0000840B0000}"/>
    <cellStyle name="ปกติ 9 21" xfId="2463" xr:uid="{00000000-0005-0000-0000-0000850B0000}"/>
    <cellStyle name="ปกติ 9 22" xfId="2464" xr:uid="{00000000-0005-0000-0000-0000860B0000}"/>
    <cellStyle name="ปกติ 9 23" xfId="2465" xr:uid="{00000000-0005-0000-0000-0000870B0000}"/>
    <cellStyle name="ปกติ 9 24" xfId="2466" xr:uid="{00000000-0005-0000-0000-0000880B0000}"/>
    <cellStyle name="ปกติ 9 25" xfId="2467" xr:uid="{00000000-0005-0000-0000-0000890B0000}"/>
    <cellStyle name="ปกติ 9 26" xfId="2468" xr:uid="{00000000-0005-0000-0000-00008A0B0000}"/>
    <cellStyle name="ปกติ 9 27" xfId="2469" xr:uid="{00000000-0005-0000-0000-00008B0B0000}"/>
    <cellStyle name="ปกติ 9 28" xfId="2470" xr:uid="{00000000-0005-0000-0000-00008C0B0000}"/>
    <cellStyle name="ปกติ 9 29" xfId="2471" xr:uid="{00000000-0005-0000-0000-00008D0B0000}"/>
    <cellStyle name="ปกติ 9 3" xfId="2472" xr:uid="{00000000-0005-0000-0000-00008E0B0000}"/>
    <cellStyle name="ปกติ 9 30" xfId="2473" xr:uid="{00000000-0005-0000-0000-00008F0B0000}"/>
    <cellStyle name="ปกติ 9 31" xfId="2474" xr:uid="{00000000-0005-0000-0000-0000900B0000}"/>
    <cellStyle name="ปกติ 9 32" xfId="2475" xr:uid="{00000000-0005-0000-0000-0000910B0000}"/>
    <cellStyle name="ปกติ 9 33" xfId="2476" xr:uid="{00000000-0005-0000-0000-0000920B0000}"/>
    <cellStyle name="ปกติ 9 34" xfId="2477" xr:uid="{00000000-0005-0000-0000-0000930B0000}"/>
    <cellStyle name="ปกติ 9 35" xfId="2478" xr:uid="{00000000-0005-0000-0000-0000940B0000}"/>
    <cellStyle name="ปกติ 9 36" xfId="2479" xr:uid="{00000000-0005-0000-0000-0000950B0000}"/>
    <cellStyle name="ปกติ 9 37" xfId="2480" xr:uid="{00000000-0005-0000-0000-0000960B0000}"/>
    <cellStyle name="ปกติ 9 38" xfId="2481" xr:uid="{00000000-0005-0000-0000-0000970B0000}"/>
    <cellStyle name="ปกติ 9 39" xfId="2482" xr:uid="{00000000-0005-0000-0000-0000980B0000}"/>
    <cellStyle name="ปกติ 9 4" xfId="2483" xr:uid="{00000000-0005-0000-0000-0000990B0000}"/>
    <cellStyle name="ปกติ 9 40" xfId="2484" xr:uid="{00000000-0005-0000-0000-00009A0B0000}"/>
    <cellStyle name="ปกติ 9 41" xfId="2485" xr:uid="{00000000-0005-0000-0000-00009B0B0000}"/>
    <cellStyle name="ปกติ 9 42" xfId="2486" xr:uid="{00000000-0005-0000-0000-00009C0B0000}"/>
    <cellStyle name="ปกติ 9 43" xfId="2487" xr:uid="{00000000-0005-0000-0000-00009D0B0000}"/>
    <cellStyle name="ปกติ 9 44" xfId="2488" xr:uid="{00000000-0005-0000-0000-00009E0B0000}"/>
    <cellStyle name="ปกติ 9 45" xfId="2489" xr:uid="{00000000-0005-0000-0000-00009F0B0000}"/>
    <cellStyle name="ปกติ 9 46" xfId="2490" xr:uid="{00000000-0005-0000-0000-0000A00B0000}"/>
    <cellStyle name="ปกติ 9 47" xfId="2491" xr:uid="{00000000-0005-0000-0000-0000A10B0000}"/>
    <cellStyle name="ปกติ 9 48" xfId="2492" xr:uid="{00000000-0005-0000-0000-0000A20B0000}"/>
    <cellStyle name="ปกติ 9 49" xfId="2493" xr:uid="{00000000-0005-0000-0000-0000A30B0000}"/>
    <cellStyle name="ปกติ 9 5" xfId="2494" xr:uid="{00000000-0005-0000-0000-0000A40B0000}"/>
    <cellStyle name="ปกติ 9 50" xfId="2495" xr:uid="{00000000-0005-0000-0000-0000A50B0000}"/>
    <cellStyle name="ปกติ 9 51" xfId="2496" xr:uid="{00000000-0005-0000-0000-0000A60B0000}"/>
    <cellStyle name="ปกติ 9 52" xfId="2497" xr:uid="{00000000-0005-0000-0000-0000A70B0000}"/>
    <cellStyle name="ปกติ 9 53" xfId="2498" xr:uid="{00000000-0005-0000-0000-0000A80B0000}"/>
    <cellStyle name="ปกติ 9 54" xfId="2499" xr:uid="{00000000-0005-0000-0000-0000A90B0000}"/>
    <cellStyle name="ปกติ 9 55" xfId="2500" xr:uid="{00000000-0005-0000-0000-0000AA0B0000}"/>
    <cellStyle name="ปกติ 9 56" xfId="2501" xr:uid="{00000000-0005-0000-0000-0000AB0B0000}"/>
    <cellStyle name="ปกติ 9 57" xfId="2502" xr:uid="{00000000-0005-0000-0000-0000AC0B0000}"/>
    <cellStyle name="ปกติ 9 58" xfId="2503" xr:uid="{00000000-0005-0000-0000-0000AD0B0000}"/>
    <cellStyle name="ปกติ 9 59" xfId="2504" xr:uid="{00000000-0005-0000-0000-0000AE0B0000}"/>
    <cellStyle name="ปกติ 9 6" xfId="2505" xr:uid="{00000000-0005-0000-0000-0000AF0B0000}"/>
    <cellStyle name="ปกติ 9 60" xfId="2506" xr:uid="{00000000-0005-0000-0000-0000B00B0000}"/>
    <cellStyle name="ปกติ 9 61" xfId="2507" xr:uid="{00000000-0005-0000-0000-0000B10B0000}"/>
    <cellStyle name="ปกติ 9 62" xfId="2508" xr:uid="{00000000-0005-0000-0000-0000B20B0000}"/>
    <cellStyle name="ปกติ 9 63" xfId="2509" xr:uid="{00000000-0005-0000-0000-0000B30B0000}"/>
    <cellStyle name="ปกติ 9 64" xfId="2510" xr:uid="{00000000-0005-0000-0000-0000B40B0000}"/>
    <cellStyle name="ปกติ 9 65" xfId="2511" xr:uid="{00000000-0005-0000-0000-0000B50B0000}"/>
    <cellStyle name="ปกติ 9 66" xfId="2512" xr:uid="{00000000-0005-0000-0000-0000B60B0000}"/>
    <cellStyle name="ปกติ 9 67" xfId="2513" xr:uid="{00000000-0005-0000-0000-0000B70B0000}"/>
    <cellStyle name="ปกติ 9 68" xfId="2514" xr:uid="{00000000-0005-0000-0000-0000B80B0000}"/>
    <cellStyle name="ปกติ 9 69" xfId="2515" xr:uid="{00000000-0005-0000-0000-0000B90B0000}"/>
    <cellStyle name="ปกติ 9 7" xfId="2516" xr:uid="{00000000-0005-0000-0000-0000BA0B0000}"/>
    <cellStyle name="ปกติ 9 8" xfId="2517" xr:uid="{00000000-0005-0000-0000-0000BB0B0000}"/>
    <cellStyle name="ปกติ 9 9" xfId="2518" xr:uid="{00000000-0005-0000-0000-0000BC0B0000}"/>
    <cellStyle name="ปกติ_Sheet1" xfId="2543" xr:uid="{00000000-0005-0000-0000-0000BD0B0000}"/>
    <cellStyle name="ป้อนค่า 2" xfId="2893" xr:uid="{00000000-0005-0000-0000-0000BE0B0000}"/>
    <cellStyle name="ป้อนค่า 3" xfId="2811" xr:uid="{00000000-0005-0000-0000-0000BF0B0000}"/>
    <cellStyle name="ป้อนค่า 4" xfId="2925" xr:uid="{00000000-0005-0000-0000-0000C00B0000}"/>
    <cellStyle name="เปอร์เซ็นต์ 2" xfId="1217" xr:uid="{00000000-0005-0000-0000-0000C10B0000}"/>
    <cellStyle name="เปอร์เซ็นต์ 2 2" xfId="1218" xr:uid="{00000000-0005-0000-0000-0000C20B0000}"/>
    <cellStyle name="เปอร์เซ็นต์ 2 2 2" xfId="2895" xr:uid="{00000000-0005-0000-0000-0000C30B0000}"/>
    <cellStyle name="เปอร์เซ็นต์ 2 3" xfId="2894" xr:uid="{00000000-0005-0000-0000-0000C40B0000}"/>
    <cellStyle name="เปอร์เซ็นต์ 3" xfId="1219" xr:uid="{00000000-0005-0000-0000-0000C50B0000}"/>
    <cellStyle name="เปอร์เซ็นต์ 3 2" xfId="2896" xr:uid="{00000000-0005-0000-0000-0000C60B0000}"/>
    <cellStyle name="เปอร์เซ็นต์ 4" xfId="1220" xr:uid="{00000000-0005-0000-0000-0000C70B0000}"/>
    <cellStyle name="เปอร์เซ็นต์ 4 2" xfId="1221" xr:uid="{00000000-0005-0000-0000-0000C80B0000}"/>
    <cellStyle name="เปอร์เซ็นต์ 4 2 2" xfId="2898" xr:uid="{00000000-0005-0000-0000-0000C90B0000}"/>
    <cellStyle name="เปอร์เซ็นต์ 4 3" xfId="2897" xr:uid="{00000000-0005-0000-0000-0000CA0B0000}"/>
    <cellStyle name="เปอร์เซ็นต์ 5" xfId="2519" xr:uid="{00000000-0005-0000-0000-0000CB0B0000}"/>
    <cellStyle name="เปอร์เซ็นต์ 6" xfId="2520" xr:uid="{00000000-0005-0000-0000-0000CC0B0000}"/>
    <cellStyle name="ผลรวม 2" xfId="2899" xr:uid="{00000000-0005-0000-0000-0000CD0B0000}"/>
    <cellStyle name="ผลรวม 3" xfId="2772" xr:uid="{00000000-0005-0000-0000-0000CE0B0000}"/>
    <cellStyle name="ฤธถ [0]_10' 0.26D MS" xfId="2521" xr:uid="{00000000-0005-0000-0000-0000CF0B0000}"/>
    <cellStyle name="ฤธถ_10' 0.26D MS" xfId="2522" xr:uid="{00000000-0005-0000-0000-0000D00B0000}"/>
    <cellStyle name="ล๋ศญ [0]_10' 0.26D MS" xfId="2523" xr:uid="{00000000-0005-0000-0000-0000D10B0000}"/>
    <cellStyle name="ล๋ศญ_10' 0.26D MS" xfId="2524" xr:uid="{00000000-0005-0000-0000-0000D20B0000}"/>
    <cellStyle name="ลักษณะ 1" xfId="1224" xr:uid="{00000000-0005-0000-0000-0000D30B0000}"/>
    <cellStyle name="วฅมุ_#2(M17)_1" xfId="2525" xr:uid="{00000000-0005-0000-0000-0000D40B0000}"/>
    <cellStyle name="แสดงผล 2" xfId="2901" xr:uid="{00000000-0005-0000-0000-0000D50B0000}"/>
    <cellStyle name="แสดงผล 3" xfId="2761" xr:uid="{00000000-0005-0000-0000-0000D60B0000}"/>
    <cellStyle name="หมายเหตุ" xfId="1232" xr:uid="{00000000-0005-0000-0000-0000D70B0000}"/>
    <cellStyle name="หมายเหตุ 10" xfId="2902" xr:uid="{00000000-0005-0000-0000-0000D80B0000}"/>
    <cellStyle name="หมายเหตุ 11" xfId="2969" xr:uid="{00000000-0005-0000-0000-0000D90B0000}"/>
    <cellStyle name="หมายเหตุ 12" xfId="3037" xr:uid="{00000000-0005-0000-0000-0000DA0B0000}"/>
    <cellStyle name="หมายเหตุ 2" xfId="1233" xr:uid="{00000000-0005-0000-0000-0000DB0B0000}"/>
    <cellStyle name="หมายเหตุ 2 2" xfId="2903" xr:uid="{00000000-0005-0000-0000-0000DC0B0000}"/>
    <cellStyle name="หมายเหตุ 2 3" xfId="2760" xr:uid="{00000000-0005-0000-0000-0000DD0B0000}"/>
    <cellStyle name="หมายเหตุ 2 4" xfId="3038" xr:uid="{00000000-0005-0000-0000-0000DE0B0000}"/>
    <cellStyle name="หมายเหตุ 3" xfId="1234" xr:uid="{00000000-0005-0000-0000-0000DF0B0000}"/>
    <cellStyle name="หมายเหตุ 3 2" xfId="2904" xr:uid="{00000000-0005-0000-0000-0000E00B0000}"/>
    <cellStyle name="หมายเหตุ 3 3" xfId="2759" xr:uid="{00000000-0005-0000-0000-0000E10B0000}"/>
    <cellStyle name="หมายเหตุ 3 4" xfId="2693" xr:uid="{00000000-0005-0000-0000-0000E20B0000}"/>
    <cellStyle name="หมายเหตุ 4" xfId="1235" xr:uid="{00000000-0005-0000-0000-0000E30B0000}"/>
    <cellStyle name="หมายเหตุ 4 2" xfId="2905" xr:uid="{00000000-0005-0000-0000-0000E40B0000}"/>
    <cellStyle name="หมายเหตุ 4 3" xfId="2758" xr:uid="{00000000-0005-0000-0000-0000E50B0000}"/>
    <cellStyle name="หมายเหตุ 4 4" xfId="2694" xr:uid="{00000000-0005-0000-0000-0000E60B0000}"/>
    <cellStyle name="หมายเหตุ 5" xfId="1236" xr:uid="{00000000-0005-0000-0000-0000E70B0000}"/>
    <cellStyle name="หมายเหตุ 5 2" xfId="2906" xr:uid="{00000000-0005-0000-0000-0000E80B0000}"/>
    <cellStyle name="หมายเหตุ 5 3" xfId="2757" xr:uid="{00000000-0005-0000-0000-0000E90B0000}"/>
    <cellStyle name="หมายเหตุ 5 4" xfId="2695" xr:uid="{00000000-0005-0000-0000-0000EA0B0000}"/>
    <cellStyle name="หมายเหตุ 6" xfId="1237" xr:uid="{00000000-0005-0000-0000-0000EB0B0000}"/>
    <cellStyle name="หมายเหตุ 6 2" xfId="2907" xr:uid="{00000000-0005-0000-0000-0000EC0B0000}"/>
    <cellStyle name="หมายเหตุ 6 3" xfId="2756" xr:uid="{00000000-0005-0000-0000-0000ED0B0000}"/>
    <cellStyle name="หมายเหตุ 6 4" xfId="2719" xr:uid="{00000000-0005-0000-0000-0000EE0B0000}"/>
    <cellStyle name="หมายเหตุ 7" xfId="1238" xr:uid="{00000000-0005-0000-0000-0000EF0B0000}"/>
    <cellStyle name="หมายเหตุ 7 2" xfId="2908" xr:uid="{00000000-0005-0000-0000-0000F00B0000}"/>
    <cellStyle name="หมายเหตุ 7 3" xfId="2968" xr:uid="{00000000-0005-0000-0000-0000F10B0000}"/>
    <cellStyle name="หมายเหตุ 7 4" xfId="2837" xr:uid="{00000000-0005-0000-0000-0000F20B0000}"/>
    <cellStyle name="หมายเหตุ 8" xfId="1239" xr:uid="{00000000-0005-0000-0000-0000F30B0000}"/>
    <cellStyle name="หมายเหตุ 8 2" xfId="2909" xr:uid="{00000000-0005-0000-0000-0000F40B0000}"/>
    <cellStyle name="หมายเหตุ 8 3" xfId="2967" xr:uid="{00000000-0005-0000-0000-0000F50B0000}"/>
    <cellStyle name="หมายเหตุ 8 4" xfId="2696" xr:uid="{00000000-0005-0000-0000-0000F60B0000}"/>
    <cellStyle name="หมายเหตุ 9" xfId="1240" xr:uid="{00000000-0005-0000-0000-0000F70B0000}"/>
    <cellStyle name="หมายเหตุ 9 2" xfId="2910" xr:uid="{00000000-0005-0000-0000-0000F80B0000}"/>
    <cellStyle name="หมายเหตุ 9 3" xfId="2751" xr:uid="{00000000-0005-0000-0000-0000F90B0000}"/>
    <cellStyle name="หมายเหตุ 9 4" xfId="2720" xr:uid="{00000000-0005-0000-0000-0000FA0B0000}"/>
    <cellStyle name="콤마 [0]_BP매입매출명세서" xfId="1346" xr:uid="{00000000-0005-0000-0000-0000FB0B0000}"/>
    <cellStyle name="콤마_BP매입매출명세서" xfId="1347" xr:uid="{00000000-0005-0000-0000-0000FC0B0000}"/>
    <cellStyle name="통화 [0]_BP매입매출명세서" xfId="1348" xr:uid="{00000000-0005-0000-0000-0000FD0B0000}"/>
    <cellStyle name="통화_BP매입매출명세서" xfId="1349" xr:uid="{00000000-0005-0000-0000-0000FE0B0000}"/>
    <cellStyle name="표준_DEC99" xfId="1350" xr:uid="{00000000-0005-0000-0000-0000FF0B0000}"/>
    <cellStyle name="千分位[0]_PERSONAL" xfId="1351" xr:uid="{00000000-0005-0000-0000-0000000C0000}"/>
    <cellStyle name="千分位_PERSONAL" xfId="1352" xr:uid="{00000000-0005-0000-0000-0000010C0000}"/>
    <cellStyle name="常规_สต๊อกเดือน 12" xfId="2526" xr:uid="{00000000-0005-0000-0000-0000020C0000}"/>
    <cellStyle name="桁区切り [0.00]_Myplan2" xfId="1353" xr:uid="{00000000-0005-0000-0000-0000030C0000}"/>
    <cellStyle name="標準_D_NRS224" xfId="1245" xr:uid="{00000000-0005-0000-0000-0000040C0000}"/>
    <cellStyle name="貨幣 [0]_PERSONAL" xfId="1354" xr:uid="{00000000-0005-0000-0000-0000050C0000}"/>
    <cellStyle name="貨幣_PERSONAL" xfId="1355" xr:uid="{00000000-0005-0000-0000-0000060C0000}"/>
  </cellStyles>
  <dxfs count="0"/>
  <tableStyles count="0" defaultTableStyle="TableStyleMedium9" defaultPivotStyle="PivotStyleLight16"/>
  <colors>
    <mruColors>
      <color rgb="FF40E0E8"/>
      <color rgb="FF99FF99"/>
      <color rgb="FFFF66CC"/>
      <color rgb="FF66FF33"/>
      <color rgb="FF00CC00"/>
      <color rgb="FFFFFF99"/>
      <color rgb="FF0000FF"/>
      <color rgb="FFFF3300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ustomXml" Target="../customXml/item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a/Desktop/2%20Conso/2%20Conso/Jun%2022%20Final%20Conso%20Worksheet_D%20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s &amp; Assumption"/>
      <sheetName val="Index"/>
      <sheetName val="Ratio"/>
      <sheetName val="FS for ratio"/>
      <sheetName val="MD&amp;A Template"/>
      <sheetName val="BOD Template."/>
      <sheetName val="PL-Conso"/>
      <sheetName val="FS-Conso"/>
      <sheetName val="PLConso 3M"/>
      <sheetName val="Worksheet Conso"/>
      <sheetName val="RPT"/>
      <sheetName val="Eliminate"/>
      <sheetName val="Expenses by nature"/>
      <sheetName val="CF Seperate"/>
      <sheetName val="CF Conso"/>
      <sheetName val="Segment"/>
      <sheetName val="Separate"/>
      <sheetName val="Breakdown PL"/>
      <sheetName val="EBITDA"/>
      <sheetName val="EQ (T)"/>
      <sheetName val="PPE purchased between RPT"/>
      <sheetName val="PPE purchased between RPT 21"/>
      <sheetName val="Detail loan"/>
      <sheetName val="CF Projection"/>
      <sheetName val="EQ Conso (T)"/>
      <sheetName val="Monthly PL"/>
      <sheetName val="Dcrop"/>
      <sheetName val="Reconcilation"/>
      <sheetName val="TB-DCorp"/>
      <sheetName val="Dcrop EQ"/>
      <sheetName val="3"/>
      <sheetName val="2"/>
      <sheetName val="1"/>
      <sheetName val="tbd"/>
      <sheetName val="5"/>
      <sheetName val="4"/>
      <sheetName val="BIDC"/>
      <sheetName val="TB-BIDC"/>
      <sheetName val="BIDC EQ"/>
      <sheetName val="TBBIDC6"/>
      <sheetName val="tbbi"/>
      <sheetName val="BIDH"/>
      <sheetName val="BIDH EQ"/>
      <sheetName val="TB-BIDH"/>
      <sheetName val="TBDH6"/>
      <sheetName val="thdh3"/>
      <sheetName val="DVT"/>
      <sheetName val="DVT EQ."/>
      <sheetName val="TB-DVT"/>
      <sheetName val="TBDVT6"/>
      <sheetName val="TBDVT หลังปรับ 3"/>
      <sheetName val="t"/>
      <sheetName val="mapping"/>
      <sheetName val="DAT"/>
      <sheetName val="DAT EQ."/>
      <sheetName val="TB-DAT"/>
      <sheetName val="TBs4-6"/>
      <sheetName val="TBs Trade up110522"/>
      <sheetName val="TBl"/>
      <sheetName val="TBL3"/>
      <sheetName val="TB Lab up"/>
      <sheetName val="tblab"/>
      <sheetName val="tbtead"/>
      <sheetName val="Note"/>
      <sheetName val="Combine.BS"/>
      <sheetName val="TB - DAT Combined FINAL"/>
      <sheetName val="Combine.B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8">
          <cell r="H8">
            <v>18711282.933589052</v>
          </cell>
        </row>
        <row r="22">
          <cell r="H22">
            <v>-30759008.419999987</v>
          </cell>
        </row>
        <row r="27">
          <cell r="H27">
            <v>887809.570000001</v>
          </cell>
        </row>
        <row r="36">
          <cell r="H36">
            <v>-587.61999999999534</v>
          </cell>
        </row>
        <row r="46">
          <cell r="H46">
            <v>23539112.789999999</v>
          </cell>
        </row>
        <row r="55">
          <cell r="H55">
            <v>46459962.560000002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0E0E8"/>
  </sheetPr>
  <dimension ref="A1:Z85"/>
  <sheetViews>
    <sheetView zoomScale="80" zoomScaleNormal="80" zoomScaleSheetLayoutView="80" workbookViewId="0">
      <selection activeCell="I11" sqref="I11:O11"/>
    </sheetView>
  </sheetViews>
  <sheetFormatPr defaultColWidth="10.125" defaultRowHeight="22.5" customHeight="1"/>
  <cols>
    <col min="1" max="2" width="4.75" style="2" customWidth="1"/>
    <col min="3" max="6" width="9.125" style="2" customWidth="1"/>
    <col min="7" max="7" width="5.75" style="4" customWidth="1"/>
    <col min="8" max="8" width="1.75" style="2" customWidth="1"/>
    <col min="9" max="9" width="16.25" style="2" customWidth="1"/>
    <col min="10" max="10" width="1.25" style="2" customWidth="1"/>
    <col min="11" max="11" width="16.25" style="44" customWidth="1"/>
    <col min="12" max="12" width="1.25" style="2" customWidth="1"/>
    <col min="13" max="13" width="16.25" style="2" customWidth="1"/>
    <col min="14" max="14" width="1.25" style="2" customWidth="1"/>
    <col min="15" max="15" width="16.25" style="2" customWidth="1"/>
    <col min="16" max="16" width="1" style="2" customWidth="1"/>
    <col min="17" max="17" width="13.125" style="2" customWidth="1"/>
    <col min="18" max="20" width="10.25" style="2" bestFit="1" customWidth="1"/>
    <col min="21" max="21" width="14.375" style="2" bestFit="1" customWidth="1"/>
    <col min="22" max="23" width="10.25" style="2" bestFit="1" customWidth="1"/>
    <col min="24" max="186" width="10.125" style="2"/>
    <col min="187" max="187" width="3" style="2" customWidth="1"/>
    <col min="188" max="188" width="2.125" style="2" customWidth="1"/>
    <col min="189" max="189" width="39.375" style="2" customWidth="1"/>
    <col min="190" max="190" width="0.875" style="2" customWidth="1"/>
    <col min="191" max="191" width="7.25" style="2" customWidth="1"/>
    <col min="192" max="192" width="0.75" style="2" customWidth="1"/>
    <col min="193" max="193" width="16.875" style="2" customWidth="1"/>
    <col min="194" max="194" width="0.75" style="2" customWidth="1"/>
    <col min="195" max="195" width="17.25" style="2" customWidth="1"/>
    <col min="196" max="196" width="1.125" style="2" customWidth="1"/>
    <col min="197" max="197" width="15.25" style="2" customWidth="1"/>
    <col min="198" max="198" width="0.75" style="2" customWidth="1"/>
    <col min="199" max="199" width="16.75" style="2" customWidth="1"/>
    <col min="200" max="200" width="0.75" style="2" customWidth="1"/>
    <col min="201" max="201" width="17.375" style="2" customWidth="1"/>
    <col min="202" max="202" width="0.75" style="2" customWidth="1"/>
    <col min="203" max="203" width="15.25" style="2" customWidth="1"/>
    <col min="204" max="204" width="4.125" style="2" customWidth="1"/>
    <col min="205" max="206" width="0" style="2" hidden="1" customWidth="1"/>
    <col min="207" max="442" width="10.125" style="2"/>
    <col min="443" max="443" width="3" style="2" customWidth="1"/>
    <col min="444" max="444" width="2.125" style="2" customWidth="1"/>
    <col min="445" max="445" width="39.375" style="2" customWidth="1"/>
    <col min="446" max="446" width="0.875" style="2" customWidth="1"/>
    <col min="447" max="447" width="7.25" style="2" customWidth="1"/>
    <col min="448" max="448" width="0.75" style="2" customWidth="1"/>
    <col min="449" max="449" width="16.875" style="2" customWidth="1"/>
    <col min="450" max="450" width="0.75" style="2" customWidth="1"/>
    <col min="451" max="451" width="17.25" style="2" customWidth="1"/>
    <col min="452" max="452" width="1.125" style="2" customWidth="1"/>
    <col min="453" max="453" width="15.25" style="2" customWidth="1"/>
    <col min="454" max="454" width="0.75" style="2" customWidth="1"/>
    <col min="455" max="455" width="16.75" style="2" customWidth="1"/>
    <col min="456" max="456" width="0.75" style="2" customWidth="1"/>
    <col min="457" max="457" width="17.375" style="2" customWidth="1"/>
    <col min="458" max="458" width="0.75" style="2" customWidth="1"/>
    <col min="459" max="459" width="15.25" style="2" customWidth="1"/>
    <col min="460" max="460" width="4.125" style="2" customWidth="1"/>
    <col min="461" max="462" width="0" style="2" hidden="1" customWidth="1"/>
    <col min="463" max="698" width="10.125" style="2"/>
    <col min="699" max="699" width="3" style="2" customWidth="1"/>
    <col min="700" max="700" width="2.125" style="2" customWidth="1"/>
    <col min="701" max="701" width="39.375" style="2" customWidth="1"/>
    <col min="702" max="702" width="0.875" style="2" customWidth="1"/>
    <col min="703" max="703" width="7.25" style="2" customWidth="1"/>
    <col min="704" max="704" width="0.75" style="2" customWidth="1"/>
    <col min="705" max="705" width="16.875" style="2" customWidth="1"/>
    <col min="706" max="706" width="0.75" style="2" customWidth="1"/>
    <col min="707" max="707" width="17.25" style="2" customWidth="1"/>
    <col min="708" max="708" width="1.125" style="2" customWidth="1"/>
    <col min="709" max="709" width="15.25" style="2" customWidth="1"/>
    <col min="710" max="710" width="0.75" style="2" customWidth="1"/>
    <col min="711" max="711" width="16.75" style="2" customWidth="1"/>
    <col min="712" max="712" width="0.75" style="2" customWidth="1"/>
    <col min="713" max="713" width="17.375" style="2" customWidth="1"/>
    <col min="714" max="714" width="0.75" style="2" customWidth="1"/>
    <col min="715" max="715" width="15.25" style="2" customWidth="1"/>
    <col min="716" max="716" width="4.125" style="2" customWidth="1"/>
    <col min="717" max="718" width="0" style="2" hidden="1" customWidth="1"/>
    <col min="719" max="954" width="10.125" style="2"/>
    <col min="955" max="955" width="3" style="2" customWidth="1"/>
    <col min="956" max="956" width="2.125" style="2" customWidth="1"/>
    <col min="957" max="957" width="39.375" style="2" customWidth="1"/>
    <col min="958" max="958" width="0.875" style="2" customWidth="1"/>
    <col min="959" max="959" width="7.25" style="2" customWidth="1"/>
    <col min="960" max="960" width="0.75" style="2" customWidth="1"/>
    <col min="961" max="961" width="16.875" style="2" customWidth="1"/>
    <col min="962" max="962" width="0.75" style="2" customWidth="1"/>
    <col min="963" max="963" width="17.25" style="2" customWidth="1"/>
    <col min="964" max="964" width="1.125" style="2" customWidth="1"/>
    <col min="965" max="965" width="15.25" style="2" customWidth="1"/>
    <col min="966" max="966" width="0.75" style="2" customWidth="1"/>
    <col min="967" max="967" width="16.75" style="2" customWidth="1"/>
    <col min="968" max="968" width="0.75" style="2" customWidth="1"/>
    <col min="969" max="969" width="17.375" style="2" customWidth="1"/>
    <col min="970" max="970" width="0.75" style="2" customWidth="1"/>
    <col min="971" max="971" width="15.25" style="2" customWidth="1"/>
    <col min="972" max="972" width="4.125" style="2" customWidth="1"/>
    <col min="973" max="974" width="0" style="2" hidden="1" customWidth="1"/>
    <col min="975" max="1210" width="10.125" style="2"/>
    <col min="1211" max="1211" width="3" style="2" customWidth="1"/>
    <col min="1212" max="1212" width="2.125" style="2" customWidth="1"/>
    <col min="1213" max="1213" width="39.375" style="2" customWidth="1"/>
    <col min="1214" max="1214" width="0.875" style="2" customWidth="1"/>
    <col min="1215" max="1215" width="7.25" style="2" customWidth="1"/>
    <col min="1216" max="1216" width="0.75" style="2" customWidth="1"/>
    <col min="1217" max="1217" width="16.875" style="2" customWidth="1"/>
    <col min="1218" max="1218" width="0.75" style="2" customWidth="1"/>
    <col min="1219" max="1219" width="17.25" style="2" customWidth="1"/>
    <col min="1220" max="1220" width="1.125" style="2" customWidth="1"/>
    <col min="1221" max="1221" width="15.25" style="2" customWidth="1"/>
    <col min="1222" max="1222" width="0.75" style="2" customWidth="1"/>
    <col min="1223" max="1223" width="16.75" style="2" customWidth="1"/>
    <col min="1224" max="1224" width="0.75" style="2" customWidth="1"/>
    <col min="1225" max="1225" width="17.375" style="2" customWidth="1"/>
    <col min="1226" max="1226" width="0.75" style="2" customWidth="1"/>
    <col min="1227" max="1227" width="15.25" style="2" customWidth="1"/>
    <col min="1228" max="1228" width="4.125" style="2" customWidth="1"/>
    <col min="1229" max="1230" width="0" style="2" hidden="1" customWidth="1"/>
    <col min="1231" max="1466" width="10.125" style="2"/>
    <col min="1467" max="1467" width="3" style="2" customWidth="1"/>
    <col min="1468" max="1468" width="2.125" style="2" customWidth="1"/>
    <col min="1469" max="1469" width="39.375" style="2" customWidth="1"/>
    <col min="1470" max="1470" width="0.875" style="2" customWidth="1"/>
    <col min="1471" max="1471" width="7.25" style="2" customWidth="1"/>
    <col min="1472" max="1472" width="0.75" style="2" customWidth="1"/>
    <col min="1473" max="1473" width="16.875" style="2" customWidth="1"/>
    <col min="1474" max="1474" width="0.75" style="2" customWidth="1"/>
    <col min="1475" max="1475" width="17.25" style="2" customWidth="1"/>
    <col min="1476" max="1476" width="1.125" style="2" customWidth="1"/>
    <col min="1477" max="1477" width="15.25" style="2" customWidth="1"/>
    <col min="1478" max="1478" width="0.75" style="2" customWidth="1"/>
    <col min="1479" max="1479" width="16.75" style="2" customWidth="1"/>
    <col min="1480" max="1480" width="0.75" style="2" customWidth="1"/>
    <col min="1481" max="1481" width="17.375" style="2" customWidth="1"/>
    <col min="1482" max="1482" width="0.75" style="2" customWidth="1"/>
    <col min="1483" max="1483" width="15.25" style="2" customWidth="1"/>
    <col min="1484" max="1484" width="4.125" style="2" customWidth="1"/>
    <col min="1485" max="1486" width="0" style="2" hidden="1" customWidth="1"/>
    <col min="1487" max="1722" width="10.125" style="2"/>
    <col min="1723" max="1723" width="3" style="2" customWidth="1"/>
    <col min="1724" max="1724" width="2.125" style="2" customWidth="1"/>
    <col min="1725" max="1725" width="39.375" style="2" customWidth="1"/>
    <col min="1726" max="1726" width="0.875" style="2" customWidth="1"/>
    <col min="1727" max="1727" width="7.25" style="2" customWidth="1"/>
    <col min="1728" max="1728" width="0.75" style="2" customWidth="1"/>
    <col min="1729" max="1729" width="16.875" style="2" customWidth="1"/>
    <col min="1730" max="1730" width="0.75" style="2" customWidth="1"/>
    <col min="1731" max="1731" width="17.25" style="2" customWidth="1"/>
    <col min="1732" max="1732" width="1.125" style="2" customWidth="1"/>
    <col min="1733" max="1733" width="15.25" style="2" customWidth="1"/>
    <col min="1734" max="1734" width="0.75" style="2" customWidth="1"/>
    <col min="1735" max="1735" width="16.75" style="2" customWidth="1"/>
    <col min="1736" max="1736" width="0.75" style="2" customWidth="1"/>
    <col min="1737" max="1737" width="17.375" style="2" customWidth="1"/>
    <col min="1738" max="1738" width="0.75" style="2" customWidth="1"/>
    <col min="1739" max="1739" width="15.25" style="2" customWidth="1"/>
    <col min="1740" max="1740" width="4.125" style="2" customWidth="1"/>
    <col min="1741" max="1742" width="0" style="2" hidden="1" customWidth="1"/>
    <col min="1743" max="1978" width="10.125" style="2"/>
    <col min="1979" max="1979" width="3" style="2" customWidth="1"/>
    <col min="1980" max="1980" width="2.125" style="2" customWidth="1"/>
    <col min="1981" max="1981" width="39.375" style="2" customWidth="1"/>
    <col min="1982" max="1982" width="0.875" style="2" customWidth="1"/>
    <col min="1983" max="1983" width="7.25" style="2" customWidth="1"/>
    <col min="1984" max="1984" width="0.75" style="2" customWidth="1"/>
    <col min="1985" max="1985" width="16.875" style="2" customWidth="1"/>
    <col min="1986" max="1986" width="0.75" style="2" customWidth="1"/>
    <col min="1987" max="1987" width="17.25" style="2" customWidth="1"/>
    <col min="1988" max="1988" width="1.125" style="2" customWidth="1"/>
    <col min="1989" max="1989" width="15.25" style="2" customWidth="1"/>
    <col min="1990" max="1990" width="0.75" style="2" customWidth="1"/>
    <col min="1991" max="1991" width="16.75" style="2" customWidth="1"/>
    <col min="1992" max="1992" width="0.75" style="2" customWidth="1"/>
    <col min="1993" max="1993" width="17.375" style="2" customWidth="1"/>
    <col min="1994" max="1994" width="0.75" style="2" customWidth="1"/>
    <col min="1995" max="1995" width="15.25" style="2" customWidth="1"/>
    <col min="1996" max="1996" width="4.125" style="2" customWidth="1"/>
    <col min="1997" max="1998" width="0" style="2" hidden="1" customWidth="1"/>
    <col min="1999" max="2234" width="10.125" style="2"/>
    <col min="2235" max="2235" width="3" style="2" customWidth="1"/>
    <col min="2236" max="2236" width="2.125" style="2" customWidth="1"/>
    <col min="2237" max="2237" width="39.375" style="2" customWidth="1"/>
    <col min="2238" max="2238" width="0.875" style="2" customWidth="1"/>
    <col min="2239" max="2239" width="7.25" style="2" customWidth="1"/>
    <col min="2240" max="2240" width="0.75" style="2" customWidth="1"/>
    <col min="2241" max="2241" width="16.875" style="2" customWidth="1"/>
    <col min="2242" max="2242" width="0.75" style="2" customWidth="1"/>
    <col min="2243" max="2243" width="17.25" style="2" customWidth="1"/>
    <col min="2244" max="2244" width="1.125" style="2" customWidth="1"/>
    <col min="2245" max="2245" width="15.25" style="2" customWidth="1"/>
    <col min="2246" max="2246" width="0.75" style="2" customWidth="1"/>
    <col min="2247" max="2247" width="16.75" style="2" customWidth="1"/>
    <col min="2248" max="2248" width="0.75" style="2" customWidth="1"/>
    <col min="2249" max="2249" width="17.375" style="2" customWidth="1"/>
    <col min="2250" max="2250" width="0.75" style="2" customWidth="1"/>
    <col min="2251" max="2251" width="15.25" style="2" customWidth="1"/>
    <col min="2252" max="2252" width="4.125" style="2" customWidth="1"/>
    <col min="2253" max="2254" width="0" style="2" hidden="1" customWidth="1"/>
    <col min="2255" max="2490" width="10.125" style="2"/>
    <col min="2491" max="2491" width="3" style="2" customWidth="1"/>
    <col min="2492" max="2492" width="2.125" style="2" customWidth="1"/>
    <col min="2493" max="2493" width="39.375" style="2" customWidth="1"/>
    <col min="2494" max="2494" width="0.875" style="2" customWidth="1"/>
    <col min="2495" max="2495" width="7.25" style="2" customWidth="1"/>
    <col min="2496" max="2496" width="0.75" style="2" customWidth="1"/>
    <col min="2497" max="2497" width="16.875" style="2" customWidth="1"/>
    <col min="2498" max="2498" width="0.75" style="2" customWidth="1"/>
    <col min="2499" max="2499" width="17.25" style="2" customWidth="1"/>
    <col min="2500" max="2500" width="1.125" style="2" customWidth="1"/>
    <col min="2501" max="2501" width="15.25" style="2" customWidth="1"/>
    <col min="2502" max="2502" width="0.75" style="2" customWidth="1"/>
    <col min="2503" max="2503" width="16.75" style="2" customWidth="1"/>
    <col min="2504" max="2504" width="0.75" style="2" customWidth="1"/>
    <col min="2505" max="2505" width="17.375" style="2" customWidth="1"/>
    <col min="2506" max="2506" width="0.75" style="2" customWidth="1"/>
    <col min="2507" max="2507" width="15.25" style="2" customWidth="1"/>
    <col min="2508" max="2508" width="4.125" style="2" customWidth="1"/>
    <col min="2509" max="2510" width="0" style="2" hidden="1" customWidth="1"/>
    <col min="2511" max="2746" width="10.125" style="2"/>
    <col min="2747" max="2747" width="3" style="2" customWidth="1"/>
    <col min="2748" max="2748" width="2.125" style="2" customWidth="1"/>
    <col min="2749" max="2749" width="39.375" style="2" customWidth="1"/>
    <col min="2750" max="2750" width="0.875" style="2" customWidth="1"/>
    <col min="2751" max="2751" width="7.25" style="2" customWidth="1"/>
    <col min="2752" max="2752" width="0.75" style="2" customWidth="1"/>
    <col min="2753" max="2753" width="16.875" style="2" customWidth="1"/>
    <col min="2754" max="2754" width="0.75" style="2" customWidth="1"/>
    <col min="2755" max="2755" width="17.25" style="2" customWidth="1"/>
    <col min="2756" max="2756" width="1.125" style="2" customWidth="1"/>
    <col min="2757" max="2757" width="15.25" style="2" customWidth="1"/>
    <col min="2758" max="2758" width="0.75" style="2" customWidth="1"/>
    <col min="2759" max="2759" width="16.75" style="2" customWidth="1"/>
    <col min="2760" max="2760" width="0.75" style="2" customWidth="1"/>
    <col min="2761" max="2761" width="17.375" style="2" customWidth="1"/>
    <col min="2762" max="2762" width="0.75" style="2" customWidth="1"/>
    <col min="2763" max="2763" width="15.25" style="2" customWidth="1"/>
    <col min="2764" max="2764" width="4.125" style="2" customWidth="1"/>
    <col min="2765" max="2766" width="0" style="2" hidden="1" customWidth="1"/>
    <col min="2767" max="3002" width="10.125" style="2"/>
    <col min="3003" max="3003" width="3" style="2" customWidth="1"/>
    <col min="3004" max="3004" width="2.125" style="2" customWidth="1"/>
    <col min="3005" max="3005" width="39.375" style="2" customWidth="1"/>
    <col min="3006" max="3006" width="0.875" style="2" customWidth="1"/>
    <col min="3007" max="3007" width="7.25" style="2" customWidth="1"/>
    <col min="3008" max="3008" width="0.75" style="2" customWidth="1"/>
    <col min="3009" max="3009" width="16.875" style="2" customWidth="1"/>
    <col min="3010" max="3010" width="0.75" style="2" customWidth="1"/>
    <col min="3011" max="3011" width="17.25" style="2" customWidth="1"/>
    <col min="3012" max="3012" width="1.125" style="2" customWidth="1"/>
    <col min="3013" max="3013" width="15.25" style="2" customWidth="1"/>
    <col min="3014" max="3014" width="0.75" style="2" customWidth="1"/>
    <col min="3015" max="3015" width="16.75" style="2" customWidth="1"/>
    <col min="3016" max="3016" width="0.75" style="2" customWidth="1"/>
    <col min="3017" max="3017" width="17.375" style="2" customWidth="1"/>
    <col min="3018" max="3018" width="0.75" style="2" customWidth="1"/>
    <col min="3019" max="3019" width="15.25" style="2" customWidth="1"/>
    <col min="3020" max="3020" width="4.125" style="2" customWidth="1"/>
    <col min="3021" max="3022" width="0" style="2" hidden="1" customWidth="1"/>
    <col min="3023" max="3258" width="10.125" style="2"/>
    <col min="3259" max="3259" width="3" style="2" customWidth="1"/>
    <col min="3260" max="3260" width="2.125" style="2" customWidth="1"/>
    <col min="3261" max="3261" width="39.375" style="2" customWidth="1"/>
    <col min="3262" max="3262" width="0.875" style="2" customWidth="1"/>
    <col min="3263" max="3263" width="7.25" style="2" customWidth="1"/>
    <col min="3264" max="3264" width="0.75" style="2" customWidth="1"/>
    <col min="3265" max="3265" width="16.875" style="2" customWidth="1"/>
    <col min="3266" max="3266" width="0.75" style="2" customWidth="1"/>
    <col min="3267" max="3267" width="17.25" style="2" customWidth="1"/>
    <col min="3268" max="3268" width="1.125" style="2" customWidth="1"/>
    <col min="3269" max="3269" width="15.25" style="2" customWidth="1"/>
    <col min="3270" max="3270" width="0.75" style="2" customWidth="1"/>
    <col min="3271" max="3271" width="16.75" style="2" customWidth="1"/>
    <col min="3272" max="3272" width="0.75" style="2" customWidth="1"/>
    <col min="3273" max="3273" width="17.375" style="2" customWidth="1"/>
    <col min="3274" max="3274" width="0.75" style="2" customWidth="1"/>
    <col min="3275" max="3275" width="15.25" style="2" customWidth="1"/>
    <col min="3276" max="3276" width="4.125" style="2" customWidth="1"/>
    <col min="3277" max="3278" width="0" style="2" hidden="1" customWidth="1"/>
    <col min="3279" max="3514" width="10.125" style="2"/>
    <col min="3515" max="3515" width="3" style="2" customWidth="1"/>
    <col min="3516" max="3516" width="2.125" style="2" customWidth="1"/>
    <col min="3517" max="3517" width="39.375" style="2" customWidth="1"/>
    <col min="3518" max="3518" width="0.875" style="2" customWidth="1"/>
    <col min="3519" max="3519" width="7.25" style="2" customWidth="1"/>
    <col min="3520" max="3520" width="0.75" style="2" customWidth="1"/>
    <col min="3521" max="3521" width="16.875" style="2" customWidth="1"/>
    <col min="3522" max="3522" width="0.75" style="2" customWidth="1"/>
    <col min="3523" max="3523" width="17.25" style="2" customWidth="1"/>
    <col min="3524" max="3524" width="1.125" style="2" customWidth="1"/>
    <col min="3525" max="3525" width="15.25" style="2" customWidth="1"/>
    <col min="3526" max="3526" width="0.75" style="2" customWidth="1"/>
    <col min="3527" max="3527" width="16.75" style="2" customWidth="1"/>
    <col min="3528" max="3528" width="0.75" style="2" customWidth="1"/>
    <col min="3529" max="3529" width="17.375" style="2" customWidth="1"/>
    <col min="3530" max="3530" width="0.75" style="2" customWidth="1"/>
    <col min="3531" max="3531" width="15.25" style="2" customWidth="1"/>
    <col min="3532" max="3532" width="4.125" style="2" customWidth="1"/>
    <col min="3533" max="3534" width="0" style="2" hidden="1" customWidth="1"/>
    <col min="3535" max="3770" width="10.125" style="2"/>
    <col min="3771" max="3771" width="3" style="2" customWidth="1"/>
    <col min="3772" max="3772" width="2.125" style="2" customWidth="1"/>
    <col min="3773" max="3773" width="39.375" style="2" customWidth="1"/>
    <col min="3774" max="3774" width="0.875" style="2" customWidth="1"/>
    <col min="3775" max="3775" width="7.25" style="2" customWidth="1"/>
    <col min="3776" max="3776" width="0.75" style="2" customWidth="1"/>
    <col min="3777" max="3777" width="16.875" style="2" customWidth="1"/>
    <col min="3778" max="3778" width="0.75" style="2" customWidth="1"/>
    <col min="3779" max="3779" width="17.25" style="2" customWidth="1"/>
    <col min="3780" max="3780" width="1.125" style="2" customWidth="1"/>
    <col min="3781" max="3781" width="15.25" style="2" customWidth="1"/>
    <col min="3782" max="3782" width="0.75" style="2" customWidth="1"/>
    <col min="3783" max="3783" width="16.75" style="2" customWidth="1"/>
    <col min="3784" max="3784" width="0.75" style="2" customWidth="1"/>
    <col min="3785" max="3785" width="17.375" style="2" customWidth="1"/>
    <col min="3786" max="3786" width="0.75" style="2" customWidth="1"/>
    <col min="3787" max="3787" width="15.25" style="2" customWidth="1"/>
    <col min="3788" max="3788" width="4.125" style="2" customWidth="1"/>
    <col min="3789" max="3790" width="0" style="2" hidden="1" customWidth="1"/>
    <col min="3791" max="4026" width="10.125" style="2"/>
    <col min="4027" max="4027" width="3" style="2" customWidth="1"/>
    <col min="4028" max="4028" width="2.125" style="2" customWidth="1"/>
    <col min="4029" max="4029" width="39.375" style="2" customWidth="1"/>
    <col min="4030" max="4030" width="0.875" style="2" customWidth="1"/>
    <col min="4031" max="4031" width="7.25" style="2" customWidth="1"/>
    <col min="4032" max="4032" width="0.75" style="2" customWidth="1"/>
    <col min="4033" max="4033" width="16.875" style="2" customWidth="1"/>
    <col min="4034" max="4034" width="0.75" style="2" customWidth="1"/>
    <col min="4035" max="4035" width="17.25" style="2" customWidth="1"/>
    <col min="4036" max="4036" width="1.125" style="2" customWidth="1"/>
    <col min="4037" max="4037" width="15.25" style="2" customWidth="1"/>
    <col min="4038" max="4038" width="0.75" style="2" customWidth="1"/>
    <col min="4039" max="4039" width="16.75" style="2" customWidth="1"/>
    <col min="4040" max="4040" width="0.75" style="2" customWidth="1"/>
    <col min="4041" max="4041" width="17.375" style="2" customWidth="1"/>
    <col min="4042" max="4042" width="0.75" style="2" customWidth="1"/>
    <col min="4043" max="4043" width="15.25" style="2" customWidth="1"/>
    <col min="4044" max="4044" width="4.125" style="2" customWidth="1"/>
    <col min="4045" max="4046" width="0" style="2" hidden="1" customWidth="1"/>
    <col min="4047" max="4282" width="10.125" style="2"/>
    <col min="4283" max="4283" width="3" style="2" customWidth="1"/>
    <col min="4284" max="4284" width="2.125" style="2" customWidth="1"/>
    <col min="4285" max="4285" width="39.375" style="2" customWidth="1"/>
    <col min="4286" max="4286" width="0.875" style="2" customWidth="1"/>
    <col min="4287" max="4287" width="7.25" style="2" customWidth="1"/>
    <col min="4288" max="4288" width="0.75" style="2" customWidth="1"/>
    <col min="4289" max="4289" width="16.875" style="2" customWidth="1"/>
    <col min="4290" max="4290" width="0.75" style="2" customWidth="1"/>
    <col min="4291" max="4291" width="17.25" style="2" customWidth="1"/>
    <col min="4292" max="4292" width="1.125" style="2" customWidth="1"/>
    <col min="4293" max="4293" width="15.25" style="2" customWidth="1"/>
    <col min="4294" max="4294" width="0.75" style="2" customWidth="1"/>
    <col min="4295" max="4295" width="16.75" style="2" customWidth="1"/>
    <col min="4296" max="4296" width="0.75" style="2" customWidth="1"/>
    <col min="4297" max="4297" width="17.375" style="2" customWidth="1"/>
    <col min="4298" max="4298" width="0.75" style="2" customWidth="1"/>
    <col min="4299" max="4299" width="15.25" style="2" customWidth="1"/>
    <col min="4300" max="4300" width="4.125" style="2" customWidth="1"/>
    <col min="4301" max="4302" width="0" style="2" hidden="1" customWidth="1"/>
    <col min="4303" max="4538" width="10.125" style="2"/>
    <col min="4539" max="4539" width="3" style="2" customWidth="1"/>
    <col min="4540" max="4540" width="2.125" style="2" customWidth="1"/>
    <col min="4541" max="4541" width="39.375" style="2" customWidth="1"/>
    <col min="4542" max="4542" width="0.875" style="2" customWidth="1"/>
    <col min="4543" max="4543" width="7.25" style="2" customWidth="1"/>
    <col min="4544" max="4544" width="0.75" style="2" customWidth="1"/>
    <col min="4545" max="4545" width="16.875" style="2" customWidth="1"/>
    <col min="4546" max="4546" width="0.75" style="2" customWidth="1"/>
    <col min="4547" max="4547" width="17.25" style="2" customWidth="1"/>
    <col min="4548" max="4548" width="1.125" style="2" customWidth="1"/>
    <col min="4549" max="4549" width="15.25" style="2" customWidth="1"/>
    <col min="4550" max="4550" width="0.75" style="2" customWidth="1"/>
    <col min="4551" max="4551" width="16.75" style="2" customWidth="1"/>
    <col min="4552" max="4552" width="0.75" style="2" customWidth="1"/>
    <col min="4553" max="4553" width="17.375" style="2" customWidth="1"/>
    <col min="4554" max="4554" width="0.75" style="2" customWidth="1"/>
    <col min="4555" max="4555" width="15.25" style="2" customWidth="1"/>
    <col min="4556" max="4556" width="4.125" style="2" customWidth="1"/>
    <col min="4557" max="4558" width="0" style="2" hidden="1" customWidth="1"/>
    <col min="4559" max="4794" width="10.125" style="2"/>
    <col min="4795" max="4795" width="3" style="2" customWidth="1"/>
    <col min="4796" max="4796" width="2.125" style="2" customWidth="1"/>
    <col min="4797" max="4797" width="39.375" style="2" customWidth="1"/>
    <col min="4798" max="4798" width="0.875" style="2" customWidth="1"/>
    <col min="4799" max="4799" width="7.25" style="2" customWidth="1"/>
    <col min="4800" max="4800" width="0.75" style="2" customWidth="1"/>
    <col min="4801" max="4801" width="16.875" style="2" customWidth="1"/>
    <col min="4802" max="4802" width="0.75" style="2" customWidth="1"/>
    <col min="4803" max="4803" width="17.25" style="2" customWidth="1"/>
    <col min="4804" max="4804" width="1.125" style="2" customWidth="1"/>
    <col min="4805" max="4805" width="15.25" style="2" customWidth="1"/>
    <col min="4806" max="4806" width="0.75" style="2" customWidth="1"/>
    <col min="4807" max="4807" width="16.75" style="2" customWidth="1"/>
    <col min="4808" max="4808" width="0.75" style="2" customWidth="1"/>
    <col min="4809" max="4809" width="17.375" style="2" customWidth="1"/>
    <col min="4810" max="4810" width="0.75" style="2" customWidth="1"/>
    <col min="4811" max="4811" width="15.25" style="2" customWidth="1"/>
    <col min="4812" max="4812" width="4.125" style="2" customWidth="1"/>
    <col min="4813" max="4814" width="0" style="2" hidden="1" customWidth="1"/>
    <col min="4815" max="5050" width="10.125" style="2"/>
    <col min="5051" max="5051" width="3" style="2" customWidth="1"/>
    <col min="5052" max="5052" width="2.125" style="2" customWidth="1"/>
    <col min="5053" max="5053" width="39.375" style="2" customWidth="1"/>
    <col min="5054" max="5054" width="0.875" style="2" customWidth="1"/>
    <col min="5055" max="5055" width="7.25" style="2" customWidth="1"/>
    <col min="5056" max="5056" width="0.75" style="2" customWidth="1"/>
    <col min="5057" max="5057" width="16.875" style="2" customWidth="1"/>
    <col min="5058" max="5058" width="0.75" style="2" customWidth="1"/>
    <col min="5059" max="5059" width="17.25" style="2" customWidth="1"/>
    <col min="5060" max="5060" width="1.125" style="2" customWidth="1"/>
    <col min="5061" max="5061" width="15.25" style="2" customWidth="1"/>
    <col min="5062" max="5062" width="0.75" style="2" customWidth="1"/>
    <col min="5063" max="5063" width="16.75" style="2" customWidth="1"/>
    <col min="5064" max="5064" width="0.75" style="2" customWidth="1"/>
    <col min="5065" max="5065" width="17.375" style="2" customWidth="1"/>
    <col min="5066" max="5066" width="0.75" style="2" customWidth="1"/>
    <col min="5067" max="5067" width="15.25" style="2" customWidth="1"/>
    <col min="5068" max="5068" width="4.125" style="2" customWidth="1"/>
    <col min="5069" max="5070" width="0" style="2" hidden="1" customWidth="1"/>
    <col min="5071" max="5306" width="10.125" style="2"/>
    <col min="5307" max="5307" width="3" style="2" customWidth="1"/>
    <col min="5308" max="5308" width="2.125" style="2" customWidth="1"/>
    <col min="5309" max="5309" width="39.375" style="2" customWidth="1"/>
    <col min="5310" max="5310" width="0.875" style="2" customWidth="1"/>
    <col min="5311" max="5311" width="7.25" style="2" customWidth="1"/>
    <col min="5312" max="5312" width="0.75" style="2" customWidth="1"/>
    <col min="5313" max="5313" width="16.875" style="2" customWidth="1"/>
    <col min="5314" max="5314" width="0.75" style="2" customWidth="1"/>
    <col min="5315" max="5315" width="17.25" style="2" customWidth="1"/>
    <col min="5316" max="5316" width="1.125" style="2" customWidth="1"/>
    <col min="5317" max="5317" width="15.25" style="2" customWidth="1"/>
    <col min="5318" max="5318" width="0.75" style="2" customWidth="1"/>
    <col min="5319" max="5319" width="16.75" style="2" customWidth="1"/>
    <col min="5320" max="5320" width="0.75" style="2" customWidth="1"/>
    <col min="5321" max="5321" width="17.375" style="2" customWidth="1"/>
    <col min="5322" max="5322" width="0.75" style="2" customWidth="1"/>
    <col min="5323" max="5323" width="15.25" style="2" customWidth="1"/>
    <col min="5324" max="5324" width="4.125" style="2" customWidth="1"/>
    <col min="5325" max="5326" width="0" style="2" hidden="1" customWidth="1"/>
    <col min="5327" max="5562" width="10.125" style="2"/>
    <col min="5563" max="5563" width="3" style="2" customWidth="1"/>
    <col min="5564" max="5564" width="2.125" style="2" customWidth="1"/>
    <col min="5565" max="5565" width="39.375" style="2" customWidth="1"/>
    <col min="5566" max="5566" width="0.875" style="2" customWidth="1"/>
    <col min="5567" max="5567" width="7.25" style="2" customWidth="1"/>
    <col min="5568" max="5568" width="0.75" style="2" customWidth="1"/>
    <col min="5569" max="5569" width="16.875" style="2" customWidth="1"/>
    <col min="5570" max="5570" width="0.75" style="2" customWidth="1"/>
    <col min="5571" max="5571" width="17.25" style="2" customWidth="1"/>
    <col min="5572" max="5572" width="1.125" style="2" customWidth="1"/>
    <col min="5573" max="5573" width="15.25" style="2" customWidth="1"/>
    <col min="5574" max="5574" width="0.75" style="2" customWidth="1"/>
    <col min="5575" max="5575" width="16.75" style="2" customWidth="1"/>
    <col min="5576" max="5576" width="0.75" style="2" customWidth="1"/>
    <col min="5577" max="5577" width="17.375" style="2" customWidth="1"/>
    <col min="5578" max="5578" width="0.75" style="2" customWidth="1"/>
    <col min="5579" max="5579" width="15.25" style="2" customWidth="1"/>
    <col min="5580" max="5580" width="4.125" style="2" customWidth="1"/>
    <col min="5581" max="5582" width="0" style="2" hidden="1" customWidth="1"/>
    <col min="5583" max="5818" width="10.125" style="2"/>
    <col min="5819" max="5819" width="3" style="2" customWidth="1"/>
    <col min="5820" max="5820" width="2.125" style="2" customWidth="1"/>
    <col min="5821" max="5821" width="39.375" style="2" customWidth="1"/>
    <col min="5822" max="5822" width="0.875" style="2" customWidth="1"/>
    <col min="5823" max="5823" width="7.25" style="2" customWidth="1"/>
    <col min="5824" max="5824" width="0.75" style="2" customWidth="1"/>
    <col min="5825" max="5825" width="16.875" style="2" customWidth="1"/>
    <col min="5826" max="5826" width="0.75" style="2" customWidth="1"/>
    <col min="5827" max="5827" width="17.25" style="2" customWidth="1"/>
    <col min="5828" max="5828" width="1.125" style="2" customWidth="1"/>
    <col min="5829" max="5829" width="15.25" style="2" customWidth="1"/>
    <col min="5830" max="5830" width="0.75" style="2" customWidth="1"/>
    <col min="5831" max="5831" width="16.75" style="2" customWidth="1"/>
    <col min="5832" max="5832" width="0.75" style="2" customWidth="1"/>
    <col min="5833" max="5833" width="17.375" style="2" customWidth="1"/>
    <col min="5834" max="5834" width="0.75" style="2" customWidth="1"/>
    <col min="5835" max="5835" width="15.25" style="2" customWidth="1"/>
    <col min="5836" max="5836" width="4.125" style="2" customWidth="1"/>
    <col min="5837" max="5838" width="0" style="2" hidden="1" customWidth="1"/>
    <col min="5839" max="6074" width="10.125" style="2"/>
    <col min="6075" max="6075" width="3" style="2" customWidth="1"/>
    <col min="6076" max="6076" width="2.125" style="2" customWidth="1"/>
    <col min="6077" max="6077" width="39.375" style="2" customWidth="1"/>
    <col min="6078" max="6078" width="0.875" style="2" customWidth="1"/>
    <col min="6079" max="6079" width="7.25" style="2" customWidth="1"/>
    <col min="6080" max="6080" width="0.75" style="2" customWidth="1"/>
    <col min="6081" max="6081" width="16.875" style="2" customWidth="1"/>
    <col min="6082" max="6082" width="0.75" style="2" customWidth="1"/>
    <col min="6083" max="6083" width="17.25" style="2" customWidth="1"/>
    <col min="6084" max="6084" width="1.125" style="2" customWidth="1"/>
    <col min="6085" max="6085" width="15.25" style="2" customWidth="1"/>
    <col min="6086" max="6086" width="0.75" style="2" customWidth="1"/>
    <col min="6087" max="6087" width="16.75" style="2" customWidth="1"/>
    <col min="6088" max="6088" width="0.75" style="2" customWidth="1"/>
    <col min="6089" max="6089" width="17.375" style="2" customWidth="1"/>
    <col min="6090" max="6090" width="0.75" style="2" customWidth="1"/>
    <col min="6091" max="6091" width="15.25" style="2" customWidth="1"/>
    <col min="6092" max="6092" width="4.125" style="2" customWidth="1"/>
    <col min="6093" max="6094" width="0" style="2" hidden="1" customWidth="1"/>
    <col min="6095" max="6330" width="10.125" style="2"/>
    <col min="6331" max="6331" width="3" style="2" customWidth="1"/>
    <col min="6332" max="6332" width="2.125" style="2" customWidth="1"/>
    <col min="6333" max="6333" width="39.375" style="2" customWidth="1"/>
    <col min="6334" max="6334" width="0.875" style="2" customWidth="1"/>
    <col min="6335" max="6335" width="7.25" style="2" customWidth="1"/>
    <col min="6336" max="6336" width="0.75" style="2" customWidth="1"/>
    <col min="6337" max="6337" width="16.875" style="2" customWidth="1"/>
    <col min="6338" max="6338" width="0.75" style="2" customWidth="1"/>
    <col min="6339" max="6339" width="17.25" style="2" customWidth="1"/>
    <col min="6340" max="6340" width="1.125" style="2" customWidth="1"/>
    <col min="6341" max="6341" width="15.25" style="2" customWidth="1"/>
    <col min="6342" max="6342" width="0.75" style="2" customWidth="1"/>
    <col min="6343" max="6343" width="16.75" style="2" customWidth="1"/>
    <col min="6344" max="6344" width="0.75" style="2" customWidth="1"/>
    <col min="6345" max="6345" width="17.375" style="2" customWidth="1"/>
    <col min="6346" max="6346" width="0.75" style="2" customWidth="1"/>
    <col min="6347" max="6347" width="15.25" style="2" customWidth="1"/>
    <col min="6348" max="6348" width="4.125" style="2" customWidth="1"/>
    <col min="6349" max="6350" width="0" style="2" hidden="1" customWidth="1"/>
    <col min="6351" max="6586" width="10.125" style="2"/>
    <col min="6587" max="6587" width="3" style="2" customWidth="1"/>
    <col min="6588" max="6588" width="2.125" style="2" customWidth="1"/>
    <col min="6589" max="6589" width="39.375" style="2" customWidth="1"/>
    <col min="6590" max="6590" width="0.875" style="2" customWidth="1"/>
    <col min="6591" max="6591" width="7.25" style="2" customWidth="1"/>
    <col min="6592" max="6592" width="0.75" style="2" customWidth="1"/>
    <col min="6593" max="6593" width="16.875" style="2" customWidth="1"/>
    <col min="6594" max="6594" width="0.75" style="2" customWidth="1"/>
    <col min="6595" max="6595" width="17.25" style="2" customWidth="1"/>
    <col min="6596" max="6596" width="1.125" style="2" customWidth="1"/>
    <col min="6597" max="6597" width="15.25" style="2" customWidth="1"/>
    <col min="6598" max="6598" width="0.75" style="2" customWidth="1"/>
    <col min="6599" max="6599" width="16.75" style="2" customWidth="1"/>
    <col min="6600" max="6600" width="0.75" style="2" customWidth="1"/>
    <col min="6601" max="6601" width="17.375" style="2" customWidth="1"/>
    <col min="6602" max="6602" width="0.75" style="2" customWidth="1"/>
    <col min="6603" max="6603" width="15.25" style="2" customWidth="1"/>
    <col min="6604" max="6604" width="4.125" style="2" customWidth="1"/>
    <col min="6605" max="6606" width="0" style="2" hidden="1" customWidth="1"/>
    <col min="6607" max="6842" width="10.125" style="2"/>
    <col min="6843" max="6843" width="3" style="2" customWidth="1"/>
    <col min="6844" max="6844" width="2.125" style="2" customWidth="1"/>
    <col min="6845" max="6845" width="39.375" style="2" customWidth="1"/>
    <col min="6846" max="6846" width="0.875" style="2" customWidth="1"/>
    <col min="6847" max="6847" width="7.25" style="2" customWidth="1"/>
    <col min="6848" max="6848" width="0.75" style="2" customWidth="1"/>
    <col min="6849" max="6849" width="16.875" style="2" customWidth="1"/>
    <col min="6850" max="6850" width="0.75" style="2" customWidth="1"/>
    <col min="6851" max="6851" width="17.25" style="2" customWidth="1"/>
    <col min="6852" max="6852" width="1.125" style="2" customWidth="1"/>
    <col min="6853" max="6853" width="15.25" style="2" customWidth="1"/>
    <col min="6854" max="6854" width="0.75" style="2" customWidth="1"/>
    <col min="6855" max="6855" width="16.75" style="2" customWidth="1"/>
    <col min="6856" max="6856" width="0.75" style="2" customWidth="1"/>
    <col min="6857" max="6857" width="17.375" style="2" customWidth="1"/>
    <col min="6858" max="6858" width="0.75" style="2" customWidth="1"/>
    <col min="6859" max="6859" width="15.25" style="2" customWidth="1"/>
    <col min="6860" max="6860" width="4.125" style="2" customWidth="1"/>
    <col min="6861" max="6862" width="0" style="2" hidden="1" customWidth="1"/>
    <col min="6863" max="7098" width="10.125" style="2"/>
    <col min="7099" max="7099" width="3" style="2" customWidth="1"/>
    <col min="7100" max="7100" width="2.125" style="2" customWidth="1"/>
    <col min="7101" max="7101" width="39.375" style="2" customWidth="1"/>
    <col min="7102" max="7102" width="0.875" style="2" customWidth="1"/>
    <col min="7103" max="7103" width="7.25" style="2" customWidth="1"/>
    <col min="7104" max="7104" width="0.75" style="2" customWidth="1"/>
    <col min="7105" max="7105" width="16.875" style="2" customWidth="1"/>
    <col min="7106" max="7106" width="0.75" style="2" customWidth="1"/>
    <col min="7107" max="7107" width="17.25" style="2" customWidth="1"/>
    <col min="7108" max="7108" width="1.125" style="2" customWidth="1"/>
    <col min="7109" max="7109" width="15.25" style="2" customWidth="1"/>
    <col min="7110" max="7110" width="0.75" style="2" customWidth="1"/>
    <col min="7111" max="7111" width="16.75" style="2" customWidth="1"/>
    <col min="7112" max="7112" width="0.75" style="2" customWidth="1"/>
    <col min="7113" max="7113" width="17.375" style="2" customWidth="1"/>
    <col min="7114" max="7114" width="0.75" style="2" customWidth="1"/>
    <col min="7115" max="7115" width="15.25" style="2" customWidth="1"/>
    <col min="7116" max="7116" width="4.125" style="2" customWidth="1"/>
    <col min="7117" max="7118" width="0" style="2" hidden="1" customWidth="1"/>
    <col min="7119" max="7354" width="10.125" style="2"/>
    <col min="7355" max="7355" width="3" style="2" customWidth="1"/>
    <col min="7356" max="7356" width="2.125" style="2" customWidth="1"/>
    <col min="7357" max="7357" width="39.375" style="2" customWidth="1"/>
    <col min="7358" max="7358" width="0.875" style="2" customWidth="1"/>
    <col min="7359" max="7359" width="7.25" style="2" customWidth="1"/>
    <col min="7360" max="7360" width="0.75" style="2" customWidth="1"/>
    <col min="7361" max="7361" width="16.875" style="2" customWidth="1"/>
    <col min="7362" max="7362" width="0.75" style="2" customWidth="1"/>
    <col min="7363" max="7363" width="17.25" style="2" customWidth="1"/>
    <col min="7364" max="7364" width="1.125" style="2" customWidth="1"/>
    <col min="7365" max="7365" width="15.25" style="2" customWidth="1"/>
    <col min="7366" max="7366" width="0.75" style="2" customWidth="1"/>
    <col min="7367" max="7367" width="16.75" style="2" customWidth="1"/>
    <col min="7368" max="7368" width="0.75" style="2" customWidth="1"/>
    <col min="7369" max="7369" width="17.375" style="2" customWidth="1"/>
    <col min="7370" max="7370" width="0.75" style="2" customWidth="1"/>
    <col min="7371" max="7371" width="15.25" style="2" customWidth="1"/>
    <col min="7372" max="7372" width="4.125" style="2" customWidth="1"/>
    <col min="7373" max="7374" width="0" style="2" hidden="1" customWidth="1"/>
    <col min="7375" max="7610" width="10.125" style="2"/>
    <col min="7611" max="7611" width="3" style="2" customWidth="1"/>
    <col min="7612" max="7612" width="2.125" style="2" customWidth="1"/>
    <col min="7613" max="7613" width="39.375" style="2" customWidth="1"/>
    <col min="7614" max="7614" width="0.875" style="2" customWidth="1"/>
    <col min="7615" max="7615" width="7.25" style="2" customWidth="1"/>
    <col min="7616" max="7616" width="0.75" style="2" customWidth="1"/>
    <col min="7617" max="7617" width="16.875" style="2" customWidth="1"/>
    <col min="7618" max="7618" width="0.75" style="2" customWidth="1"/>
    <col min="7619" max="7619" width="17.25" style="2" customWidth="1"/>
    <col min="7620" max="7620" width="1.125" style="2" customWidth="1"/>
    <col min="7621" max="7621" width="15.25" style="2" customWidth="1"/>
    <col min="7622" max="7622" width="0.75" style="2" customWidth="1"/>
    <col min="7623" max="7623" width="16.75" style="2" customWidth="1"/>
    <col min="7624" max="7624" width="0.75" style="2" customWidth="1"/>
    <col min="7625" max="7625" width="17.375" style="2" customWidth="1"/>
    <col min="7626" max="7626" width="0.75" style="2" customWidth="1"/>
    <col min="7627" max="7627" width="15.25" style="2" customWidth="1"/>
    <col min="7628" max="7628" width="4.125" style="2" customWidth="1"/>
    <col min="7629" max="7630" width="0" style="2" hidden="1" customWidth="1"/>
    <col min="7631" max="7866" width="10.125" style="2"/>
    <col min="7867" max="7867" width="3" style="2" customWidth="1"/>
    <col min="7868" max="7868" width="2.125" style="2" customWidth="1"/>
    <col min="7869" max="7869" width="39.375" style="2" customWidth="1"/>
    <col min="7870" max="7870" width="0.875" style="2" customWidth="1"/>
    <col min="7871" max="7871" width="7.25" style="2" customWidth="1"/>
    <col min="7872" max="7872" width="0.75" style="2" customWidth="1"/>
    <col min="7873" max="7873" width="16.875" style="2" customWidth="1"/>
    <col min="7874" max="7874" width="0.75" style="2" customWidth="1"/>
    <col min="7875" max="7875" width="17.25" style="2" customWidth="1"/>
    <col min="7876" max="7876" width="1.125" style="2" customWidth="1"/>
    <col min="7877" max="7877" width="15.25" style="2" customWidth="1"/>
    <col min="7878" max="7878" width="0.75" style="2" customWidth="1"/>
    <col min="7879" max="7879" width="16.75" style="2" customWidth="1"/>
    <col min="7880" max="7880" width="0.75" style="2" customWidth="1"/>
    <col min="7881" max="7881" width="17.375" style="2" customWidth="1"/>
    <col min="7882" max="7882" width="0.75" style="2" customWidth="1"/>
    <col min="7883" max="7883" width="15.25" style="2" customWidth="1"/>
    <col min="7884" max="7884" width="4.125" style="2" customWidth="1"/>
    <col min="7885" max="7886" width="0" style="2" hidden="1" customWidth="1"/>
    <col min="7887" max="8122" width="10.125" style="2"/>
    <col min="8123" max="8123" width="3" style="2" customWidth="1"/>
    <col min="8124" max="8124" width="2.125" style="2" customWidth="1"/>
    <col min="8125" max="8125" width="39.375" style="2" customWidth="1"/>
    <col min="8126" max="8126" width="0.875" style="2" customWidth="1"/>
    <col min="8127" max="8127" width="7.25" style="2" customWidth="1"/>
    <col min="8128" max="8128" width="0.75" style="2" customWidth="1"/>
    <col min="8129" max="8129" width="16.875" style="2" customWidth="1"/>
    <col min="8130" max="8130" width="0.75" style="2" customWidth="1"/>
    <col min="8131" max="8131" width="17.25" style="2" customWidth="1"/>
    <col min="8132" max="8132" width="1.125" style="2" customWidth="1"/>
    <col min="8133" max="8133" width="15.25" style="2" customWidth="1"/>
    <col min="8134" max="8134" width="0.75" style="2" customWidth="1"/>
    <col min="8135" max="8135" width="16.75" style="2" customWidth="1"/>
    <col min="8136" max="8136" width="0.75" style="2" customWidth="1"/>
    <col min="8137" max="8137" width="17.375" style="2" customWidth="1"/>
    <col min="8138" max="8138" width="0.75" style="2" customWidth="1"/>
    <col min="8139" max="8139" width="15.25" style="2" customWidth="1"/>
    <col min="8140" max="8140" width="4.125" style="2" customWidth="1"/>
    <col min="8141" max="8142" width="0" style="2" hidden="1" customWidth="1"/>
    <col min="8143" max="8378" width="10.125" style="2"/>
    <col min="8379" max="8379" width="3" style="2" customWidth="1"/>
    <col min="8380" max="8380" width="2.125" style="2" customWidth="1"/>
    <col min="8381" max="8381" width="39.375" style="2" customWidth="1"/>
    <col min="8382" max="8382" width="0.875" style="2" customWidth="1"/>
    <col min="8383" max="8383" width="7.25" style="2" customWidth="1"/>
    <col min="8384" max="8384" width="0.75" style="2" customWidth="1"/>
    <col min="8385" max="8385" width="16.875" style="2" customWidth="1"/>
    <col min="8386" max="8386" width="0.75" style="2" customWidth="1"/>
    <col min="8387" max="8387" width="17.25" style="2" customWidth="1"/>
    <col min="8388" max="8388" width="1.125" style="2" customWidth="1"/>
    <col min="8389" max="8389" width="15.25" style="2" customWidth="1"/>
    <col min="8390" max="8390" width="0.75" style="2" customWidth="1"/>
    <col min="8391" max="8391" width="16.75" style="2" customWidth="1"/>
    <col min="8392" max="8392" width="0.75" style="2" customWidth="1"/>
    <col min="8393" max="8393" width="17.375" style="2" customWidth="1"/>
    <col min="8394" max="8394" width="0.75" style="2" customWidth="1"/>
    <col min="8395" max="8395" width="15.25" style="2" customWidth="1"/>
    <col min="8396" max="8396" width="4.125" style="2" customWidth="1"/>
    <col min="8397" max="8398" width="0" style="2" hidden="1" customWidth="1"/>
    <col min="8399" max="8634" width="10.125" style="2"/>
    <col min="8635" max="8635" width="3" style="2" customWidth="1"/>
    <col min="8636" max="8636" width="2.125" style="2" customWidth="1"/>
    <col min="8637" max="8637" width="39.375" style="2" customWidth="1"/>
    <col min="8638" max="8638" width="0.875" style="2" customWidth="1"/>
    <col min="8639" max="8639" width="7.25" style="2" customWidth="1"/>
    <col min="8640" max="8640" width="0.75" style="2" customWidth="1"/>
    <col min="8641" max="8641" width="16.875" style="2" customWidth="1"/>
    <col min="8642" max="8642" width="0.75" style="2" customWidth="1"/>
    <col min="8643" max="8643" width="17.25" style="2" customWidth="1"/>
    <col min="8644" max="8644" width="1.125" style="2" customWidth="1"/>
    <col min="8645" max="8645" width="15.25" style="2" customWidth="1"/>
    <col min="8646" max="8646" width="0.75" style="2" customWidth="1"/>
    <col min="8647" max="8647" width="16.75" style="2" customWidth="1"/>
    <col min="8648" max="8648" width="0.75" style="2" customWidth="1"/>
    <col min="8649" max="8649" width="17.375" style="2" customWidth="1"/>
    <col min="8650" max="8650" width="0.75" style="2" customWidth="1"/>
    <col min="8651" max="8651" width="15.25" style="2" customWidth="1"/>
    <col min="8652" max="8652" width="4.125" style="2" customWidth="1"/>
    <col min="8653" max="8654" width="0" style="2" hidden="1" customWidth="1"/>
    <col min="8655" max="8890" width="10.125" style="2"/>
    <col min="8891" max="8891" width="3" style="2" customWidth="1"/>
    <col min="8892" max="8892" width="2.125" style="2" customWidth="1"/>
    <col min="8893" max="8893" width="39.375" style="2" customWidth="1"/>
    <col min="8894" max="8894" width="0.875" style="2" customWidth="1"/>
    <col min="8895" max="8895" width="7.25" style="2" customWidth="1"/>
    <col min="8896" max="8896" width="0.75" style="2" customWidth="1"/>
    <col min="8897" max="8897" width="16.875" style="2" customWidth="1"/>
    <col min="8898" max="8898" width="0.75" style="2" customWidth="1"/>
    <col min="8899" max="8899" width="17.25" style="2" customWidth="1"/>
    <col min="8900" max="8900" width="1.125" style="2" customWidth="1"/>
    <col min="8901" max="8901" width="15.25" style="2" customWidth="1"/>
    <col min="8902" max="8902" width="0.75" style="2" customWidth="1"/>
    <col min="8903" max="8903" width="16.75" style="2" customWidth="1"/>
    <col min="8904" max="8904" width="0.75" style="2" customWidth="1"/>
    <col min="8905" max="8905" width="17.375" style="2" customWidth="1"/>
    <col min="8906" max="8906" width="0.75" style="2" customWidth="1"/>
    <col min="8907" max="8907" width="15.25" style="2" customWidth="1"/>
    <col min="8908" max="8908" width="4.125" style="2" customWidth="1"/>
    <col min="8909" max="8910" width="0" style="2" hidden="1" customWidth="1"/>
    <col min="8911" max="9146" width="10.125" style="2"/>
    <col min="9147" max="9147" width="3" style="2" customWidth="1"/>
    <col min="9148" max="9148" width="2.125" style="2" customWidth="1"/>
    <col min="9149" max="9149" width="39.375" style="2" customWidth="1"/>
    <col min="9150" max="9150" width="0.875" style="2" customWidth="1"/>
    <col min="9151" max="9151" width="7.25" style="2" customWidth="1"/>
    <col min="9152" max="9152" width="0.75" style="2" customWidth="1"/>
    <col min="9153" max="9153" width="16.875" style="2" customWidth="1"/>
    <col min="9154" max="9154" width="0.75" style="2" customWidth="1"/>
    <col min="9155" max="9155" width="17.25" style="2" customWidth="1"/>
    <col min="9156" max="9156" width="1.125" style="2" customWidth="1"/>
    <col min="9157" max="9157" width="15.25" style="2" customWidth="1"/>
    <col min="9158" max="9158" width="0.75" style="2" customWidth="1"/>
    <col min="9159" max="9159" width="16.75" style="2" customWidth="1"/>
    <col min="9160" max="9160" width="0.75" style="2" customWidth="1"/>
    <col min="9161" max="9161" width="17.375" style="2" customWidth="1"/>
    <col min="9162" max="9162" width="0.75" style="2" customWidth="1"/>
    <col min="9163" max="9163" width="15.25" style="2" customWidth="1"/>
    <col min="9164" max="9164" width="4.125" style="2" customWidth="1"/>
    <col min="9165" max="9166" width="0" style="2" hidden="1" customWidth="1"/>
    <col min="9167" max="9402" width="10.125" style="2"/>
    <col min="9403" max="9403" width="3" style="2" customWidth="1"/>
    <col min="9404" max="9404" width="2.125" style="2" customWidth="1"/>
    <col min="9405" max="9405" width="39.375" style="2" customWidth="1"/>
    <col min="9406" max="9406" width="0.875" style="2" customWidth="1"/>
    <col min="9407" max="9407" width="7.25" style="2" customWidth="1"/>
    <col min="9408" max="9408" width="0.75" style="2" customWidth="1"/>
    <col min="9409" max="9409" width="16.875" style="2" customWidth="1"/>
    <col min="9410" max="9410" width="0.75" style="2" customWidth="1"/>
    <col min="9411" max="9411" width="17.25" style="2" customWidth="1"/>
    <col min="9412" max="9412" width="1.125" style="2" customWidth="1"/>
    <col min="9413" max="9413" width="15.25" style="2" customWidth="1"/>
    <col min="9414" max="9414" width="0.75" style="2" customWidth="1"/>
    <col min="9415" max="9415" width="16.75" style="2" customWidth="1"/>
    <col min="9416" max="9416" width="0.75" style="2" customWidth="1"/>
    <col min="9417" max="9417" width="17.375" style="2" customWidth="1"/>
    <col min="9418" max="9418" width="0.75" style="2" customWidth="1"/>
    <col min="9419" max="9419" width="15.25" style="2" customWidth="1"/>
    <col min="9420" max="9420" width="4.125" style="2" customWidth="1"/>
    <col min="9421" max="9422" width="0" style="2" hidden="1" customWidth="1"/>
    <col min="9423" max="9658" width="10.125" style="2"/>
    <col min="9659" max="9659" width="3" style="2" customWidth="1"/>
    <col min="9660" max="9660" width="2.125" style="2" customWidth="1"/>
    <col min="9661" max="9661" width="39.375" style="2" customWidth="1"/>
    <col min="9662" max="9662" width="0.875" style="2" customWidth="1"/>
    <col min="9663" max="9663" width="7.25" style="2" customWidth="1"/>
    <col min="9664" max="9664" width="0.75" style="2" customWidth="1"/>
    <col min="9665" max="9665" width="16.875" style="2" customWidth="1"/>
    <col min="9666" max="9666" width="0.75" style="2" customWidth="1"/>
    <col min="9667" max="9667" width="17.25" style="2" customWidth="1"/>
    <col min="9668" max="9668" width="1.125" style="2" customWidth="1"/>
    <col min="9669" max="9669" width="15.25" style="2" customWidth="1"/>
    <col min="9670" max="9670" width="0.75" style="2" customWidth="1"/>
    <col min="9671" max="9671" width="16.75" style="2" customWidth="1"/>
    <col min="9672" max="9672" width="0.75" style="2" customWidth="1"/>
    <col min="9673" max="9673" width="17.375" style="2" customWidth="1"/>
    <col min="9674" max="9674" width="0.75" style="2" customWidth="1"/>
    <col min="9675" max="9675" width="15.25" style="2" customWidth="1"/>
    <col min="9676" max="9676" width="4.125" style="2" customWidth="1"/>
    <col min="9677" max="9678" width="0" style="2" hidden="1" customWidth="1"/>
    <col min="9679" max="9914" width="10.125" style="2"/>
    <col min="9915" max="9915" width="3" style="2" customWidth="1"/>
    <col min="9916" max="9916" width="2.125" style="2" customWidth="1"/>
    <col min="9917" max="9917" width="39.375" style="2" customWidth="1"/>
    <col min="9918" max="9918" width="0.875" style="2" customWidth="1"/>
    <col min="9919" max="9919" width="7.25" style="2" customWidth="1"/>
    <col min="9920" max="9920" width="0.75" style="2" customWidth="1"/>
    <col min="9921" max="9921" width="16.875" style="2" customWidth="1"/>
    <col min="9922" max="9922" width="0.75" style="2" customWidth="1"/>
    <col min="9923" max="9923" width="17.25" style="2" customWidth="1"/>
    <col min="9924" max="9924" width="1.125" style="2" customWidth="1"/>
    <col min="9925" max="9925" width="15.25" style="2" customWidth="1"/>
    <col min="9926" max="9926" width="0.75" style="2" customWidth="1"/>
    <col min="9927" max="9927" width="16.75" style="2" customWidth="1"/>
    <col min="9928" max="9928" width="0.75" style="2" customWidth="1"/>
    <col min="9929" max="9929" width="17.375" style="2" customWidth="1"/>
    <col min="9930" max="9930" width="0.75" style="2" customWidth="1"/>
    <col min="9931" max="9931" width="15.25" style="2" customWidth="1"/>
    <col min="9932" max="9932" width="4.125" style="2" customWidth="1"/>
    <col min="9933" max="9934" width="0" style="2" hidden="1" customWidth="1"/>
    <col min="9935" max="10170" width="10.125" style="2"/>
    <col min="10171" max="10171" width="3" style="2" customWidth="1"/>
    <col min="10172" max="10172" width="2.125" style="2" customWidth="1"/>
    <col min="10173" max="10173" width="39.375" style="2" customWidth="1"/>
    <col min="10174" max="10174" width="0.875" style="2" customWidth="1"/>
    <col min="10175" max="10175" width="7.25" style="2" customWidth="1"/>
    <col min="10176" max="10176" width="0.75" style="2" customWidth="1"/>
    <col min="10177" max="10177" width="16.875" style="2" customWidth="1"/>
    <col min="10178" max="10178" width="0.75" style="2" customWidth="1"/>
    <col min="10179" max="10179" width="17.25" style="2" customWidth="1"/>
    <col min="10180" max="10180" width="1.125" style="2" customWidth="1"/>
    <col min="10181" max="10181" width="15.25" style="2" customWidth="1"/>
    <col min="10182" max="10182" width="0.75" style="2" customWidth="1"/>
    <col min="10183" max="10183" width="16.75" style="2" customWidth="1"/>
    <col min="10184" max="10184" width="0.75" style="2" customWidth="1"/>
    <col min="10185" max="10185" width="17.375" style="2" customWidth="1"/>
    <col min="10186" max="10186" width="0.75" style="2" customWidth="1"/>
    <col min="10187" max="10187" width="15.25" style="2" customWidth="1"/>
    <col min="10188" max="10188" width="4.125" style="2" customWidth="1"/>
    <col min="10189" max="10190" width="0" style="2" hidden="1" customWidth="1"/>
    <col min="10191" max="10426" width="10.125" style="2"/>
    <col min="10427" max="10427" width="3" style="2" customWidth="1"/>
    <col min="10428" max="10428" width="2.125" style="2" customWidth="1"/>
    <col min="10429" max="10429" width="39.375" style="2" customWidth="1"/>
    <col min="10430" max="10430" width="0.875" style="2" customWidth="1"/>
    <col min="10431" max="10431" width="7.25" style="2" customWidth="1"/>
    <col min="10432" max="10432" width="0.75" style="2" customWidth="1"/>
    <col min="10433" max="10433" width="16.875" style="2" customWidth="1"/>
    <col min="10434" max="10434" width="0.75" style="2" customWidth="1"/>
    <col min="10435" max="10435" width="17.25" style="2" customWidth="1"/>
    <col min="10436" max="10436" width="1.125" style="2" customWidth="1"/>
    <col min="10437" max="10437" width="15.25" style="2" customWidth="1"/>
    <col min="10438" max="10438" width="0.75" style="2" customWidth="1"/>
    <col min="10439" max="10439" width="16.75" style="2" customWidth="1"/>
    <col min="10440" max="10440" width="0.75" style="2" customWidth="1"/>
    <col min="10441" max="10441" width="17.375" style="2" customWidth="1"/>
    <col min="10442" max="10442" width="0.75" style="2" customWidth="1"/>
    <col min="10443" max="10443" width="15.25" style="2" customWidth="1"/>
    <col min="10444" max="10444" width="4.125" style="2" customWidth="1"/>
    <col min="10445" max="10446" width="0" style="2" hidden="1" customWidth="1"/>
    <col min="10447" max="10682" width="10.125" style="2"/>
    <col min="10683" max="10683" width="3" style="2" customWidth="1"/>
    <col min="10684" max="10684" width="2.125" style="2" customWidth="1"/>
    <col min="10685" max="10685" width="39.375" style="2" customWidth="1"/>
    <col min="10686" max="10686" width="0.875" style="2" customWidth="1"/>
    <col min="10687" max="10687" width="7.25" style="2" customWidth="1"/>
    <col min="10688" max="10688" width="0.75" style="2" customWidth="1"/>
    <col min="10689" max="10689" width="16.875" style="2" customWidth="1"/>
    <col min="10690" max="10690" width="0.75" style="2" customWidth="1"/>
    <col min="10691" max="10691" width="17.25" style="2" customWidth="1"/>
    <col min="10692" max="10692" width="1.125" style="2" customWidth="1"/>
    <col min="10693" max="10693" width="15.25" style="2" customWidth="1"/>
    <col min="10694" max="10694" width="0.75" style="2" customWidth="1"/>
    <col min="10695" max="10695" width="16.75" style="2" customWidth="1"/>
    <col min="10696" max="10696" width="0.75" style="2" customWidth="1"/>
    <col min="10697" max="10697" width="17.375" style="2" customWidth="1"/>
    <col min="10698" max="10698" width="0.75" style="2" customWidth="1"/>
    <col min="10699" max="10699" width="15.25" style="2" customWidth="1"/>
    <col min="10700" max="10700" width="4.125" style="2" customWidth="1"/>
    <col min="10701" max="10702" width="0" style="2" hidden="1" customWidth="1"/>
    <col min="10703" max="10938" width="10.125" style="2"/>
    <col min="10939" max="10939" width="3" style="2" customWidth="1"/>
    <col min="10940" max="10940" width="2.125" style="2" customWidth="1"/>
    <col min="10941" max="10941" width="39.375" style="2" customWidth="1"/>
    <col min="10942" max="10942" width="0.875" style="2" customWidth="1"/>
    <col min="10943" max="10943" width="7.25" style="2" customWidth="1"/>
    <col min="10944" max="10944" width="0.75" style="2" customWidth="1"/>
    <col min="10945" max="10945" width="16.875" style="2" customWidth="1"/>
    <col min="10946" max="10946" width="0.75" style="2" customWidth="1"/>
    <col min="10947" max="10947" width="17.25" style="2" customWidth="1"/>
    <col min="10948" max="10948" width="1.125" style="2" customWidth="1"/>
    <col min="10949" max="10949" width="15.25" style="2" customWidth="1"/>
    <col min="10950" max="10950" width="0.75" style="2" customWidth="1"/>
    <col min="10951" max="10951" width="16.75" style="2" customWidth="1"/>
    <col min="10952" max="10952" width="0.75" style="2" customWidth="1"/>
    <col min="10953" max="10953" width="17.375" style="2" customWidth="1"/>
    <col min="10954" max="10954" width="0.75" style="2" customWidth="1"/>
    <col min="10955" max="10955" width="15.25" style="2" customWidth="1"/>
    <col min="10956" max="10956" width="4.125" style="2" customWidth="1"/>
    <col min="10957" max="10958" width="0" style="2" hidden="1" customWidth="1"/>
    <col min="10959" max="11194" width="10.125" style="2"/>
    <col min="11195" max="11195" width="3" style="2" customWidth="1"/>
    <col min="11196" max="11196" width="2.125" style="2" customWidth="1"/>
    <col min="11197" max="11197" width="39.375" style="2" customWidth="1"/>
    <col min="11198" max="11198" width="0.875" style="2" customWidth="1"/>
    <col min="11199" max="11199" width="7.25" style="2" customWidth="1"/>
    <col min="11200" max="11200" width="0.75" style="2" customWidth="1"/>
    <col min="11201" max="11201" width="16.875" style="2" customWidth="1"/>
    <col min="11202" max="11202" width="0.75" style="2" customWidth="1"/>
    <col min="11203" max="11203" width="17.25" style="2" customWidth="1"/>
    <col min="11204" max="11204" width="1.125" style="2" customWidth="1"/>
    <col min="11205" max="11205" width="15.25" style="2" customWidth="1"/>
    <col min="11206" max="11206" width="0.75" style="2" customWidth="1"/>
    <col min="11207" max="11207" width="16.75" style="2" customWidth="1"/>
    <col min="11208" max="11208" width="0.75" style="2" customWidth="1"/>
    <col min="11209" max="11209" width="17.375" style="2" customWidth="1"/>
    <col min="11210" max="11210" width="0.75" style="2" customWidth="1"/>
    <col min="11211" max="11211" width="15.25" style="2" customWidth="1"/>
    <col min="11212" max="11212" width="4.125" style="2" customWidth="1"/>
    <col min="11213" max="11214" width="0" style="2" hidden="1" customWidth="1"/>
    <col min="11215" max="11450" width="10.125" style="2"/>
    <col min="11451" max="11451" width="3" style="2" customWidth="1"/>
    <col min="11452" max="11452" width="2.125" style="2" customWidth="1"/>
    <col min="11453" max="11453" width="39.375" style="2" customWidth="1"/>
    <col min="11454" max="11454" width="0.875" style="2" customWidth="1"/>
    <col min="11455" max="11455" width="7.25" style="2" customWidth="1"/>
    <col min="11456" max="11456" width="0.75" style="2" customWidth="1"/>
    <col min="11457" max="11457" width="16.875" style="2" customWidth="1"/>
    <col min="11458" max="11458" width="0.75" style="2" customWidth="1"/>
    <col min="11459" max="11459" width="17.25" style="2" customWidth="1"/>
    <col min="11460" max="11460" width="1.125" style="2" customWidth="1"/>
    <col min="11461" max="11461" width="15.25" style="2" customWidth="1"/>
    <col min="11462" max="11462" width="0.75" style="2" customWidth="1"/>
    <col min="11463" max="11463" width="16.75" style="2" customWidth="1"/>
    <col min="11464" max="11464" width="0.75" style="2" customWidth="1"/>
    <col min="11465" max="11465" width="17.375" style="2" customWidth="1"/>
    <col min="11466" max="11466" width="0.75" style="2" customWidth="1"/>
    <col min="11467" max="11467" width="15.25" style="2" customWidth="1"/>
    <col min="11468" max="11468" width="4.125" style="2" customWidth="1"/>
    <col min="11469" max="11470" width="0" style="2" hidden="1" customWidth="1"/>
    <col min="11471" max="11706" width="10.125" style="2"/>
    <col min="11707" max="11707" width="3" style="2" customWidth="1"/>
    <col min="11708" max="11708" width="2.125" style="2" customWidth="1"/>
    <col min="11709" max="11709" width="39.375" style="2" customWidth="1"/>
    <col min="11710" max="11710" width="0.875" style="2" customWidth="1"/>
    <col min="11711" max="11711" width="7.25" style="2" customWidth="1"/>
    <col min="11712" max="11712" width="0.75" style="2" customWidth="1"/>
    <col min="11713" max="11713" width="16.875" style="2" customWidth="1"/>
    <col min="11714" max="11714" width="0.75" style="2" customWidth="1"/>
    <col min="11715" max="11715" width="17.25" style="2" customWidth="1"/>
    <col min="11716" max="11716" width="1.125" style="2" customWidth="1"/>
    <col min="11717" max="11717" width="15.25" style="2" customWidth="1"/>
    <col min="11718" max="11718" width="0.75" style="2" customWidth="1"/>
    <col min="11719" max="11719" width="16.75" style="2" customWidth="1"/>
    <col min="11720" max="11720" width="0.75" style="2" customWidth="1"/>
    <col min="11721" max="11721" width="17.375" style="2" customWidth="1"/>
    <col min="11722" max="11722" width="0.75" style="2" customWidth="1"/>
    <col min="11723" max="11723" width="15.25" style="2" customWidth="1"/>
    <col min="11724" max="11724" width="4.125" style="2" customWidth="1"/>
    <col min="11725" max="11726" width="0" style="2" hidden="1" customWidth="1"/>
    <col min="11727" max="11962" width="10.125" style="2"/>
    <col min="11963" max="11963" width="3" style="2" customWidth="1"/>
    <col min="11964" max="11964" width="2.125" style="2" customWidth="1"/>
    <col min="11965" max="11965" width="39.375" style="2" customWidth="1"/>
    <col min="11966" max="11966" width="0.875" style="2" customWidth="1"/>
    <col min="11967" max="11967" width="7.25" style="2" customWidth="1"/>
    <col min="11968" max="11968" width="0.75" style="2" customWidth="1"/>
    <col min="11969" max="11969" width="16.875" style="2" customWidth="1"/>
    <col min="11970" max="11970" width="0.75" style="2" customWidth="1"/>
    <col min="11971" max="11971" width="17.25" style="2" customWidth="1"/>
    <col min="11972" max="11972" width="1.125" style="2" customWidth="1"/>
    <col min="11973" max="11973" width="15.25" style="2" customWidth="1"/>
    <col min="11974" max="11974" width="0.75" style="2" customWidth="1"/>
    <col min="11975" max="11975" width="16.75" style="2" customWidth="1"/>
    <col min="11976" max="11976" width="0.75" style="2" customWidth="1"/>
    <col min="11977" max="11977" width="17.375" style="2" customWidth="1"/>
    <col min="11978" max="11978" width="0.75" style="2" customWidth="1"/>
    <col min="11979" max="11979" width="15.25" style="2" customWidth="1"/>
    <col min="11980" max="11980" width="4.125" style="2" customWidth="1"/>
    <col min="11981" max="11982" width="0" style="2" hidden="1" customWidth="1"/>
    <col min="11983" max="12218" width="10.125" style="2"/>
    <col min="12219" max="12219" width="3" style="2" customWidth="1"/>
    <col min="12220" max="12220" width="2.125" style="2" customWidth="1"/>
    <col min="12221" max="12221" width="39.375" style="2" customWidth="1"/>
    <col min="12222" max="12222" width="0.875" style="2" customWidth="1"/>
    <col min="12223" max="12223" width="7.25" style="2" customWidth="1"/>
    <col min="12224" max="12224" width="0.75" style="2" customWidth="1"/>
    <col min="12225" max="12225" width="16.875" style="2" customWidth="1"/>
    <col min="12226" max="12226" width="0.75" style="2" customWidth="1"/>
    <col min="12227" max="12227" width="17.25" style="2" customWidth="1"/>
    <col min="12228" max="12228" width="1.125" style="2" customWidth="1"/>
    <col min="12229" max="12229" width="15.25" style="2" customWidth="1"/>
    <col min="12230" max="12230" width="0.75" style="2" customWidth="1"/>
    <col min="12231" max="12231" width="16.75" style="2" customWidth="1"/>
    <col min="12232" max="12232" width="0.75" style="2" customWidth="1"/>
    <col min="12233" max="12233" width="17.375" style="2" customWidth="1"/>
    <col min="12234" max="12234" width="0.75" style="2" customWidth="1"/>
    <col min="12235" max="12235" width="15.25" style="2" customWidth="1"/>
    <col min="12236" max="12236" width="4.125" style="2" customWidth="1"/>
    <col min="12237" max="12238" width="0" style="2" hidden="1" customWidth="1"/>
    <col min="12239" max="12474" width="10.125" style="2"/>
    <col min="12475" max="12475" width="3" style="2" customWidth="1"/>
    <col min="12476" max="12476" width="2.125" style="2" customWidth="1"/>
    <col min="12477" max="12477" width="39.375" style="2" customWidth="1"/>
    <col min="12478" max="12478" width="0.875" style="2" customWidth="1"/>
    <col min="12479" max="12479" width="7.25" style="2" customWidth="1"/>
    <col min="12480" max="12480" width="0.75" style="2" customWidth="1"/>
    <col min="12481" max="12481" width="16.875" style="2" customWidth="1"/>
    <col min="12482" max="12482" width="0.75" style="2" customWidth="1"/>
    <col min="12483" max="12483" width="17.25" style="2" customWidth="1"/>
    <col min="12484" max="12484" width="1.125" style="2" customWidth="1"/>
    <col min="12485" max="12485" width="15.25" style="2" customWidth="1"/>
    <col min="12486" max="12486" width="0.75" style="2" customWidth="1"/>
    <col min="12487" max="12487" width="16.75" style="2" customWidth="1"/>
    <col min="12488" max="12488" width="0.75" style="2" customWidth="1"/>
    <col min="12489" max="12489" width="17.375" style="2" customWidth="1"/>
    <col min="12490" max="12490" width="0.75" style="2" customWidth="1"/>
    <col min="12491" max="12491" width="15.25" style="2" customWidth="1"/>
    <col min="12492" max="12492" width="4.125" style="2" customWidth="1"/>
    <col min="12493" max="12494" width="0" style="2" hidden="1" customWidth="1"/>
    <col min="12495" max="12730" width="10.125" style="2"/>
    <col min="12731" max="12731" width="3" style="2" customWidth="1"/>
    <col min="12732" max="12732" width="2.125" style="2" customWidth="1"/>
    <col min="12733" max="12733" width="39.375" style="2" customWidth="1"/>
    <col min="12734" max="12734" width="0.875" style="2" customWidth="1"/>
    <col min="12735" max="12735" width="7.25" style="2" customWidth="1"/>
    <col min="12736" max="12736" width="0.75" style="2" customWidth="1"/>
    <col min="12737" max="12737" width="16.875" style="2" customWidth="1"/>
    <col min="12738" max="12738" width="0.75" style="2" customWidth="1"/>
    <col min="12739" max="12739" width="17.25" style="2" customWidth="1"/>
    <col min="12740" max="12740" width="1.125" style="2" customWidth="1"/>
    <col min="12741" max="12741" width="15.25" style="2" customWidth="1"/>
    <col min="12742" max="12742" width="0.75" style="2" customWidth="1"/>
    <col min="12743" max="12743" width="16.75" style="2" customWidth="1"/>
    <col min="12744" max="12744" width="0.75" style="2" customWidth="1"/>
    <col min="12745" max="12745" width="17.375" style="2" customWidth="1"/>
    <col min="12746" max="12746" width="0.75" style="2" customWidth="1"/>
    <col min="12747" max="12747" width="15.25" style="2" customWidth="1"/>
    <col min="12748" max="12748" width="4.125" style="2" customWidth="1"/>
    <col min="12749" max="12750" width="0" style="2" hidden="1" customWidth="1"/>
    <col min="12751" max="12986" width="10.125" style="2"/>
    <col min="12987" max="12987" width="3" style="2" customWidth="1"/>
    <col min="12988" max="12988" width="2.125" style="2" customWidth="1"/>
    <col min="12989" max="12989" width="39.375" style="2" customWidth="1"/>
    <col min="12990" max="12990" width="0.875" style="2" customWidth="1"/>
    <col min="12991" max="12991" width="7.25" style="2" customWidth="1"/>
    <col min="12992" max="12992" width="0.75" style="2" customWidth="1"/>
    <col min="12993" max="12993" width="16.875" style="2" customWidth="1"/>
    <col min="12994" max="12994" width="0.75" style="2" customWidth="1"/>
    <col min="12995" max="12995" width="17.25" style="2" customWidth="1"/>
    <col min="12996" max="12996" width="1.125" style="2" customWidth="1"/>
    <col min="12997" max="12997" width="15.25" style="2" customWidth="1"/>
    <col min="12998" max="12998" width="0.75" style="2" customWidth="1"/>
    <col min="12999" max="12999" width="16.75" style="2" customWidth="1"/>
    <col min="13000" max="13000" width="0.75" style="2" customWidth="1"/>
    <col min="13001" max="13001" width="17.375" style="2" customWidth="1"/>
    <col min="13002" max="13002" width="0.75" style="2" customWidth="1"/>
    <col min="13003" max="13003" width="15.25" style="2" customWidth="1"/>
    <col min="13004" max="13004" width="4.125" style="2" customWidth="1"/>
    <col min="13005" max="13006" width="0" style="2" hidden="1" customWidth="1"/>
    <col min="13007" max="13242" width="10.125" style="2"/>
    <col min="13243" max="13243" width="3" style="2" customWidth="1"/>
    <col min="13244" max="13244" width="2.125" style="2" customWidth="1"/>
    <col min="13245" max="13245" width="39.375" style="2" customWidth="1"/>
    <col min="13246" max="13246" width="0.875" style="2" customWidth="1"/>
    <col min="13247" max="13247" width="7.25" style="2" customWidth="1"/>
    <col min="13248" max="13248" width="0.75" style="2" customWidth="1"/>
    <col min="13249" max="13249" width="16.875" style="2" customWidth="1"/>
    <col min="13250" max="13250" width="0.75" style="2" customWidth="1"/>
    <col min="13251" max="13251" width="17.25" style="2" customWidth="1"/>
    <col min="13252" max="13252" width="1.125" style="2" customWidth="1"/>
    <col min="13253" max="13253" width="15.25" style="2" customWidth="1"/>
    <col min="13254" max="13254" width="0.75" style="2" customWidth="1"/>
    <col min="13255" max="13255" width="16.75" style="2" customWidth="1"/>
    <col min="13256" max="13256" width="0.75" style="2" customWidth="1"/>
    <col min="13257" max="13257" width="17.375" style="2" customWidth="1"/>
    <col min="13258" max="13258" width="0.75" style="2" customWidth="1"/>
    <col min="13259" max="13259" width="15.25" style="2" customWidth="1"/>
    <col min="13260" max="13260" width="4.125" style="2" customWidth="1"/>
    <col min="13261" max="13262" width="0" style="2" hidden="1" customWidth="1"/>
    <col min="13263" max="13498" width="10.125" style="2"/>
    <col min="13499" max="13499" width="3" style="2" customWidth="1"/>
    <col min="13500" max="13500" width="2.125" style="2" customWidth="1"/>
    <col min="13501" max="13501" width="39.375" style="2" customWidth="1"/>
    <col min="13502" max="13502" width="0.875" style="2" customWidth="1"/>
    <col min="13503" max="13503" width="7.25" style="2" customWidth="1"/>
    <col min="13504" max="13504" width="0.75" style="2" customWidth="1"/>
    <col min="13505" max="13505" width="16.875" style="2" customWidth="1"/>
    <col min="13506" max="13506" width="0.75" style="2" customWidth="1"/>
    <col min="13507" max="13507" width="17.25" style="2" customWidth="1"/>
    <col min="13508" max="13508" width="1.125" style="2" customWidth="1"/>
    <col min="13509" max="13509" width="15.25" style="2" customWidth="1"/>
    <col min="13510" max="13510" width="0.75" style="2" customWidth="1"/>
    <col min="13511" max="13511" width="16.75" style="2" customWidth="1"/>
    <col min="13512" max="13512" width="0.75" style="2" customWidth="1"/>
    <col min="13513" max="13513" width="17.375" style="2" customWidth="1"/>
    <col min="13514" max="13514" width="0.75" style="2" customWidth="1"/>
    <col min="13515" max="13515" width="15.25" style="2" customWidth="1"/>
    <col min="13516" max="13516" width="4.125" style="2" customWidth="1"/>
    <col min="13517" max="13518" width="0" style="2" hidden="1" customWidth="1"/>
    <col min="13519" max="13754" width="10.125" style="2"/>
    <col min="13755" max="13755" width="3" style="2" customWidth="1"/>
    <col min="13756" max="13756" width="2.125" style="2" customWidth="1"/>
    <col min="13757" max="13757" width="39.375" style="2" customWidth="1"/>
    <col min="13758" max="13758" width="0.875" style="2" customWidth="1"/>
    <col min="13759" max="13759" width="7.25" style="2" customWidth="1"/>
    <col min="13760" max="13760" width="0.75" style="2" customWidth="1"/>
    <col min="13761" max="13761" width="16.875" style="2" customWidth="1"/>
    <col min="13762" max="13762" width="0.75" style="2" customWidth="1"/>
    <col min="13763" max="13763" width="17.25" style="2" customWidth="1"/>
    <col min="13764" max="13764" width="1.125" style="2" customWidth="1"/>
    <col min="13765" max="13765" width="15.25" style="2" customWidth="1"/>
    <col min="13766" max="13766" width="0.75" style="2" customWidth="1"/>
    <col min="13767" max="13767" width="16.75" style="2" customWidth="1"/>
    <col min="13768" max="13768" width="0.75" style="2" customWidth="1"/>
    <col min="13769" max="13769" width="17.375" style="2" customWidth="1"/>
    <col min="13770" max="13770" width="0.75" style="2" customWidth="1"/>
    <col min="13771" max="13771" width="15.25" style="2" customWidth="1"/>
    <col min="13772" max="13772" width="4.125" style="2" customWidth="1"/>
    <col min="13773" max="13774" width="0" style="2" hidden="1" customWidth="1"/>
    <col min="13775" max="14010" width="10.125" style="2"/>
    <col min="14011" max="14011" width="3" style="2" customWidth="1"/>
    <col min="14012" max="14012" width="2.125" style="2" customWidth="1"/>
    <col min="14013" max="14013" width="39.375" style="2" customWidth="1"/>
    <col min="14014" max="14014" width="0.875" style="2" customWidth="1"/>
    <col min="14015" max="14015" width="7.25" style="2" customWidth="1"/>
    <col min="14016" max="14016" width="0.75" style="2" customWidth="1"/>
    <col min="14017" max="14017" width="16.875" style="2" customWidth="1"/>
    <col min="14018" max="14018" width="0.75" style="2" customWidth="1"/>
    <col min="14019" max="14019" width="17.25" style="2" customWidth="1"/>
    <col min="14020" max="14020" width="1.125" style="2" customWidth="1"/>
    <col min="14021" max="14021" width="15.25" style="2" customWidth="1"/>
    <col min="14022" max="14022" width="0.75" style="2" customWidth="1"/>
    <col min="14023" max="14023" width="16.75" style="2" customWidth="1"/>
    <col min="14024" max="14024" width="0.75" style="2" customWidth="1"/>
    <col min="14025" max="14025" width="17.375" style="2" customWidth="1"/>
    <col min="14026" max="14026" width="0.75" style="2" customWidth="1"/>
    <col min="14027" max="14027" width="15.25" style="2" customWidth="1"/>
    <col min="14028" max="14028" width="4.125" style="2" customWidth="1"/>
    <col min="14029" max="14030" width="0" style="2" hidden="1" customWidth="1"/>
    <col min="14031" max="14266" width="10.125" style="2"/>
    <col min="14267" max="14267" width="3" style="2" customWidth="1"/>
    <col min="14268" max="14268" width="2.125" style="2" customWidth="1"/>
    <col min="14269" max="14269" width="39.375" style="2" customWidth="1"/>
    <col min="14270" max="14270" width="0.875" style="2" customWidth="1"/>
    <col min="14271" max="14271" width="7.25" style="2" customWidth="1"/>
    <col min="14272" max="14272" width="0.75" style="2" customWidth="1"/>
    <col min="14273" max="14273" width="16.875" style="2" customWidth="1"/>
    <col min="14274" max="14274" width="0.75" style="2" customWidth="1"/>
    <col min="14275" max="14275" width="17.25" style="2" customWidth="1"/>
    <col min="14276" max="14276" width="1.125" style="2" customWidth="1"/>
    <col min="14277" max="14277" width="15.25" style="2" customWidth="1"/>
    <col min="14278" max="14278" width="0.75" style="2" customWidth="1"/>
    <col min="14279" max="14279" width="16.75" style="2" customWidth="1"/>
    <col min="14280" max="14280" width="0.75" style="2" customWidth="1"/>
    <col min="14281" max="14281" width="17.375" style="2" customWidth="1"/>
    <col min="14282" max="14282" width="0.75" style="2" customWidth="1"/>
    <col min="14283" max="14283" width="15.25" style="2" customWidth="1"/>
    <col min="14284" max="14284" width="4.125" style="2" customWidth="1"/>
    <col min="14285" max="14286" width="0" style="2" hidden="1" customWidth="1"/>
    <col min="14287" max="14522" width="10.125" style="2"/>
    <col min="14523" max="14523" width="3" style="2" customWidth="1"/>
    <col min="14524" max="14524" width="2.125" style="2" customWidth="1"/>
    <col min="14525" max="14525" width="39.375" style="2" customWidth="1"/>
    <col min="14526" max="14526" width="0.875" style="2" customWidth="1"/>
    <col min="14527" max="14527" width="7.25" style="2" customWidth="1"/>
    <col min="14528" max="14528" width="0.75" style="2" customWidth="1"/>
    <col min="14529" max="14529" width="16.875" style="2" customWidth="1"/>
    <col min="14530" max="14530" width="0.75" style="2" customWidth="1"/>
    <col min="14531" max="14531" width="17.25" style="2" customWidth="1"/>
    <col min="14532" max="14532" width="1.125" style="2" customWidth="1"/>
    <col min="14533" max="14533" width="15.25" style="2" customWidth="1"/>
    <col min="14534" max="14534" width="0.75" style="2" customWidth="1"/>
    <col min="14535" max="14535" width="16.75" style="2" customWidth="1"/>
    <col min="14536" max="14536" width="0.75" style="2" customWidth="1"/>
    <col min="14537" max="14537" width="17.375" style="2" customWidth="1"/>
    <col min="14538" max="14538" width="0.75" style="2" customWidth="1"/>
    <col min="14539" max="14539" width="15.25" style="2" customWidth="1"/>
    <col min="14540" max="14540" width="4.125" style="2" customWidth="1"/>
    <col min="14541" max="14542" width="0" style="2" hidden="1" customWidth="1"/>
    <col min="14543" max="14778" width="10.125" style="2"/>
    <col min="14779" max="14779" width="3" style="2" customWidth="1"/>
    <col min="14780" max="14780" width="2.125" style="2" customWidth="1"/>
    <col min="14781" max="14781" width="39.375" style="2" customWidth="1"/>
    <col min="14782" max="14782" width="0.875" style="2" customWidth="1"/>
    <col min="14783" max="14783" width="7.25" style="2" customWidth="1"/>
    <col min="14784" max="14784" width="0.75" style="2" customWidth="1"/>
    <col min="14785" max="14785" width="16.875" style="2" customWidth="1"/>
    <col min="14786" max="14786" width="0.75" style="2" customWidth="1"/>
    <col min="14787" max="14787" width="17.25" style="2" customWidth="1"/>
    <col min="14788" max="14788" width="1.125" style="2" customWidth="1"/>
    <col min="14789" max="14789" width="15.25" style="2" customWidth="1"/>
    <col min="14790" max="14790" width="0.75" style="2" customWidth="1"/>
    <col min="14791" max="14791" width="16.75" style="2" customWidth="1"/>
    <col min="14792" max="14792" width="0.75" style="2" customWidth="1"/>
    <col min="14793" max="14793" width="17.375" style="2" customWidth="1"/>
    <col min="14794" max="14794" width="0.75" style="2" customWidth="1"/>
    <col min="14795" max="14795" width="15.25" style="2" customWidth="1"/>
    <col min="14796" max="14796" width="4.125" style="2" customWidth="1"/>
    <col min="14797" max="14798" width="0" style="2" hidden="1" customWidth="1"/>
    <col min="14799" max="15034" width="10.125" style="2"/>
    <col min="15035" max="15035" width="3" style="2" customWidth="1"/>
    <col min="15036" max="15036" width="2.125" style="2" customWidth="1"/>
    <col min="15037" max="15037" width="39.375" style="2" customWidth="1"/>
    <col min="15038" max="15038" width="0.875" style="2" customWidth="1"/>
    <col min="15039" max="15039" width="7.25" style="2" customWidth="1"/>
    <col min="15040" max="15040" width="0.75" style="2" customWidth="1"/>
    <col min="15041" max="15041" width="16.875" style="2" customWidth="1"/>
    <col min="15042" max="15042" width="0.75" style="2" customWidth="1"/>
    <col min="15043" max="15043" width="17.25" style="2" customWidth="1"/>
    <col min="15044" max="15044" width="1.125" style="2" customWidth="1"/>
    <col min="15045" max="15045" width="15.25" style="2" customWidth="1"/>
    <col min="15046" max="15046" width="0.75" style="2" customWidth="1"/>
    <col min="15047" max="15047" width="16.75" style="2" customWidth="1"/>
    <col min="15048" max="15048" width="0.75" style="2" customWidth="1"/>
    <col min="15049" max="15049" width="17.375" style="2" customWidth="1"/>
    <col min="15050" max="15050" width="0.75" style="2" customWidth="1"/>
    <col min="15051" max="15051" width="15.25" style="2" customWidth="1"/>
    <col min="15052" max="15052" width="4.125" style="2" customWidth="1"/>
    <col min="15053" max="15054" width="0" style="2" hidden="1" customWidth="1"/>
    <col min="15055" max="15290" width="10.125" style="2"/>
    <col min="15291" max="15291" width="3" style="2" customWidth="1"/>
    <col min="15292" max="15292" width="2.125" style="2" customWidth="1"/>
    <col min="15293" max="15293" width="39.375" style="2" customWidth="1"/>
    <col min="15294" max="15294" width="0.875" style="2" customWidth="1"/>
    <col min="15295" max="15295" width="7.25" style="2" customWidth="1"/>
    <col min="15296" max="15296" width="0.75" style="2" customWidth="1"/>
    <col min="15297" max="15297" width="16.875" style="2" customWidth="1"/>
    <col min="15298" max="15298" width="0.75" style="2" customWidth="1"/>
    <col min="15299" max="15299" width="17.25" style="2" customWidth="1"/>
    <col min="15300" max="15300" width="1.125" style="2" customWidth="1"/>
    <col min="15301" max="15301" width="15.25" style="2" customWidth="1"/>
    <col min="15302" max="15302" width="0.75" style="2" customWidth="1"/>
    <col min="15303" max="15303" width="16.75" style="2" customWidth="1"/>
    <col min="15304" max="15304" width="0.75" style="2" customWidth="1"/>
    <col min="15305" max="15305" width="17.375" style="2" customWidth="1"/>
    <col min="15306" max="15306" width="0.75" style="2" customWidth="1"/>
    <col min="15307" max="15307" width="15.25" style="2" customWidth="1"/>
    <col min="15308" max="15308" width="4.125" style="2" customWidth="1"/>
    <col min="15309" max="15310" width="0" style="2" hidden="1" customWidth="1"/>
    <col min="15311" max="15546" width="10.125" style="2"/>
    <col min="15547" max="15547" width="3" style="2" customWidth="1"/>
    <col min="15548" max="15548" width="2.125" style="2" customWidth="1"/>
    <col min="15549" max="15549" width="39.375" style="2" customWidth="1"/>
    <col min="15550" max="15550" width="0.875" style="2" customWidth="1"/>
    <col min="15551" max="15551" width="7.25" style="2" customWidth="1"/>
    <col min="15552" max="15552" width="0.75" style="2" customWidth="1"/>
    <col min="15553" max="15553" width="16.875" style="2" customWidth="1"/>
    <col min="15554" max="15554" width="0.75" style="2" customWidth="1"/>
    <col min="15555" max="15555" width="17.25" style="2" customWidth="1"/>
    <col min="15556" max="15556" width="1.125" style="2" customWidth="1"/>
    <col min="15557" max="15557" width="15.25" style="2" customWidth="1"/>
    <col min="15558" max="15558" width="0.75" style="2" customWidth="1"/>
    <col min="15559" max="15559" width="16.75" style="2" customWidth="1"/>
    <col min="15560" max="15560" width="0.75" style="2" customWidth="1"/>
    <col min="15561" max="15561" width="17.375" style="2" customWidth="1"/>
    <col min="15562" max="15562" width="0.75" style="2" customWidth="1"/>
    <col min="15563" max="15563" width="15.25" style="2" customWidth="1"/>
    <col min="15564" max="15564" width="4.125" style="2" customWidth="1"/>
    <col min="15565" max="15566" width="0" style="2" hidden="1" customWidth="1"/>
    <col min="15567" max="15802" width="10.125" style="2"/>
    <col min="15803" max="15803" width="3" style="2" customWidth="1"/>
    <col min="15804" max="15804" width="2.125" style="2" customWidth="1"/>
    <col min="15805" max="15805" width="39.375" style="2" customWidth="1"/>
    <col min="15806" max="15806" width="0.875" style="2" customWidth="1"/>
    <col min="15807" max="15807" width="7.25" style="2" customWidth="1"/>
    <col min="15808" max="15808" width="0.75" style="2" customWidth="1"/>
    <col min="15809" max="15809" width="16.875" style="2" customWidth="1"/>
    <col min="15810" max="15810" width="0.75" style="2" customWidth="1"/>
    <col min="15811" max="15811" width="17.25" style="2" customWidth="1"/>
    <col min="15812" max="15812" width="1.125" style="2" customWidth="1"/>
    <col min="15813" max="15813" width="15.25" style="2" customWidth="1"/>
    <col min="15814" max="15814" width="0.75" style="2" customWidth="1"/>
    <col min="15815" max="15815" width="16.75" style="2" customWidth="1"/>
    <col min="15816" max="15816" width="0.75" style="2" customWidth="1"/>
    <col min="15817" max="15817" width="17.375" style="2" customWidth="1"/>
    <col min="15818" max="15818" width="0.75" style="2" customWidth="1"/>
    <col min="15819" max="15819" width="15.25" style="2" customWidth="1"/>
    <col min="15820" max="15820" width="4.125" style="2" customWidth="1"/>
    <col min="15821" max="15822" width="0" style="2" hidden="1" customWidth="1"/>
    <col min="15823" max="16058" width="10.125" style="2"/>
    <col min="16059" max="16059" width="3" style="2" customWidth="1"/>
    <col min="16060" max="16060" width="2.125" style="2" customWidth="1"/>
    <col min="16061" max="16061" width="39.375" style="2" customWidth="1"/>
    <col min="16062" max="16062" width="0.875" style="2" customWidth="1"/>
    <col min="16063" max="16063" width="7.25" style="2" customWidth="1"/>
    <col min="16064" max="16064" width="0.75" style="2" customWidth="1"/>
    <col min="16065" max="16065" width="16.875" style="2" customWidth="1"/>
    <col min="16066" max="16066" width="0.75" style="2" customWidth="1"/>
    <col min="16067" max="16067" width="17.25" style="2" customWidth="1"/>
    <col min="16068" max="16068" width="1.125" style="2" customWidth="1"/>
    <col min="16069" max="16069" width="15.25" style="2" customWidth="1"/>
    <col min="16070" max="16070" width="0.75" style="2" customWidth="1"/>
    <col min="16071" max="16071" width="16.75" style="2" customWidth="1"/>
    <col min="16072" max="16072" width="0.75" style="2" customWidth="1"/>
    <col min="16073" max="16073" width="17.375" style="2" customWidth="1"/>
    <col min="16074" max="16074" width="0.75" style="2" customWidth="1"/>
    <col min="16075" max="16075" width="15.25" style="2" customWidth="1"/>
    <col min="16076" max="16076" width="4.125" style="2" customWidth="1"/>
    <col min="16077" max="16078" width="0" style="2" hidden="1" customWidth="1"/>
    <col min="16079" max="16384" width="10.125" style="2"/>
  </cols>
  <sheetData>
    <row r="1" spans="1:26" ht="25.5" customHeight="1">
      <c r="A1" s="68" t="s">
        <v>1</v>
      </c>
    </row>
    <row r="2" spans="1:26" ht="25.5" customHeight="1">
      <c r="A2" s="68" t="s">
        <v>2</v>
      </c>
    </row>
    <row r="3" spans="1:26" ht="25.5" customHeight="1">
      <c r="A3" s="105" t="s">
        <v>155</v>
      </c>
    </row>
    <row r="4" spans="1:26" ht="25.5" customHeight="1"/>
    <row r="5" spans="1:26" ht="25.5" customHeight="1">
      <c r="I5" s="268" t="s">
        <v>9</v>
      </c>
      <c r="J5" s="268"/>
      <c r="K5" s="268"/>
      <c r="L5" s="109"/>
      <c r="M5" s="268" t="s">
        <v>10</v>
      </c>
      <c r="N5" s="268"/>
      <c r="O5" s="268"/>
    </row>
    <row r="6" spans="1:26" ht="25.5" customHeight="1">
      <c r="G6" s="69" t="s">
        <v>11</v>
      </c>
      <c r="I6" s="91" t="s">
        <v>158</v>
      </c>
      <c r="K6" s="91" t="s">
        <v>150</v>
      </c>
      <c r="L6" s="3"/>
      <c r="M6" s="91" t="s">
        <v>158</v>
      </c>
      <c r="O6" s="91" t="s">
        <v>150</v>
      </c>
    </row>
    <row r="7" spans="1:26" ht="25.5" customHeight="1">
      <c r="G7" s="69"/>
      <c r="I7" s="199" t="s">
        <v>126</v>
      </c>
      <c r="K7" s="168" t="s">
        <v>128</v>
      </c>
      <c r="L7" s="3"/>
      <c r="M7" s="199" t="s">
        <v>126</v>
      </c>
      <c r="O7" s="168" t="s">
        <v>128</v>
      </c>
    </row>
    <row r="8" spans="1:26" ht="25.5" customHeight="1">
      <c r="G8" s="69"/>
      <c r="I8" s="199" t="s">
        <v>127</v>
      </c>
      <c r="K8" s="167"/>
      <c r="L8" s="3"/>
      <c r="M8" s="199" t="s">
        <v>127</v>
      </c>
      <c r="O8" s="167"/>
    </row>
    <row r="9" spans="1:26" ht="25.5" customHeight="1">
      <c r="A9" s="5" t="s">
        <v>3</v>
      </c>
    </row>
    <row r="10" spans="1:26" ht="25.5" customHeight="1">
      <c r="A10" s="6" t="s">
        <v>4</v>
      </c>
    </row>
    <row r="11" spans="1:26" ht="25.5" customHeight="1">
      <c r="B11" s="7" t="s">
        <v>5</v>
      </c>
      <c r="I11" s="8">
        <v>49452527.450000003</v>
      </c>
      <c r="J11" s="8"/>
      <c r="K11" s="160">
        <v>36804029.769999996</v>
      </c>
      <c r="L11" s="8"/>
      <c r="M11" s="8">
        <v>16940378.75</v>
      </c>
      <c r="N11" s="8"/>
      <c r="O11" s="160">
        <v>14765421.34</v>
      </c>
      <c r="S11" s="9"/>
    </row>
    <row r="12" spans="1:26" ht="25.5" customHeight="1">
      <c r="B12" s="7" t="s">
        <v>6</v>
      </c>
      <c r="G12" s="4" t="s">
        <v>164</v>
      </c>
      <c r="I12" s="8">
        <v>154124288.75999999</v>
      </c>
      <c r="J12" s="8"/>
      <c r="K12" s="160">
        <v>115786728.2</v>
      </c>
      <c r="L12" s="8"/>
      <c r="M12" s="8">
        <v>20431012.34</v>
      </c>
      <c r="O12" s="160">
        <v>6630503.75</v>
      </c>
      <c r="S12" s="9"/>
    </row>
    <row r="13" spans="1:26" ht="25.5" customHeight="1">
      <c r="B13" s="7" t="s">
        <v>113</v>
      </c>
      <c r="G13" s="4">
        <v>5</v>
      </c>
      <c r="I13" s="8">
        <v>0</v>
      </c>
      <c r="J13" s="8"/>
      <c r="K13" s="8">
        <v>0</v>
      </c>
      <c r="L13" s="8"/>
      <c r="M13" s="8">
        <v>55090000</v>
      </c>
      <c r="O13" s="160">
        <v>20000000</v>
      </c>
      <c r="S13" s="9"/>
    </row>
    <row r="14" spans="1:26" ht="25.5" customHeight="1">
      <c r="B14" s="7" t="s">
        <v>7</v>
      </c>
      <c r="G14" s="4">
        <v>7</v>
      </c>
      <c r="I14" s="8">
        <v>174880905.68000001</v>
      </c>
      <c r="J14" s="8"/>
      <c r="K14" s="160">
        <v>144121897.26000002</v>
      </c>
      <c r="L14" s="8"/>
      <c r="M14" s="8">
        <v>10878330.380000001</v>
      </c>
      <c r="N14" s="8"/>
      <c r="O14" s="160">
        <v>9827804.9399999995</v>
      </c>
      <c r="S14" s="9"/>
    </row>
    <row r="15" spans="1:26" ht="25.5" customHeight="1">
      <c r="C15" s="7" t="s">
        <v>8</v>
      </c>
      <c r="I15" s="11">
        <f>SUM(I11:I14)</f>
        <v>378457721.88999999</v>
      </c>
      <c r="J15" s="8"/>
      <c r="K15" s="11">
        <f>SUM(K11:K14)</f>
        <v>296712655.23000002</v>
      </c>
      <c r="L15" s="8"/>
      <c r="M15" s="11">
        <f>SUM(M11:M14)</f>
        <v>103339721.47</v>
      </c>
      <c r="N15" s="8"/>
      <c r="O15" s="11">
        <f>SUM(O11:O14)</f>
        <v>51223730.030000001</v>
      </c>
      <c r="Q15" s="10"/>
      <c r="R15" s="10"/>
      <c r="S15" s="9"/>
      <c r="T15" s="10"/>
      <c r="U15" s="10"/>
      <c r="V15" s="10"/>
      <c r="W15" s="10"/>
      <c r="X15" s="10"/>
      <c r="Y15" s="10"/>
      <c r="Z15" s="10"/>
    </row>
    <row r="16" spans="1:26" ht="25.5" customHeight="1">
      <c r="I16" s="8"/>
      <c r="J16" s="8"/>
      <c r="L16" s="8"/>
      <c r="M16" s="8"/>
      <c r="N16" s="8"/>
      <c r="O16" s="8"/>
      <c r="S16" s="9"/>
    </row>
    <row r="17" spans="1:23" ht="25.5" customHeight="1">
      <c r="A17" s="6" t="s">
        <v>12</v>
      </c>
      <c r="I17" s="8"/>
      <c r="J17" s="8"/>
      <c r="L17" s="8"/>
      <c r="M17" s="8"/>
      <c r="N17" s="8"/>
      <c r="O17" s="8"/>
      <c r="S17" s="9"/>
    </row>
    <row r="18" spans="1:23" ht="25.5" customHeight="1">
      <c r="B18" s="2" t="s">
        <v>91</v>
      </c>
      <c r="F18" s="9"/>
      <c r="G18" s="111"/>
      <c r="I18" s="8">
        <v>952730.83</v>
      </c>
      <c r="J18" s="8"/>
      <c r="K18" s="160">
        <v>952143.21</v>
      </c>
      <c r="L18" s="8"/>
      <c r="M18" s="95">
        <v>0</v>
      </c>
      <c r="N18" s="8"/>
      <c r="O18" s="95">
        <v>0</v>
      </c>
      <c r="Q18" s="41"/>
      <c r="R18" s="41"/>
      <c r="S18" s="9"/>
      <c r="T18" s="41"/>
      <c r="U18" s="41"/>
      <c r="V18" s="41"/>
      <c r="W18" s="41"/>
    </row>
    <row r="19" spans="1:23" ht="25.5" customHeight="1">
      <c r="B19" s="2" t="s">
        <v>13</v>
      </c>
      <c r="F19" s="9"/>
      <c r="G19" s="111">
        <v>8</v>
      </c>
      <c r="I19" s="160">
        <v>0</v>
      </c>
      <c r="J19" s="8"/>
      <c r="K19" s="160">
        <v>0</v>
      </c>
      <c r="L19" s="8"/>
      <c r="M19" s="95">
        <v>452583000</v>
      </c>
      <c r="N19" s="8"/>
      <c r="O19" s="161">
        <v>452583000</v>
      </c>
      <c r="Q19" s="41"/>
      <c r="R19" s="41"/>
      <c r="S19" s="9"/>
      <c r="T19" s="41"/>
      <c r="U19" s="41"/>
      <c r="V19" s="41"/>
      <c r="W19" s="41"/>
    </row>
    <row r="20" spans="1:23" ht="25.5" customHeight="1">
      <c r="B20" s="2" t="s">
        <v>114</v>
      </c>
      <c r="F20" s="9"/>
      <c r="G20" s="111"/>
      <c r="I20" s="8">
        <v>25644763.23</v>
      </c>
      <c r="J20" s="8"/>
      <c r="K20" s="160">
        <v>25720098.700000003</v>
      </c>
      <c r="L20" s="160"/>
      <c r="M20" s="160">
        <v>25644763.23</v>
      </c>
      <c r="N20" s="160"/>
      <c r="O20" s="161">
        <v>25720098.700000003</v>
      </c>
      <c r="Q20" s="41"/>
      <c r="R20" s="41"/>
      <c r="S20" s="9"/>
      <c r="T20" s="41"/>
      <c r="U20" s="41"/>
      <c r="V20" s="41"/>
      <c r="W20" s="41"/>
    </row>
    <row r="21" spans="1:23" ht="25.5" customHeight="1">
      <c r="B21" s="2" t="s">
        <v>14</v>
      </c>
      <c r="F21" s="9"/>
      <c r="G21" s="111">
        <v>9</v>
      </c>
      <c r="I21" s="8">
        <v>518647204.02999997</v>
      </c>
      <c r="J21" s="8"/>
      <c r="K21" s="160">
        <v>525864789.88</v>
      </c>
      <c r="L21" s="160"/>
      <c r="M21" s="160">
        <v>50694824.029999994</v>
      </c>
      <c r="N21" s="160"/>
      <c r="O21" s="160">
        <v>53873172.389999993</v>
      </c>
      <c r="Q21" s="41"/>
      <c r="R21" s="41"/>
      <c r="S21" s="9"/>
      <c r="T21" s="41"/>
      <c r="U21" s="41"/>
      <c r="V21" s="41"/>
      <c r="W21" s="41"/>
    </row>
    <row r="22" spans="1:23" ht="25.5" customHeight="1">
      <c r="B22" s="2" t="s">
        <v>79</v>
      </c>
      <c r="F22" s="9"/>
      <c r="G22" s="111">
        <v>10</v>
      </c>
      <c r="I22" s="8">
        <v>108279610.19000001</v>
      </c>
      <c r="J22" s="8"/>
      <c r="K22" s="160">
        <v>115976364.43000001</v>
      </c>
      <c r="L22" s="160"/>
      <c r="M22" s="160">
        <v>68296746.599999994</v>
      </c>
      <c r="N22" s="160"/>
      <c r="O22" s="160">
        <v>73618519.75999999</v>
      </c>
      <c r="Q22" s="41"/>
      <c r="R22" s="41"/>
      <c r="S22" s="9"/>
      <c r="T22" s="41"/>
      <c r="U22" s="41"/>
      <c r="V22" s="41"/>
      <c r="W22" s="41"/>
    </row>
    <row r="23" spans="1:23" ht="25.5" customHeight="1">
      <c r="B23" s="2" t="s">
        <v>16</v>
      </c>
      <c r="G23" s="111"/>
      <c r="I23" s="8">
        <v>99998022.879999995</v>
      </c>
      <c r="J23" s="8"/>
      <c r="K23" s="160">
        <v>99998022.879999995</v>
      </c>
      <c r="L23" s="160"/>
      <c r="M23" s="160">
        <v>0</v>
      </c>
      <c r="N23" s="160"/>
      <c r="O23" s="160">
        <v>0</v>
      </c>
      <c r="Q23" s="41"/>
      <c r="R23" s="41"/>
      <c r="S23" s="9"/>
      <c r="T23" s="41"/>
      <c r="U23" s="41"/>
      <c r="V23" s="41"/>
      <c r="W23" s="41"/>
    </row>
    <row r="24" spans="1:23" ht="25.5" customHeight="1">
      <c r="B24" s="2" t="s">
        <v>15</v>
      </c>
      <c r="G24" s="111"/>
      <c r="I24" s="8">
        <v>9096392.2200000007</v>
      </c>
      <c r="J24" s="8"/>
      <c r="K24" s="160">
        <v>9754017.8000000007</v>
      </c>
      <c r="L24" s="160"/>
      <c r="M24" s="160">
        <v>1026539.25</v>
      </c>
      <c r="N24" s="160"/>
      <c r="O24" s="160">
        <v>1021904.3699999999</v>
      </c>
      <c r="Q24" s="41"/>
      <c r="R24" s="41"/>
      <c r="S24" s="9"/>
      <c r="T24" s="41"/>
      <c r="U24" s="41"/>
      <c r="V24" s="41"/>
      <c r="W24" s="41"/>
    </row>
    <row r="25" spans="1:23" ht="25.5" customHeight="1">
      <c r="B25" s="6" t="s">
        <v>17</v>
      </c>
      <c r="G25" s="111"/>
      <c r="I25" s="8">
        <v>26287170.520000003</v>
      </c>
      <c r="J25" s="8"/>
      <c r="K25" s="160">
        <v>24087144.43</v>
      </c>
      <c r="L25" s="160"/>
      <c r="M25" s="160">
        <v>12584355.779999999</v>
      </c>
      <c r="N25" s="160"/>
      <c r="O25" s="160">
        <v>10542947.359999999</v>
      </c>
      <c r="Q25" s="41"/>
      <c r="R25" s="41"/>
      <c r="S25" s="9"/>
      <c r="T25" s="41"/>
      <c r="U25" s="41"/>
      <c r="V25" s="41"/>
      <c r="W25" s="41"/>
    </row>
    <row r="26" spans="1:23" ht="25.5" customHeight="1">
      <c r="B26" s="7" t="s">
        <v>18</v>
      </c>
      <c r="G26" s="111"/>
      <c r="I26" s="8">
        <v>9346559.6400000006</v>
      </c>
      <c r="J26" s="8"/>
      <c r="K26" s="160">
        <v>9230948.7799999993</v>
      </c>
      <c r="L26" s="160"/>
      <c r="M26" s="160">
        <v>6540238.9699999997</v>
      </c>
      <c r="N26" s="160"/>
      <c r="O26" s="160">
        <v>6509023.6299999999</v>
      </c>
      <c r="Q26" s="41"/>
      <c r="R26" s="41"/>
      <c r="S26" s="9"/>
      <c r="T26" s="41"/>
      <c r="U26" s="41"/>
      <c r="V26" s="41"/>
      <c r="W26" s="41"/>
    </row>
    <row r="27" spans="1:23" ht="25.5" customHeight="1">
      <c r="C27" s="7" t="s">
        <v>19</v>
      </c>
      <c r="I27" s="11">
        <f>SUM(I18:I26)</f>
        <v>798252453.53999996</v>
      </c>
      <c r="J27" s="8"/>
      <c r="K27" s="45">
        <f>SUM(K18:K26)</f>
        <v>811583530.1099999</v>
      </c>
      <c r="L27" s="8"/>
      <c r="M27" s="11">
        <f>SUM(M18:M26)</f>
        <v>617370467.86000001</v>
      </c>
      <c r="N27" s="8"/>
      <c r="O27" s="11">
        <f>SUM(O18:O26)</f>
        <v>623868666.20999992</v>
      </c>
      <c r="Q27" s="41"/>
      <c r="R27" s="41"/>
      <c r="S27" s="9"/>
      <c r="T27" s="41"/>
      <c r="U27" s="41"/>
      <c r="V27" s="41"/>
      <c r="W27" s="41"/>
    </row>
    <row r="28" spans="1:23" ht="25.5" customHeight="1" thickBot="1">
      <c r="A28" s="5" t="s">
        <v>20</v>
      </c>
      <c r="I28" s="12">
        <f>I27+I15</f>
        <v>1176710175.4299998</v>
      </c>
      <c r="J28" s="8"/>
      <c r="K28" s="46">
        <f>K27+K15</f>
        <v>1108296185.3399999</v>
      </c>
      <c r="L28" s="8"/>
      <c r="M28" s="12">
        <f>M27+M15</f>
        <v>720710189.33000004</v>
      </c>
      <c r="N28" s="8"/>
      <c r="O28" s="12">
        <f>O27+O15</f>
        <v>675092396.23999989</v>
      </c>
      <c r="Q28" s="41"/>
      <c r="R28" s="41"/>
      <c r="S28" s="9"/>
      <c r="T28" s="41"/>
      <c r="U28" s="41"/>
      <c r="V28" s="41"/>
      <c r="W28" s="41"/>
    </row>
    <row r="29" spans="1:23" ht="25.5" customHeight="1" thickTop="1"/>
    <row r="30" spans="1:23" ht="25.5" customHeight="1"/>
    <row r="31" spans="1:23" s="47" customFormat="1" ht="25.5" customHeight="1"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</row>
    <row r="32" spans="1:23" s="47" customFormat="1" ht="25.5" customHeight="1">
      <c r="A32" s="87" t="s">
        <v>82</v>
      </c>
      <c r="C32" s="88"/>
      <c r="D32" s="88"/>
      <c r="E32" s="88"/>
      <c r="F32" s="88"/>
      <c r="G32" s="87"/>
      <c r="H32" s="87"/>
      <c r="I32" s="87"/>
      <c r="J32" s="87"/>
      <c r="K32" s="87"/>
      <c r="L32" s="87"/>
    </row>
    <row r="33" spans="1:15" s="47" customFormat="1" ht="25.5" customHeight="1">
      <c r="A33" s="87"/>
      <c r="C33" s="88"/>
      <c r="D33" s="88"/>
      <c r="E33" s="88"/>
      <c r="F33" s="88"/>
      <c r="G33" s="87"/>
      <c r="H33" s="87"/>
      <c r="I33" s="87"/>
      <c r="J33" s="87"/>
      <c r="K33" s="87"/>
      <c r="L33" s="87"/>
    </row>
    <row r="34" spans="1:15" s="47" customFormat="1" ht="25.5" customHeight="1">
      <c r="A34" s="87"/>
      <c r="C34" s="88"/>
      <c r="D34" s="88"/>
      <c r="E34" s="88"/>
      <c r="F34" s="88"/>
      <c r="G34" s="87"/>
      <c r="H34" s="87"/>
      <c r="I34" s="87"/>
      <c r="J34" s="87"/>
      <c r="K34" s="87"/>
      <c r="L34" s="87"/>
    </row>
    <row r="35" spans="1:15" s="47" customFormat="1" ht="25.5" customHeight="1">
      <c r="A35" s="87"/>
      <c r="C35" s="88"/>
      <c r="D35" s="88"/>
      <c r="E35" s="88"/>
      <c r="F35" s="88"/>
      <c r="G35" s="87"/>
      <c r="H35" s="87"/>
      <c r="I35" s="87"/>
      <c r="J35" s="87"/>
      <c r="K35" s="87"/>
      <c r="L35" s="87"/>
    </row>
    <row r="36" spans="1:15" s="47" customFormat="1" ht="25.5" customHeight="1">
      <c r="A36" s="87"/>
      <c r="C36" s="88"/>
      <c r="D36" s="88"/>
      <c r="E36" s="88"/>
      <c r="F36" s="88"/>
      <c r="G36" s="87"/>
      <c r="H36" s="87"/>
      <c r="I36" s="87"/>
      <c r="J36" s="87"/>
      <c r="K36" s="87"/>
      <c r="L36" s="87"/>
    </row>
    <row r="37" spans="1:15" s="47" customFormat="1" ht="25.5" customHeight="1">
      <c r="A37" s="87"/>
      <c r="C37" s="88"/>
      <c r="D37" s="88"/>
      <c r="E37" s="88"/>
      <c r="F37" s="88"/>
      <c r="G37" s="87"/>
      <c r="H37" s="87"/>
      <c r="I37" s="87"/>
      <c r="J37" s="87"/>
      <c r="K37" s="87"/>
      <c r="L37" s="87"/>
    </row>
    <row r="38" spans="1:15" s="47" customFormat="1" ht="25.5" customHeight="1">
      <c r="A38" s="87"/>
      <c r="C38" s="88"/>
      <c r="D38" s="88"/>
      <c r="E38" s="88"/>
      <c r="F38" s="88"/>
      <c r="G38" s="87"/>
      <c r="H38" s="87"/>
      <c r="I38" s="87"/>
      <c r="J38" s="87"/>
      <c r="K38" s="87"/>
      <c r="L38" s="87"/>
    </row>
    <row r="39" spans="1:15" s="47" customFormat="1" ht="25.5" customHeight="1">
      <c r="A39" s="77"/>
      <c r="C39" s="88"/>
      <c r="D39" s="88"/>
      <c r="E39" s="88"/>
      <c r="F39" s="88"/>
      <c r="G39" s="87"/>
      <c r="H39" s="87"/>
      <c r="I39" s="87"/>
      <c r="J39" s="87"/>
      <c r="K39" s="87"/>
      <c r="L39" s="87"/>
    </row>
    <row r="40" spans="1:15" s="47" customFormat="1" ht="25.5" customHeight="1">
      <c r="A40" s="87"/>
      <c r="C40" s="88"/>
      <c r="D40" s="88"/>
      <c r="E40" s="88"/>
      <c r="F40" s="88"/>
      <c r="G40" s="87"/>
      <c r="H40" s="87"/>
      <c r="I40" s="87"/>
      <c r="J40" s="87"/>
      <c r="K40" s="87"/>
      <c r="L40" s="87"/>
    </row>
    <row r="41" spans="1:15" ht="24" customHeight="1">
      <c r="A41" s="68" t="s">
        <v>1</v>
      </c>
    </row>
    <row r="42" spans="1:15" ht="24" customHeight="1">
      <c r="A42" s="68" t="s">
        <v>2</v>
      </c>
    </row>
    <row r="43" spans="1:15" ht="24" customHeight="1">
      <c r="A43" s="105" t="str">
        <f>A3</f>
        <v>AS AT 30 JUNE 2022</v>
      </c>
    </row>
    <row r="44" spans="1:15" ht="24" customHeight="1"/>
    <row r="45" spans="1:15" ht="24" customHeight="1">
      <c r="I45" s="268" t="s">
        <v>9</v>
      </c>
      <c r="J45" s="268"/>
      <c r="K45" s="268"/>
      <c r="L45" s="109"/>
      <c r="M45" s="268" t="s">
        <v>10</v>
      </c>
      <c r="N45" s="268"/>
      <c r="O45" s="268"/>
    </row>
    <row r="46" spans="1:15" ht="24" customHeight="1">
      <c r="G46" s="69" t="s">
        <v>11</v>
      </c>
      <c r="I46" s="91" t="str">
        <f>I6</f>
        <v>30 June 2022</v>
      </c>
      <c r="K46" s="91" t="str">
        <f>K6</f>
        <v>31 December 2021</v>
      </c>
      <c r="L46" s="3"/>
      <c r="M46" s="91" t="str">
        <f>M6</f>
        <v>30 June 2022</v>
      </c>
      <c r="O46" s="91" t="s">
        <v>112</v>
      </c>
    </row>
    <row r="47" spans="1:15" ht="24" customHeight="1">
      <c r="G47" s="69"/>
      <c r="I47" s="199" t="s">
        <v>126</v>
      </c>
      <c r="K47" s="168" t="s">
        <v>128</v>
      </c>
      <c r="L47" s="3"/>
      <c r="M47" s="199" t="s">
        <v>126</v>
      </c>
      <c r="O47" s="168" t="s">
        <v>128</v>
      </c>
    </row>
    <row r="48" spans="1:15" ht="24" customHeight="1">
      <c r="G48" s="69"/>
      <c r="I48" s="199" t="s">
        <v>127</v>
      </c>
      <c r="K48" s="167"/>
      <c r="L48" s="3"/>
      <c r="M48" s="199" t="s">
        <v>127</v>
      </c>
      <c r="O48" s="167"/>
    </row>
    <row r="49" spans="1:23" ht="24" customHeight="1">
      <c r="A49" s="13" t="s">
        <v>21</v>
      </c>
    </row>
    <row r="50" spans="1:23" ht="24" customHeight="1">
      <c r="A50" s="7" t="s">
        <v>22</v>
      </c>
    </row>
    <row r="51" spans="1:23" ht="24" customHeight="1">
      <c r="A51" s="7"/>
      <c r="B51" s="2" t="s">
        <v>83</v>
      </c>
      <c r="K51" s="2"/>
    </row>
    <row r="52" spans="1:23" ht="24" customHeight="1">
      <c r="A52" s="7"/>
      <c r="C52" s="2" t="s">
        <v>23</v>
      </c>
      <c r="G52" s="111">
        <v>11</v>
      </c>
      <c r="I52" s="162">
        <v>59243431.539999999</v>
      </c>
      <c r="J52" s="169"/>
      <c r="K52" s="162">
        <v>35704318.75</v>
      </c>
      <c r="L52" s="169"/>
      <c r="M52" s="162">
        <v>0</v>
      </c>
      <c r="N52" s="169"/>
      <c r="O52" s="162">
        <v>0</v>
      </c>
      <c r="Q52" s="10"/>
      <c r="R52" s="10"/>
      <c r="S52" s="10"/>
      <c r="T52" s="10"/>
      <c r="U52" s="10"/>
      <c r="V52" s="10"/>
      <c r="W52" s="10"/>
    </row>
    <row r="53" spans="1:23" ht="24" customHeight="1">
      <c r="B53" s="7" t="s">
        <v>24</v>
      </c>
      <c r="I53" s="161">
        <v>140396195.53999999</v>
      </c>
      <c r="J53" s="169"/>
      <c r="K53" s="161">
        <v>92230228.719999999</v>
      </c>
      <c r="L53" s="169"/>
      <c r="M53" s="162">
        <v>25118166.560000002</v>
      </c>
      <c r="N53" s="169"/>
      <c r="O53" s="160">
        <v>23467868.989999998</v>
      </c>
      <c r="Q53" s="10"/>
      <c r="R53" s="10"/>
      <c r="S53" s="10"/>
      <c r="T53" s="10"/>
      <c r="U53" s="10"/>
      <c r="V53" s="10"/>
      <c r="W53" s="10"/>
    </row>
    <row r="54" spans="1:23" ht="24" customHeight="1">
      <c r="B54" s="2" t="s">
        <v>97</v>
      </c>
      <c r="C54" s="14"/>
      <c r="D54" s="14"/>
      <c r="E54" s="14"/>
      <c r="F54" s="14"/>
      <c r="G54" s="111">
        <v>11</v>
      </c>
      <c r="I54" s="161">
        <v>45723641.359999999</v>
      </c>
      <c r="J54" s="160"/>
      <c r="K54" s="161">
        <v>81364093.379999995</v>
      </c>
      <c r="L54" s="160"/>
      <c r="M54" s="160">
        <v>9743641.3599999994</v>
      </c>
      <c r="N54" s="160"/>
      <c r="O54" s="160">
        <v>34249093.380000003</v>
      </c>
      <c r="Q54" s="10"/>
      <c r="R54" s="10"/>
      <c r="S54" s="10"/>
      <c r="T54" s="10"/>
      <c r="U54" s="10"/>
      <c r="V54" s="10"/>
      <c r="W54" s="10"/>
    </row>
    <row r="55" spans="1:23" ht="24" customHeight="1">
      <c r="B55" s="7" t="s">
        <v>84</v>
      </c>
      <c r="G55" s="130">
        <v>11</v>
      </c>
      <c r="I55" s="161">
        <v>8238337.2199999997</v>
      </c>
      <c r="J55" s="169"/>
      <c r="K55" s="161">
        <v>14882220.160000002</v>
      </c>
      <c r="L55" s="169"/>
      <c r="M55" s="160">
        <v>4595089.09</v>
      </c>
      <c r="N55" s="169"/>
      <c r="O55" s="160">
        <v>7594619.0300000012</v>
      </c>
      <c r="Q55" s="10"/>
      <c r="R55" s="10"/>
      <c r="S55" s="10"/>
      <c r="T55" s="10"/>
      <c r="U55" s="10"/>
      <c r="V55" s="10"/>
      <c r="W55" s="10"/>
    </row>
    <row r="56" spans="1:23" ht="24" customHeight="1">
      <c r="B56" s="2" t="s">
        <v>25</v>
      </c>
      <c r="I56" s="161">
        <v>4040399.77</v>
      </c>
      <c r="J56" s="160"/>
      <c r="K56" s="161">
        <v>780430.91</v>
      </c>
      <c r="L56" s="160"/>
      <c r="M56" s="162">
        <v>0</v>
      </c>
      <c r="N56" s="160"/>
      <c r="O56" s="161">
        <v>0</v>
      </c>
      <c r="Q56" s="10"/>
      <c r="R56" s="10"/>
      <c r="S56" s="10"/>
      <c r="T56" s="10"/>
      <c r="U56" s="10"/>
      <c r="V56" s="10"/>
      <c r="W56" s="10"/>
    </row>
    <row r="57" spans="1:23" ht="24" customHeight="1">
      <c r="C57" s="2" t="s">
        <v>26</v>
      </c>
      <c r="I57" s="11">
        <f>SUM(I52:I56)</f>
        <v>257642005.43000001</v>
      </c>
      <c r="J57" s="8"/>
      <c r="K57" s="11">
        <f>SUM(K52:K56)</f>
        <v>224961291.91999999</v>
      </c>
      <c r="L57" s="8"/>
      <c r="M57" s="11">
        <f>SUM(M52:M56)</f>
        <v>39456897.010000005</v>
      </c>
      <c r="N57" s="8"/>
      <c r="O57" s="11">
        <f>SUM(O52:O56)</f>
        <v>65311581.400000006</v>
      </c>
      <c r="Q57" s="10"/>
      <c r="R57" s="10"/>
      <c r="S57" s="10"/>
      <c r="T57" s="10"/>
      <c r="U57" s="10"/>
      <c r="V57" s="10"/>
      <c r="W57" s="10"/>
    </row>
    <row r="58" spans="1:23" ht="24" customHeight="1">
      <c r="A58" s="6" t="s">
        <v>27</v>
      </c>
      <c r="I58" s="8"/>
      <c r="J58" s="8"/>
      <c r="L58" s="8"/>
      <c r="M58" s="8"/>
      <c r="N58" s="8"/>
      <c r="O58" s="8"/>
      <c r="Q58" s="10"/>
      <c r="R58" s="10"/>
      <c r="S58" s="10"/>
      <c r="T58" s="10"/>
      <c r="U58" s="10"/>
      <c r="V58" s="10"/>
      <c r="W58" s="10"/>
    </row>
    <row r="59" spans="1:23" ht="24" customHeight="1">
      <c r="B59" s="2" t="s">
        <v>98</v>
      </c>
      <c r="G59" s="4">
        <v>11</v>
      </c>
      <c r="I59" s="8">
        <v>346995137.03999996</v>
      </c>
      <c r="J59" s="8"/>
      <c r="K59" s="160">
        <v>378683634.75999999</v>
      </c>
      <c r="L59" s="8"/>
      <c r="M59" s="95">
        <v>88534317.039999992</v>
      </c>
      <c r="N59" s="8"/>
      <c r="O59" s="161">
        <v>90038634.760000005</v>
      </c>
      <c r="Q59" s="10"/>
      <c r="R59" s="10"/>
      <c r="S59" s="10"/>
      <c r="T59" s="10"/>
      <c r="U59" s="10"/>
      <c r="V59" s="10"/>
      <c r="W59" s="10"/>
    </row>
    <row r="60" spans="1:23" ht="24" customHeight="1">
      <c r="A60" s="6"/>
      <c r="B60" s="2" t="s">
        <v>85</v>
      </c>
      <c r="G60" s="4">
        <v>11</v>
      </c>
      <c r="I60" s="8">
        <v>41799668.150000006</v>
      </c>
      <c r="J60" s="8"/>
      <c r="K60" s="162">
        <v>44992240.490000002</v>
      </c>
      <c r="L60" s="8"/>
      <c r="M60" s="8">
        <v>33754786.090000004</v>
      </c>
      <c r="N60" s="8"/>
      <c r="O60" s="160">
        <v>34693646.810000002</v>
      </c>
      <c r="Q60" s="10"/>
      <c r="R60" s="10"/>
      <c r="S60" s="10"/>
      <c r="T60" s="10"/>
      <c r="U60" s="10"/>
      <c r="V60" s="10"/>
      <c r="W60" s="10"/>
    </row>
    <row r="61" spans="1:23" ht="24" customHeight="1">
      <c r="B61" s="7" t="s">
        <v>86</v>
      </c>
      <c r="I61" s="8">
        <v>9133966.040000001</v>
      </c>
      <c r="J61" s="8"/>
      <c r="K61" s="160">
        <v>8246156.4699999997</v>
      </c>
      <c r="L61" s="8"/>
      <c r="M61" s="8">
        <v>966047.58</v>
      </c>
      <c r="N61" s="8"/>
      <c r="O61" s="160">
        <v>987078.76</v>
      </c>
      <c r="Q61" s="10"/>
      <c r="R61" s="10"/>
      <c r="S61" s="10"/>
      <c r="T61" s="10"/>
      <c r="U61" s="10"/>
      <c r="V61" s="10"/>
      <c r="W61" s="10"/>
    </row>
    <row r="62" spans="1:23" ht="24" customHeight="1">
      <c r="C62" s="2" t="s">
        <v>28</v>
      </c>
      <c r="I62" s="45">
        <f>SUM(I59:I61)</f>
        <v>397928771.22999996</v>
      </c>
      <c r="J62" s="8"/>
      <c r="K62" s="45">
        <f>SUM(K59:K61)</f>
        <v>431922031.72000003</v>
      </c>
      <c r="L62" s="8"/>
      <c r="M62" s="45">
        <f>SUM(M59:M61)</f>
        <v>123255150.70999999</v>
      </c>
      <c r="N62" s="8"/>
      <c r="O62" s="45">
        <f>SUM(O59:O61)</f>
        <v>125719360.33000001</v>
      </c>
      <c r="Q62" s="10"/>
      <c r="R62" s="10"/>
      <c r="S62" s="10"/>
      <c r="T62" s="10"/>
      <c r="U62" s="10"/>
      <c r="V62" s="10"/>
      <c r="W62" s="10"/>
    </row>
    <row r="63" spans="1:23" ht="24" customHeight="1">
      <c r="A63" s="15" t="s">
        <v>29</v>
      </c>
      <c r="I63" s="11">
        <f>I62+I57</f>
        <v>655570776.65999997</v>
      </c>
      <c r="J63" s="8"/>
      <c r="K63" s="45">
        <f>K62+K57</f>
        <v>656883323.63999999</v>
      </c>
      <c r="L63" s="8"/>
      <c r="M63" s="11">
        <f>M62+M57</f>
        <v>162712047.72</v>
      </c>
      <c r="N63" s="8"/>
      <c r="O63" s="11">
        <f>O62+O57</f>
        <v>191030941.73000002</v>
      </c>
      <c r="Q63" s="10"/>
      <c r="R63" s="10"/>
      <c r="S63" s="10"/>
      <c r="T63" s="10"/>
      <c r="U63" s="10"/>
      <c r="V63" s="10"/>
      <c r="W63" s="10"/>
    </row>
    <row r="64" spans="1:23" ht="24" customHeight="1">
      <c r="A64" s="16" t="s">
        <v>30</v>
      </c>
      <c r="I64" s="8"/>
      <c r="J64" s="8"/>
      <c r="L64" s="8"/>
      <c r="M64" s="8"/>
      <c r="N64" s="8"/>
      <c r="O64" s="8"/>
      <c r="Q64" s="10"/>
      <c r="R64" s="10"/>
      <c r="S64" s="10"/>
      <c r="T64" s="10"/>
      <c r="U64" s="10"/>
      <c r="V64" s="10"/>
      <c r="W64" s="10"/>
    </row>
    <row r="65" spans="1:23" ht="24" customHeight="1">
      <c r="A65" s="17" t="s">
        <v>31</v>
      </c>
      <c r="I65" s="8"/>
      <c r="J65" s="8"/>
      <c r="K65" s="44" t="s">
        <v>0</v>
      </c>
      <c r="L65" s="8"/>
      <c r="M65" s="8"/>
      <c r="N65" s="8"/>
      <c r="O65" s="8"/>
      <c r="Q65" s="10"/>
      <c r="R65" s="10"/>
      <c r="S65" s="10"/>
      <c r="T65" s="10"/>
      <c r="U65" s="10"/>
      <c r="V65" s="10"/>
      <c r="W65" s="10"/>
    </row>
    <row r="66" spans="1:23" ht="24" customHeight="1">
      <c r="B66" s="17" t="s">
        <v>32</v>
      </c>
      <c r="I66" s="8"/>
      <c r="J66" s="8"/>
      <c r="L66" s="8"/>
      <c r="M66" s="8"/>
      <c r="N66" s="8"/>
      <c r="O66" s="8"/>
      <c r="Q66" s="10"/>
      <c r="R66" s="10"/>
      <c r="S66" s="10"/>
      <c r="T66" s="10"/>
      <c r="U66" s="10"/>
      <c r="V66" s="10"/>
      <c r="W66" s="10"/>
    </row>
    <row r="67" spans="1:23" ht="24" customHeight="1">
      <c r="B67" s="17"/>
      <c r="C67" s="97" t="s">
        <v>132</v>
      </c>
      <c r="I67" s="8">
        <v>168000000</v>
      </c>
      <c r="J67" s="8"/>
      <c r="K67" s="44">
        <v>168000000</v>
      </c>
      <c r="L67" s="8">
        <v>100000000</v>
      </c>
      <c r="M67" s="8">
        <v>168000000</v>
      </c>
      <c r="N67" s="8">
        <v>100000000</v>
      </c>
      <c r="O67" s="8">
        <v>168000000</v>
      </c>
      <c r="Q67" s="10"/>
      <c r="R67" s="10"/>
      <c r="S67" s="10"/>
      <c r="T67" s="10"/>
      <c r="U67" s="10"/>
      <c r="V67" s="10"/>
      <c r="W67" s="10"/>
    </row>
    <row r="68" spans="1:23" ht="24" customHeight="1" thickBot="1">
      <c r="C68" s="97" t="s">
        <v>78</v>
      </c>
      <c r="D68" s="89"/>
      <c r="E68" s="89"/>
      <c r="F68" s="89"/>
      <c r="I68" s="18">
        <v>0</v>
      </c>
      <c r="J68" s="8"/>
      <c r="K68" s="18"/>
      <c r="L68" s="20"/>
      <c r="M68" s="18"/>
      <c r="N68" s="20"/>
      <c r="O68" s="18"/>
      <c r="Q68" s="10"/>
      <c r="R68" s="10"/>
      <c r="S68" s="10"/>
      <c r="T68" s="10"/>
      <c r="U68" s="10"/>
      <c r="V68" s="10"/>
      <c r="W68" s="10"/>
    </row>
    <row r="69" spans="1:23" ht="24" customHeight="1" thickTop="1">
      <c r="B69" s="19" t="s">
        <v>33</v>
      </c>
      <c r="I69" s="8"/>
      <c r="J69" s="8"/>
      <c r="K69" s="20"/>
      <c r="L69" s="8"/>
      <c r="M69" s="8"/>
      <c r="N69" s="8"/>
      <c r="O69" s="20"/>
      <c r="Q69" s="10"/>
      <c r="R69" s="10"/>
      <c r="S69" s="10"/>
      <c r="T69" s="10"/>
      <c r="U69" s="10"/>
      <c r="V69" s="10"/>
      <c r="W69" s="10"/>
    </row>
    <row r="70" spans="1:23" ht="24" customHeight="1">
      <c r="B70" s="19"/>
      <c r="C70" s="97" t="s">
        <v>133</v>
      </c>
      <c r="I70" s="8"/>
      <c r="J70" s="8"/>
      <c r="K70" s="20">
        <v>143999855.5</v>
      </c>
      <c r="L70" s="8"/>
      <c r="M70" s="8"/>
      <c r="N70" s="8"/>
      <c r="O70" s="162">
        <v>143999855.5</v>
      </c>
      <c r="Q70" s="10"/>
      <c r="R70" s="10"/>
      <c r="S70" s="10"/>
      <c r="T70" s="10"/>
      <c r="U70" s="10"/>
      <c r="V70" s="10"/>
      <c r="W70" s="10"/>
    </row>
    <row r="71" spans="1:23" ht="24" customHeight="1">
      <c r="B71" s="19"/>
      <c r="C71" s="97" t="s">
        <v>151</v>
      </c>
      <c r="G71" s="111"/>
      <c r="I71" s="8">
        <v>150968919.5</v>
      </c>
      <c r="J71" s="8"/>
      <c r="K71" s="20">
        <v>0</v>
      </c>
      <c r="L71" s="8"/>
      <c r="M71" s="8">
        <v>150968919.5</v>
      </c>
      <c r="N71" s="8"/>
      <c r="O71" s="162">
        <v>0</v>
      </c>
      <c r="Q71" s="10"/>
      <c r="R71" s="10"/>
      <c r="S71" s="10"/>
      <c r="T71" s="10"/>
      <c r="U71" s="10"/>
      <c r="V71" s="10"/>
      <c r="W71" s="10"/>
    </row>
    <row r="72" spans="1:23" ht="24" customHeight="1">
      <c r="B72" s="19" t="s">
        <v>34</v>
      </c>
      <c r="C72" s="97"/>
      <c r="D72" s="97"/>
      <c r="E72" s="89"/>
      <c r="F72" s="89"/>
      <c r="G72" s="111"/>
      <c r="I72" s="8">
        <v>384539898.56</v>
      </c>
      <c r="J72" s="8"/>
      <c r="K72" s="44">
        <v>345049000</v>
      </c>
      <c r="L72" s="8"/>
      <c r="M72" s="8">
        <v>384539898.56</v>
      </c>
      <c r="N72" s="8"/>
      <c r="O72" s="161">
        <v>345049000</v>
      </c>
      <c r="Q72" s="10"/>
      <c r="R72" s="10"/>
      <c r="S72" s="10"/>
      <c r="T72" s="10"/>
      <c r="U72" s="10"/>
      <c r="V72" s="10"/>
      <c r="W72" s="10"/>
    </row>
    <row r="73" spans="1:23" ht="24" customHeight="1">
      <c r="A73" s="19" t="s">
        <v>110</v>
      </c>
      <c r="I73" s="8"/>
      <c r="J73" s="8"/>
      <c r="L73" s="8"/>
      <c r="M73" s="8"/>
      <c r="N73" s="8"/>
      <c r="O73" s="161"/>
      <c r="Q73" s="10"/>
      <c r="R73" s="10"/>
      <c r="S73" s="10"/>
      <c r="T73" s="10"/>
      <c r="U73" s="10"/>
      <c r="V73" s="10"/>
      <c r="W73" s="10"/>
    </row>
    <row r="74" spans="1:23" ht="24" customHeight="1">
      <c r="B74" s="7" t="s">
        <v>35</v>
      </c>
      <c r="I74" s="40">
        <v>8097846.3700000001</v>
      </c>
      <c r="J74" s="20"/>
      <c r="K74" s="40">
        <v>8097846.3700000001</v>
      </c>
      <c r="L74" s="20"/>
      <c r="M74" s="20">
        <v>8097846.3699999992</v>
      </c>
      <c r="N74" s="20"/>
      <c r="O74" s="193">
        <v>8097846.3699999992</v>
      </c>
      <c r="Q74" s="10"/>
      <c r="R74" s="10"/>
      <c r="S74" s="10"/>
      <c r="T74" s="10"/>
      <c r="U74" s="10"/>
      <c r="V74" s="10"/>
      <c r="W74" s="10"/>
    </row>
    <row r="75" spans="1:23" ht="24" customHeight="1">
      <c r="B75" s="7" t="s">
        <v>36</v>
      </c>
      <c r="I75" s="41">
        <f>'EQ Conso (T)'!L23</f>
        <v>-48019802.068000108</v>
      </c>
      <c r="K75" s="41">
        <v>-71286804.790000007</v>
      </c>
      <c r="M75" s="9">
        <f>'EQ (T)'!N20</f>
        <v>14391477.180000024</v>
      </c>
      <c r="O75" s="200">
        <v>-13085247.359999919</v>
      </c>
      <c r="Q75" s="10"/>
      <c r="R75" s="10"/>
      <c r="S75" s="10"/>
      <c r="T75" s="10"/>
      <c r="U75" s="10"/>
      <c r="V75" s="10"/>
      <c r="W75" s="10"/>
    </row>
    <row r="76" spans="1:23" ht="24" customHeight="1">
      <c r="B76" s="2" t="s">
        <v>99</v>
      </c>
      <c r="C76" s="7"/>
      <c r="I76" s="42">
        <v>25543759.079999998</v>
      </c>
      <c r="J76" s="20"/>
      <c r="K76" s="42">
        <v>25543759.079999998</v>
      </c>
      <c r="L76" s="20"/>
      <c r="M76" s="22">
        <v>0</v>
      </c>
      <c r="N76" s="20"/>
      <c r="O76" s="194">
        <v>0</v>
      </c>
      <c r="P76" s="49"/>
      <c r="Q76" s="10"/>
      <c r="R76" s="10"/>
      <c r="S76" s="10"/>
      <c r="T76" s="10"/>
      <c r="U76" s="10"/>
      <c r="V76" s="10"/>
      <c r="W76" s="10"/>
    </row>
    <row r="77" spans="1:23" ht="24" customHeight="1">
      <c r="C77" s="7" t="s">
        <v>100</v>
      </c>
      <c r="I77" s="201">
        <f>SUM(I70:I76)</f>
        <v>521130621.44199985</v>
      </c>
      <c r="J77" s="160"/>
      <c r="K77" s="201">
        <f>SUM(K70:K76)</f>
        <v>451403656.15999997</v>
      </c>
      <c r="L77" s="160"/>
      <c r="M77" s="201">
        <f>SUM(M70:M76)</f>
        <v>557998141.61000001</v>
      </c>
      <c r="N77" s="160"/>
      <c r="O77" s="201">
        <f>SUM(O70:O76)</f>
        <v>484061454.51000011</v>
      </c>
      <c r="Q77" s="10"/>
      <c r="S77" s="10"/>
      <c r="T77" s="10"/>
      <c r="U77" s="10"/>
      <c r="V77" s="10"/>
      <c r="W77" s="10"/>
    </row>
    <row r="78" spans="1:23" ht="24" customHeight="1">
      <c r="A78" s="7" t="s">
        <v>37</v>
      </c>
      <c r="I78" s="22">
        <f>'EQ Conso (T)'!R23</f>
        <v>8777.3299999999981</v>
      </c>
      <c r="J78" s="8"/>
      <c r="K78" s="192">
        <v>9205.5400000000009</v>
      </c>
      <c r="L78" s="8"/>
      <c r="M78" s="22">
        <v>0</v>
      </c>
      <c r="N78" s="8"/>
      <c r="O78" s="22">
        <v>0</v>
      </c>
      <c r="Q78" s="10"/>
      <c r="S78" s="10"/>
      <c r="T78" s="10"/>
      <c r="U78" s="10"/>
      <c r="V78" s="10"/>
      <c r="W78" s="10"/>
    </row>
    <row r="79" spans="1:23" ht="24" customHeight="1">
      <c r="C79" s="7" t="s">
        <v>38</v>
      </c>
      <c r="I79" s="44">
        <f>SUM(I77:I78)</f>
        <v>521139398.77199984</v>
      </c>
      <c r="J79" s="8"/>
      <c r="K79" s="44">
        <f>SUM(K77:K78)</f>
        <v>451412861.69999999</v>
      </c>
      <c r="L79" s="8"/>
      <c r="M79" s="8">
        <f>SUM(M77:M78)</f>
        <v>557998141.61000001</v>
      </c>
      <c r="N79" s="8"/>
      <c r="O79" s="8">
        <f>SUM(O77:O78)</f>
        <v>484061454.51000011</v>
      </c>
      <c r="Q79" s="10"/>
      <c r="S79" s="10"/>
      <c r="T79" s="10"/>
      <c r="U79" s="10"/>
      <c r="V79" s="10"/>
      <c r="W79" s="10"/>
    </row>
    <row r="80" spans="1:23" ht="24" customHeight="1" thickBot="1">
      <c r="A80" s="23" t="s">
        <v>39</v>
      </c>
      <c r="I80" s="46">
        <f>I79+I63</f>
        <v>1176710175.4319997</v>
      </c>
      <c r="J80" s="8"/>
      <c r="K80" s="46">
        <f>K79+K63</f>
        <v>1108296185.3399999</v>
      </c>
      <c r="L80" s="8"/>
      <c r="M80" s="12">
        <f>M79+M63</f>
        <v>720710189.33000004</v>
      </c>
      <c r="N80" s="8"/>
      <c r="O80" s="12">
        <f>O79+O63</f>
        <v>675092396.24000013</v>
      </c>
      <c r="Q80" s="10"/>
      <c r="R80" s="74"/>
      <c r="S80" s="10"/>
      <c r="T80" s="10"/>
      <c r="U80" s="10"/>
      <c r="V80" s="10"/>
      <c r="W80" s="10"/>
    </row>
    <row r="81" spans="1:18" ht="24" customHeight="1" thickTop="1">
      <c r="A81" s="23"/>
      <c r="I81" s="110"/>
      <c r="J81" s="100"/>
      <c r="K81" s="99"/>
      <c r="L81" s="100"/>
      <c r="M81" s="99"/>
      <c r="N81" s="100"/>
      <c r="O81" s="99"/>
      <c r="R81" s="74"/>
    </row>
    <row r="82" spans="1:18" ht="24" customHeight="1">
      <c r="A82" s="87" t="s">
        <v>82</v>
      </c>
      <c r="I82" s="9"/>
      <c r="J82" s="9"/>
      <c r="K82" s="9"/>
      <c r="L82" s="9"/>
      <c r="M82" s="9"/>
      <c r="N82" s="9"/>
      <c r="O82" s="9"/>
    </row>
    <row r="83" spans="1:18" ht="22.5" customHeight="1">
      <c r="I83" s="10"/>
      <c r="K83" s="10"/>
      <c r="M83" s="10"/>
      <c r="O83" s="10"/>
    </row>
    <row r="84" spans="1:18" s="74" customFormat="1" ht="22.5" customHeight="1">
      <c r="A84" s="47"/>
      <c r="B84" s="47"/>
      <c r="C84" s="47"/>
      <c r="D84" s="47"/>
      <c r="E84" s="47"/>
      <c r="F84" s="47"/>
      <c r="G84" s="2"/>
      <c r="H84" s="2"/>
      <c r="I84" s="2"/>
      <c r="K84" s="2"/>
      <c r="L84" s="51"/>
      <c r="N84" s="50"/>
      <c r="R84" s="2"/>
    </row>
    <row r="85" spans="1:18" s="74" customFormat="1" ht="22.5" customHeight="1">
      <c r="A85" s="47"/>
      <c r="B85" s="48"/>
      <c r="C85" s="48"/>
      <c r="D85" s="48"/>
      <c r="E85" s="48"/>
      <c r="F85" s="48"/>
      <c r="G85" s="2"/>
      <c r="H85" s="2"/>
      <c r="I85" s="2"/>
      <c r="J85" s="2"/>
      <c r="K85" s="2"/>
      <c r="L85" s="51"/>
      <c r="N85" s="2"/>
      <c r="R85" s="2"/>
    </row>
  </sheetData>
  <mergeCells count="4">
    <mergeCell ref="M5:O5"/>
    <mergeCell ref="M45:O45"/>
    <mergeCell ref="I5:K5"/>
    <mergeCell ref="I45:K45"/>
  </mergeCells>
  <pageMargins left="0.70866141732283472" right="0.19685039370078741" top="0.55118110236220474" bottom="0.43307086614173229" header="0.43307086614173229" footer="0.27559055118110237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0E0E8"/>
  </sheetPr>
  <dimension ref="A1:R44"/>
  <sheetViews>
    <sheetView topLeftCell="A26" zoomScale="80" zoomScaleNormal="80" zoomScaleSheetLayoutView="92" workbookViewId="0">
      <selection activeCell="J41" sqref="J41"/>
    </sheetView>
  </sheetViews>
  <sheetFormatPr defaultColWidth="10.125" defaultRowHeight="25.5" customHeight="1"/>
  <cols>
    <col min="1" max="1" width="4.75" style="2" customWidth="1"/>
    <col min="2" max="4" width="9.125" style="2" customWidth="1"/>
    <col min="5" max="5" width="10.625" style="2" customWidth="1"/>
    <col min="6" max="6" width="9" style="2" customWidth="1"/>
    <col min="7" max="7" width="0.875" style="2" customWidth="1"/>
    <col min="8" max="8" width="16.25" style="2" customWidth="1"/>
    <col min="9" max="9" width="1.25" style="2" customWidth="1"/>
    <col min="10" max="10" width="16.25" style="2" customWidth="1"/>
    <col min="11" max="11" width="1.25" style="2" customWidth="1"/>
    <col min="12" max="12" width="16.25" style="2" customWidth="1"/>
    <col min="13" max="13" width="1.25" style="2" customWidth="1"/>
    <col min="14" max="14" width="16.25" style="2" customWidth="1"/>
    <col min="15" max="15" width="1.75" style="2" customWidth="1"/>
    <col min="16" max="227" width="10.125" style="2"/>
    <col min="228" max="228" width="6.375" style="2" customWidth="1"/>
    <col min="229" max="229" width="26.75" style="2" customWidth="1"/>
    <col min="230" max="230" width="9" style="2" customWidth="1"/>
    <col min="231" max="231" width="0.75" style="2" customWidth="1"/>
    <col min="232" max="232" width="16.25" style="2" customWidth="1"/>
    <col min="233" max="233" width="0.75" style="2" customWidth="1"/>
    <col min="234" max="234" width="16.75" style="2" customWidth="1"/>
    <col min="235" max="235" width="0.75" style="2" customWidth="1"/>
    <col min="236" max="236" width="17" style="2" customWidth="1"/>
    <col min="237" max="237" width="0.75" style="2" customWidth="1"/>
    <col min="238" max="238" width="17.375" style="2" customWidth="1"/>
    <col min="239" max="239" width="13" style="2" bestFit="1" customWidth="1"/>
    <col min="240" max="244" width="0" style="2" hidden="1" customWidth="1"/>
    <col min="245" max="483" width="10.125" style="2"/>
    <col min="484" max="484" width="6.375" style="2" customWidth="1"/>
    <col min="485" max="485" width="26.75" style="2" customWidth="1"/>
    <col min="486" max="486" width="9" style="2" customWidth="1"/>
    <col min="487" max="487" width="0.75" style="2" customWidth="1"/>
    <col min="488" max="488" width="16.25" style="2" customWidth="1"/>
    <col min="489" max="489" width="0.75" style="2" customWidth="1"/>
    <col min="490" max="490" width="16.75" style="2" customWidth="1"/>
    <col min="491" max="491" width="0.75" style="2" customWidth="1"/>
    <col min="492" max="492" width="17" style="2" customWidth="1"/>
    <col min="493" max="493" width="0.75" style="2" customWidth="1"/>
    <col min="494" max="494" width="17.375" style="2" customWidth="1"/>
    <col min="495" max="495" width="13" style="2" bestFit="1" customWidth="1"/>
    <col min="496" max="500" width="0" style="2" hidden="1" customWidth="1"/>
    <col min="501" max="739" width="10.125" style="2"/>
    <col min="740" max="740" width="6.375" style="2" customWidth="1"/>
    <col min="741" max="741" width="26.75" style="2" customWidth="1"/>
    <col min="742" max="742" width="9" style="2" customWidth="1"/>
    <col min="743" max="743" width="0.75" style="2" customWidth="1"/>
    <col min="744" max="744" width="16.25" style="2" customWidth="1"/>
    <col min="745" max="745" width="0.75" style="2" customWidth="1"/>
    <col min="746" max="746" width="16.75" style="2" customWidth="1"/>
    <col min="747" max="747" width="0.75" style="2" customWidth="1"/>
    <col min="748" max="748" width="17" style="2" customWidth="1"/>
    <col min="749" max="749" width="0.75" style="2" customWidth="1"/>
    <col min="750" max="750" width="17.375" style="2" customWidth="1"/>
    <col min="751" max="751" width="13" style="2" bestFit="1" customWidth="1"/>
    <col min="752" max="756" width="0" style="2" hidden="1" customWidth="1"/>
    <col min="757" max="995" width="10.125" style="2"/>
    <col min="996" max="996" width="6.375" style="2" customWidth="1"/>
    <col min="997" max="997" width="26.75" style="2" customWidth="1"/>
    <col min="998" max="998" width="9" style="2" customWidth="1"/>
    <col min="999" max="999" width="0.75" style="2" customWidth="1"/>
    <col min="1000" max="1000" width="16.25" style="2" customWidth="1"/>
    <col min="1001" max="1001" width="0.75" style="2" customWidth="1"/>
    <col min="1002" max="1002" width="16.75" style="2" customWidth="1"/>
    <col min="1003" max="1003" width="0.75" style="2" customWidth="1"/>
    <col min="1004" max="1004" width="17" style="2" customWidth="1"/>
    <col min="1005" max="1005" width="0.75" style="2" customWidth="1"/>
    <col min="1006" max="1006" width="17.375" style="2" customWidth="1"/>
    <col min="1007" max="1007" width="13" style="2" bestFit="1" customWidth="1"/>
    <col min="1008" max="1012" width="0" style="2" hidden="1" customWidth="1"/>
    <col min="1013" max="1251" width="10.125" style="2"/>
    <col min="1252" max="1252" width="6.375" style="2" customWidth="1"/>
    <col min="1253" max="1253" width="26.75" style="2" customWidth="1"/>
    <col min="1254" max="1254" width="9" style="2" customWidth="1"/>
    <col min="1255" max="1255" width="0.75" style="2" customWidth="1"/>
    <col min="1256" max="1256" width="16.25" style="2" customWidth="1"/>
    <col min="1257" max="1257" width="0.75" style="2" customWidth="1"/>
    <col min="1258" max="1258" width="16.75" style="2" customWidth="1"/>
    <col min="1259" max="1259" width="0.75" style="2" customWidth="1"/>
    <col min="1260" max="1260" width="17" style="2" customWidth="1"/>
    <col min="1261" max="1261" width="0.75" style="2" customWidth="1"/>
    <col min="1262" max="1262" width="17.375" style="2" customWidth="1"/>
    <col min="1263" max="1263" width="13" style="2" bestFit="1" customWidth="1"/>
    <col min="1264" max="1268" width="0" style="2" hidden="1" customWidth="1"/>
    <col min="1269" max="1507" width="10.125" style="2"/>
    <col min="1508" max="1508" width="6.375" style="2" customWidth="1"/>
    <col min="1509" max="1509" width="26.75" style="2" customWidth="1"/>
    <col min="1510" max="1510" width="9" style="2" customWidth="1"/>
    <col min="1511" max="1511" width="0.75" style="2" customWidth="1"/>
    <col min="1512" max="1512" width="16.25" style="2" customWidth="1"/>
    <col min="1513" max="1513" width="0.75" style="2" customWidth="1"/>
    <col min="1514" max="1514" width="16.75" style="2" customWidth="1"/>
    <col min="1515" max="1515" width="0.75" style="2" customWidth="1"/>
    <col min="1516" max="1516" width="17" style="2" customWidth="1"/>
    <col min="1517" max="1517" width="0.75" style="2" customWidth="1"/>
    <col min="1518" max="1518" width="17.375" style="2" customWidth="1"/>
    <col min="1519" max="1519" width="13" style="2" bestFit="1" customWidth="1"/>
    <col min="1520" max="1524" width="0" style="2" hidden="1" customWidth="1"/>
    <col min="1525" max="1763" width="10.125" style="2"/>
    <col min="1764" max="1764" width="6.375" style="2" customWidth="1"/>
    <col min="1765" max="1765" width="26.75" style="2" customWidth="1"/>
    <col min="1766" max="1766" width="9" style="2" customWidth="1"/>
    <col min="1767" max="1767" width="0.75" style="2" customWidth="1"/>
    <col min="1768" max="1768" width="16.25" style="2" customWidth="1"/>
    <col min="1769" max="1769" width="0.75" style="2" customWidth="1"/>
    <col min="1770" max="1770" width="16.75" style="2" customWidth="1"/>
    <col min="1771" max="1771" width="0.75" style="2" customWidth="1"/>
    <col min="1772" max="1772" width="17" style="2" customWidth="1"/>
    <col min="1773" max="1773" width="0.75" style="2" customWidth="1"/>
    <col min="1774" max="1774" width="17.375" style="2" customWidth="1"/>
    <col min="1775" max="1775" width="13" style="2" bestFit="1" customWidth="1"/>
    <col min="1776" max="1780" width="0" style="2" hidden="1" customWidth="1"/>
    <col min="1781" max="2019" width="10.125" style="2"/>
    <col min="2020" max="2020" width="6.375" style="2" customWidth="1"/>
    <col min="2021" max="2021" width="26.75" style="2" customWidth="1"/>
    <col min="2022" max="2022" width="9" style="2" customWidth="1"/>
    <col min="2023" max="2023" width="0.75" style="2" customWidth="1"/>
    <col min="2024" max="2024" width="16.25" style="2" customWidth="1"/>
    <col min="2025" max="2025" width="0.75" style="2" customWidth="1"/>
    <col min="2026" max="2026" width="16.75" style="2" customWidth="1"/>
    <col min="2027" max="2027" width="0.75" style="2" customWidth="1"/>
    <col min="2028" max="2028" width="17" style="2" customWidth="1"/>
    <col min="2029" max="2029" width="0.75" style="2" customWidth="1"/>
    <col min="2030" max="2030" width="17.375" style="2" customWidth="1"/>
    <col min="2031" max="2031" width="13" style="2" bestFit="1" customWidth="1"/>
    <col min="2032" max="2036" width="0" style="2" hidden="1" customWidth="1"/>
    <col min="2037" max="2275" width="10.125" style="2"/>
    <col min="2276" max="2276" width="6.375" style="2" customWidth="1"/>
    <col min="2277" max="2277" width="26.75" style="2" customWidth="1"/>
    <col min="2278" max="2278" width="9" style="2" customWidth="1"/>
    <col min="2279" max="2279" width="0.75" style="2" customWidth="1"/>
    <col min="2280" max="2280" width="16.25" style="2" customWidth="1"/>
    <col min="2281" max="2281" width="0.75" style="2" customWidth="1"/>
    <col min="2282" max="2282" width="16.75" style="2" customWidth="1"/>
    <col min="2283" max="2283" width="0.75" style="2" customWidth="1"/>
    <col min="2284" max="2284" width="17" style="2" customWidth="1"/>
    <col min="2285" max="2285" width="0.75" style="2" customWidth="1"/>
    <col min="2286" max="2286" width="17.375" style="2" customWidth="1"/>
    <col min="2287" max="2287" width="13" style="2" bestFit="1" customWidth="1"/>
    <col min="2288" max="2292" width="0" style="2" hidden="1" customWidth="1"/>
    <col min="2293" max="2531" width="10.125" style="2"/>
    <col min="2532" max="2532" width="6.375" style="2" customWidth="1"/>
    <col min="2533" max="2533" width="26.75" style="2" customWidth="1"/>
    <col min="2534" max="2534" width="9" style="2" customWidth="1"/>
    <col min="2535" max="2535" width="0.75" style="2" customWidth="1"/>
    <col min="2536" max="2536" width="16.25" style="2" customWidth="1"/>
    <col min="2537" max="2537" width="0.75" style="2" customWidth="1"/>
    <col min="2538" max="2538" width="16.75" style="2" customWidth="1"/>
    <col min="2539" max="2539" width="0.75" style="2" customWidth="1"/>
    <col min="2540" max="2540" width="17" style="2" customWidth="1"/>
    <col min="2541" max="2541" width="0.75" style="2" customWidth="1"/>
    <col min="2542" max="2542" width="17.375" style="2" customWidth="1"/>
    <col min="2543" max="2543" width="13" style="2" bestFit="1" customWidth="1"/>
    <col min="2544" max="2548" width="0" style="2" hidden="1" customWidth="1"/>
    <col min="2549" max="2787" width="10.125" style="2"/>
    <col min="2788" max="2788" width="6.375" style="2" customWidth="1"/>
    <col min="2789" max="2789" width="26.75" style="2" customWidth="1"/>
    <col min="2790" max="2790" width="9" style="2" customWidth="1"/>
    <col min="2791" max="2791" width="0.75" style="2" customWidth="1"/>
    <col min="2792" max="2792" width="16.25" style="2" customWidth="1"/>
    <col min="2793" max="2793" width="0.75" style="2" customWidth="1"/>
    <col min="2794" max="2794" width="16.75" style="2" customWidth="1"/>
    <col min="2795" max="2795" width="0.75" style="2" customWidth="1"/>
    <col min="2796" max="2796" width="17" style="2" customWidth="1"/>
    <col min="2797" max="2797" width="0.75" style="2" customWidth="1"/>
    <col min="2798" max="2798" width="17.375" style="2" customWidth="1"/>
    <col min="2799" max="2799" width="13" style="2" bestFit="1" customWidth="1"/>
    <col min="2800" max="2804" width="0" style="2" hidden="1" customWidth="1"/>
    <col min="2805" max="3043" width="10.125" style="2"/>
    <col min="3044" max="3044" width="6.375" style="2" customWidth="1"/>
    <col min="3045" max="3045" width="26.75" style="2" customWidth="1"/>
    <col min="3046" max="3046" width="9" style="2" customWidth="1"/>
    <col min="3047" max="3047" width="0.75" style="2" customWidth="1"/>
    <col min="3048" max="3048" width="16.25" style="2" customWidth="1"/>
    <col min="3049" max="3049" width="0.75" style="2" customWidth="1"/>
    <col min="3050" max="3050" width="16.75" style="2" customWidth="1"/>
    <col min="3051" max="3051" width="0.75" style="2" customWidth="1"/>
    <col min="3052" max="3052" width="17" style="2" customWidth="1"/>
    <col min="3053" max="3053" width="0.75" style="2" customWidth="1"/>
    <col min="3054" max="3054" width="17.375" style="2" customWidth="1"/>
    <col min="3055" max="3055" width="13" style="2" bestFit="1" customWidth="1"/>
    <col min="3056" max="3060" width="0" style="2" hidden="1" customWidth="1"/>
    <col min="3061" max="3299" width="10.125" style="2"/>
    <col min="3300" max="3300" width="6.375" style="2" customWidth="1"/>
    <col min="3301" max="3301" width="26.75" style="2" customWidth="1"/>
    <col min="3302" max="3302" width="9" style="2" customWidth="1"/>
    <col min="3303" max="3303" width="0.75" style="2" customWidth="1"/>
    <col min="3304" max="3304" width="16.25" style="2" customWidth="1"/>
    <col min="3305" max="3305" width="0.75" style="2" customWidth="1"/>
    <col min="3306" max="3306" width="16.75" style="2" customWidth="1"/>
    <col min="3307" max="3307" width="0.75" style="2" customWidth="1"/>
    <col min="3308" max="3308" width="17" style="2" customWidth="1"/>
    <col min="3309" max="3309" width="0.75" style="2" customWidth="1"/>
    <col min="3310" max="3310" width="17.375" style="2" customWidth="1"/>
    <col min="3311" max="3311" width="13" style="2" bestFit="1" customWidth="1"/>
    <col min="3312" max="3316" width="0" style="2" hidden="1" customWidth="1"/>
    <col min="3317" max="3555" width="10.125" style="2"/>
    <col min="3556" max="3556" width="6.375" style="2" customWidth="1"/>
    <col min="3557" max="3557" width="26.75" style="2" customWidth="1"/>
    <col min="3558" max="3558" width="9" style="2" customWidth="1"/>
    <col min="3559" max="3559" width="0.75" style="2" customWidth="1"/>
    <col min="3560" max="3560" width="16.25" style="2" customWidth="1"/>
    <col min="3561" max="3561" width="0.75" style="2" customWidth="1"/>
    <col min="3562" max="3562" width="16.75" style="2" customWidth="1"/>
    <col min="3563" max="3563" width="0.75" style="2" customWidth="1"/>
    <col min="3564" max="3564" width="17" style="2" customWidth="1"/>
    <col min="3565" max="3565" width="0.75" style="2" customWidth="1"/>
    <col min="3566" max="3566" width="17.375" style="2" customWidth="1"/>
    <col min="3567" max="3567" width="13" style="2" bestFit="1" customWidth="1"/>
    <col min="3568" max="3572" width="0" style="2" hidden="1" customWidth="1"/>
    <col min="3573" max="3811" width="10.125" style="2"/>
    <col min="3812" max="3812" width="6.375" style="2" customWidth="1"/>
    <col min="3813" max="3813" width="26.75" style="2" customWidth="1"/>
    <col min="3814" max="3814" width="9" style="2" customWidth="1"/>
    <col min="3815" max="3815" width="0.75" style="2" customWidth="1"/>
    <col min="3816" max="3816" width="16.25" style="2" customWidth="1"/>
    <col min="3817" max="3817" width="0.75" style="2" customWidth="1"/>
    <col min="3818" max="3818" width="16.75" style="2" customWidth="1"/>
    <col min="3819" max="3819" width="0.75" style="2" customWidth="1"/>
    <col min="3820" max="3820" width="17" style="2" customWidth="1"/>
    <col min="3821" max="3821" width="0.75" style="2" customWidth="1"/>
    <col min="3822" max="3822" width="17.375" style="2" customWidth="1"/>
    <col min="3823" max="3823" width="13" style="2" bestFit="1" customWidth="1"/>
    <col min="3824" max="3828" width="0" style="2" hidden="1" customWidth="1"/>
    <col min="3829" max="4067" width="10.125" style="2"/>
    <col min="4068" max="4068" width="6.375" style="2" customWidth="1"/>
    <col min="4069" max="4069" width="26.75" style="2" customWidth="1"/>
    <col min="4070" max="4070" width="9" style="2" customWidth="1"/>
    <col min="4071" max="4071" width="0.75" style="2" customWidth="1"/>
    <col min="4072" max="4072" width="16.25" style="2" customWidth="1"/>
    <col min="4073" max="4073" width="0.75" style="2" customWidth="1"/>
    <col min="4074" max="4074" width="16.75" style="2" customWidth="1"/>
    <col min="4075" max="4075" width="0.75" style="2" customWidth="1"/>
    <col min="4076" max="4076" width="17" style="2" customWidth="1"/>
    <col min="4077" max="4077" width="0.75" style="2" customWidth="1"/>
    <col min="4078" max="4078" width="17.375" style="2" customWidth="1"/>
    <col min="4079" max="4079" width="13" style="2" bestFit="1" customWidth="1"/>
    <col min="4080" max="4084" width="0" style="2" hidden="1" customWidth="1"/>
    <col min="4085" max="4323" width="10.125" style="2"/>
    <col min="4324" max="4324" width="6.375" style="2" customWidth="1"/>
    <col min="4325" max="4325" width="26.75" style="2" customWidth="1"/>
    <col min="4326" max="4326" width="9" style="2" customWidth="1"/>
    <col min="4327" max="4327" width="0.75" style="2" customWidth="1"/>
    <col min="4328" max="4328" width="16.25" style="2" customWidth="1"/>
    <col min="4329" max="4329" width="0.75" style="2" customWidth="1"/>
    <col min="4330" max="4330" width="16.75" style="2" customWidth="1"/>
    <col min="4331" max="4331" width="0.75" style="2" customWidth="1"/>
    <col min="4332" max="4332" width="17" style="2" customWidth="1"/>
    <col min="4333" max="4333" width="0.75" style="2" customWidth="1"/>
    <col min="4334" max="4334" width="17.375" style="2" customWidth="1"/>
    <col min="4335" max="4335" width="13" style="2" bestFit="1" customWidth="1"/>
    <col min="4336" max="4340" width="0" style="2" hidden="1" customWidth="1"/>
    <col min="4341" max="4579" width="10.125" style="2"/>
    <col min="4580" max="4580" width="6.375" style="2" customWidth="1"/>
    <col min="4581" max="4581" width="26.75" style="2" customWidth="1"/>
    <col min="4582" max="4582" width="9" style="2" customWidth="1"/>
    <col min="4583" max="4583" width="0.75" style="2" customWidth="1"/>
    <col min="4584" max="4584" width="16.25" style="2" customWidth="1"/>
    <col min="4585" max="4585" width="0.75" style="2" customWidth="1"/>
    <col min="4586" max="4586" width="16.75" style="2" customWidth="1"/>
    <col min="4587" max="4587" width="0.75" style="2" customWidth="1"/>
    <col min="4588" max="4588" width="17" style="2" customWidth="1"/>
    <col min="4589" max="4589" width="0.75" style="2" customWidth="1"/>
    <col min="4590" max="4590" width="17.375" style="2" customWidth="1"/>
    <col min="4591" max="4591" width="13" style="2" bestFit="1" customWidth="1"/>
    <col min="4592" max="4596" width="0" style="2" hidden="1" customWidth="1"/>
    <col min="4597" max="4835" width="10.125" style="2"/>
    <col min="4836" max="4836" width="6.375" style="2" customWidth="1"/>
    <col min="4837" max="4837" width="26.75" style="2" customWidth="1"/>
    <col min="4838" max="4838" width="9" style="2" customWidth="1"/>
    <col min="4839" max="4839" width="0.75" style="2" customWidth="1"/>
    <col min="4840" max="4840" width="16.25" style="2" customWidth="1"/>
    <col min="4841" max="4841" width="0.75" style="2" customWidth="1"/>
    <col min="4842" max="4842" width="16.75" style="2" customWidth="1"/>
    <col min="4843" max="4843" width="0.75" style="2" customWidth="1"/>
    <col min="4844" max="4844" width="17" style="2" customWidth="1"/>
    <col min="4845" max="4845" width="0.75" style="2" customWidth="1"/>
    <col min="4846" max="4846" width="17.375" style="2" customWidth="1"/>
    <col min="4847" max="4847" width="13" style="2" bestFit="1" customWidth="1"/>
    <col min="4848" max="4852" width="0" style="2" hidden="1" customWidth="1"/>
    <col min="4853" max="5091" width="10.125" style="2"/>
    <col min="5092" max="5092" width="6.375" style="2" customWidth="1"/>
    <col min="5093" max="5093" width="26.75" style="2" customWidth="1"/>
    <col min="5094" max="5094" width="9" style="2" customWidth="1"/>
    <col min="5095" max="5095" width="0.75" style="2" customWidth="1"/>
    <col min="5096" max="5096" width="16.25" style="2" customWidth="1"/>
    <col min="5097" max="5097" width="0.75" style="2" customWidth="1"/>
    <col min="5098" max="5098" width="16.75" style="2" customWidth="1"/>
    <col min="5099" max="5099" width="0.75" style="2" customWidth="1"/>
    <col min="5100" max="5100" width="17" style="2" customWidth="1"/>
    <col min="5101" max="5101" width="0.75" style="2" customWidth="1"/>
    <col min="5102" max="5102" width="17.375" style="2" customWidth="1"/>
    <col min="5103" max="5103" width="13" style="2" bestFit="1" customWidth="1"/>
    <col min="5104" max="5108" width="0" style="2" hidden="1" customWidth="1"/>
    <col min="5109" max="5347" width="10.125" style="2"/>
    <col min="5348" max="5348" width="6.375" style="2" customWidth="1"/>
    <col min="5349" max="5349" width="26.75" style="2" customWidth="1"/>
    <col min="5350" max="5350" width="9" style="2" customWidth="1"/>
    <col min="5351" max="5351" width="0.75" style="2" customWidth="1"/>
    <col min="5352" max="5352" width="16.25" style="2" customWidth="1"/>
    <col min="5353" max="5353" width="0.75" style="2" customWidth="1"/>
    <col min="5354" max="5354" width="16.75" style="2" customWidth="1"/>
    <col min="5355" max="5355" width="0.75" style="2" customWidth="1"/>
    <col min="5356" max="5356" width="17" style="2" customWidth="1"/>
    <col min="5357" max="5357" width="0.75" style="2" customWidth="1"/>
    <col min="5358" max="5358" width="17.375" style="2" customWidth="1"/>
    <col min="5359" max="5359" width="13" style="2" bestFit="1" customWidth="1"/>
    <col min="5360" max="5364" width="0" style="2" hidden="1" customWidth="1"/>
    <col min="5365" max="5603" width="10.125" style="2"/>
    <col min="5604" max="5604" width="6.375" style="2" customWidth="1"/>
    <col min="5605" max="5605" width="26.75" style="2" customWidth="1"/>
    <col min="5606" max="5606" width="9" style="2" customWidth="1"/>
    <col min="5607" max="5607" width="0.75" style="2" customWidth="1"/>
    <col min="5608" max="5608" width="16.25" style="2" customWidth="1"/>
    <col min="5609" max="5609" width="0.75" style="2" customWidth="1"/>
    <col min="5610" max="5610" width="16.75" style="2" customWidth="1"/>
    <col min="5611" max="5611" width="0.75" style="2" customWidth="1"/>
    <col min="5612" max="5612" width="17" style="2" customWidth="1"/>
    <col min="5613" max="5613" width="0.75" style="2" customWidth="1"/>
    <col min="5614" max="5614" width="17.375" style="2" customWidth="1"/>
    <col min="5615" max="5615" width="13" style="2" bestFit="1" customWidth="1"/>
    <col min="5616" max="5620" width="0" style="2" hidden="1" customWidth="1"/>
    <col min="5621" max="5859" width="10.125" style="2"/>
    <col min="5860" max="5860" width="6.375" style="2" customWidth="1"/>
    <col min="5861" max="5861" width="26.75" style="2" customWidth="1"/>
    <col min="5862" max="5862" width="9" style="2" customWidth="1"/>
    <col min="5863" max="5863" width="0.75" style="2" customWidth="1"/>
    <col min="5864" max="5864" width="16.25" style="2" customWidth="1"/>
    <col min="5865" max="5865" width="0.75" style="2" customWidth="1"/>
    <col min="5866" max="5866" width="16.75" style="2" customWidth="1"/>
    <col min="5867" max="5867" width="0.75" style="2" customWidth="1"/>
    <col min="5868" max="5868" width="17" style="2" customWidth="1"/>
    <col min="5869" max="5869" width="0.75" style="2" customWidth="1"/>
    <col min="5870" max="5870" width="17.375" style="2" customWidth="1"/>
    <col min="5871" max="5871" width="13" style="2" bestFit="1" customWidth="1"/>
    <col min="5872" max="5876" width="0" style="2" hidden="1" customWidth="1"/>
    <col min="5877" max="6115" width="10.125" style="2"/>
    <col min="6116" max="6116" width="6.375" style="2" customWidth="1"/>
    <col min="6117" max="6117" width="26.75" style="2" customWidth="1"/>
    <col min="6118" max="6118" width="9" style="2" customWidth="1"/>
    <col min="6119" max="6119" width="0.75" style="2" customWidth="1"/>
    <col min="6120" max="6120" width="16.25" style="2" customWidth="1"/>
    <col min="6121" max="6121" width="0.75" style="2" customWidth="1"/>
    <col min="6122" max="6122" width="16.75" style="2" customWidth="1"/>
    <col min="6123" max="6123" width="0.75" style="2" customWidth="1"/>
    <col min="6124" max="6124" width="17" style="2" customWidth="1"/>
    <col min="6125" max="6125" width="0.75" style="2" customWidth="1"/>
    <col min="6126" max="6126" width="17.375" style="2" customWidth="1"/>
    <col min="6127" max="6127" width="13" style="2" bestFit="1" customWidth="1"/>
    <col min="6128" max="6132" width="0" style="2" hidden="1" customWidth="1"/>
    <col min="6133" max="6371" width="10.125" style="2"/>
    <col min="6372" max="6372" width="6.375" style="2" customWidth="1"/>
    <col min="6373" max="6373" width="26.75" style="2" customWidth="1"/>
    <col min="6374" max="6374" width="9" style="2" customWidth="1"/>
    <col min="6375" max="6375" width="0.75" style="2" customWidth="1"/>
    <col min="6376" max="6376" width="16.25" style="2" customWidth="1"/>
    <col min="6377" max="6377" width="0.75" style="2" customWidth="1"/>
    <col min="6378" max="6378" width="16.75" style="2" customWidth="1"/>
    <col min="6379" max="6379" width="0.75" style="2" customWidth="1"/>
    <col min="6380" max="6380" width="17" style="2" customWidth="1"/>
    <col min="6381" max="6381" width="0.75" style="2" customWidth="1"/>
    <col min="6382" max="6382" width="17.375" style="2" customWidth="1"/>
    <col min="6383" max="6383" width="13" style="2" bestFit="1" customWidth="1"/>
    <col min="6384" max="6388" width="0" style="2" hidden="1" customWidth="1"/>
    <col min="6389" max="6627" width="10.125" style="2"/>
    <col min="6628" max="6628" width="6.375" style="2" customWidth="1"/>
    <col min="6629" max="6629" width="26.75" style="2" customWidth="1"/>
    <col min="6630" max="6630" width="9" style="2" customWidth="1"/>
    <col min="6631" max="6631" width="0.75" style="2" customWidth="1"/>
    <col min="6632" max="6632" width="16.25" style="2" customWidth="1"/>
    <col min="6633" max="6633" width="0.75" style="2" customWidth="1"/>
    <col min="6634" max="6634" width="16.75" style="2" customWidth="1"/>
    <col min="6635" max="6635" width="0.75" style="2" customWidth="1"/>
    <col min="6636" max="6636" width="17" style="2" customWidth="1"/>
    <col min="6637" max="6637" width="0.75" style="2" customWidth="1"/>
    <col min="6638" max="6638" width="17.375" style="2" customWidth="1"/>
    <col min="6639" max="6639" width="13" style="2" bestFit="1" customWidth="1"/>
    <col min="6640" max="6644" width="0" style="2" hidden="1" customWidth="1"/>
    <col min="6645" max="6883" width="10.125" style="2"/>
    <col min="6884" max="6884" width="6.375" style="2" customWidth="1"/>
    <col min="6885" max="6885" width="26.75" style="2" customWidth="1"/>
    <col min="6886" max="6886" width="9" style="2" customWidth="1"/>
    <col min="6887" max="6887" width="0.75" style="2" customWidth="1"/>
    <col min="6888" max="6888" width="16.25" style="2" customWidth="1"/>
    <col min="6889" max="6889" width="0.75" style="2" customWidth="1"/>
    <col min="6890" max="6890" width="16.75" style="2" customWidth="1"/>
    <col min="6891" max="6891" width="0.75" style="2" customWidth="1"/>
    <col min="6892" max="6892" width="17" style="2" customWidth="1"/>
    <col min="6893" max="6893" width="0.75" style="2" customWidth="1"/>
    <col min="6894" max="6894" width="17.375" style="2" customWidth="1"/>
    <col min="6895" max="6895" width="13" style="2" bestFit="1" customWidth="1"/>
    <col min="6896" max="6900" width="0" style="2" hidden="1" customWidth="1"/>
    <col min="6901" max="7139" width="10.125" style="2"/>
    <col min="7140" max="7140" width="6.375" style="2" customWidth="1"/>
    <col min="7141" max="7141" width="26.75" style="2" customWidth="1"/>
    <col min="7142" max="7142" width="9" style="2" customWidth="1"/>
    <col min="7143" max="7143" width="0.75" style="2" customWidth="1"/>
    <col min="7144" max="7144" width="16.25" style="2" customWidth="1"/>
    <col min="7145" max="7145" width="0.75" style="2" customWidth="1"/>
    <col min="7146" max="7146" width="16.75" style="2" customWidth="1"/>
    <col min="7147" max="7147" width="0.75" style="2" customWidth="1"/>
    <col min="7148" max="7148" width="17" style="2" customWidth="1"/>
    <col min="7149" max="7149" width="0.75" style="2" customWidth="1"/>
    <col min="7150" max="7150" width="17.375" style="2" customWidth="1"/>
    <col min="7151" max="7151" width="13" style="2" bestFit="1" customWidth="1"/>
    <col min="7152" max="7156" width="0" style="2" hidden="1" customWidth="1"/>
    <col min="7157" max="7395" width="10.125" style="2"/>
    <col min="7396" max="7396" width="6.375" style="2" customWidth="1"/>
    <col min="7397" max="7397" width="26.75" style="2" customWidth="1"/>
    <col min="7398" max="7398" width="9" style="2" customWidth="1"/>
    <col min="7399" max="7399" width="0.75" style="2" customWidth="1"/>
    <col min="7400" max="7400" width="16.25" style="2" customWidth="1"/>
    <col min="7401" max="7401" width="0.75" style="2" customWidth="1"/>
    <col min="7402" max="7402" width="16.75" style="2" customWidth="1"/>
    <col min="7403" max="7403" width="0.75" style="2" customWidth="1"/>
    <col min="7404" max="7404" width="17" style="2" customWidth="1"/>
    <col min="7405" max="7405" width="0.75" style="2" customWidth="1"/>
    <col min="7406" max="7406" width="17.375" style="2" customWidth="1"/>
    <col min="7407" max="7407" width="13" style="2" bestFit="1" customWidth="1"/>
    <col min="7408" max="7412" width="0" style="2" hidden="1" customWidth="1"/>
    <col min="7413" max="7651" width="10.125" style="2"/>
    <col min="7652" max="7652" width="6.375" style="2" customWidth="1"/>
    <col min="7653" max="7653" width="26.75" style="2" customWidth="1"/>
    <col min="7654" max="7654" width="9" style="2" customWidth="1"/>
    <col min="7655" max="7655" width="0.75" style="2" customWidth="1"/>
    <col min="7656" max="7656" width="16.25" style="2" customWidth="1"/>
    <col min="7657" max="7657" width="0.75" style="2" customWidth="1"/>
    <col min="7658" max="7658" width="16.75" style="2" customWidth="1"/>
    <col min="7659" max="7659" width="0.75" style="2" customWidth="1"/>
    <col min="7660" max="7660" width="17" style="2" customWidth="1"/>
    <col min="7661" max="7661" width="0.75" style="2" customWidth="1"/>
    <col min="7662" max="7662" width="17.375" style="2" customWidth="1"/>
    <col min="7663" max="7663" width="13" style="2" bestFit="1" customWidth="1"/>
    <col min="7664" max="7668" width="0" style="2" hidden="1" customWidth="1"/>
    <col min="7669" max="7907" width="10.125" style="2"/>
    <col min="7908" max="7908" width="6.375" style="2" customWidth="1"/>
    <col min="7909" max="7909" width="26.75" style="2" customWidth="1"/>
    <col min="7910" max="7910" width="9" style="2" customWidth="1"/>
    <col min="7911" max="7911" width="0.75" style="2" customWidth="1"/>
    <col min="7912" max="7912" width="16.25" style="2" customWidth="1"/>
    <col min="7913" max="7913" width="0.75" style="2" customWidth="1"/>
    <col min="7914" max="7914" width="16.75" style="2" customWidth="1"/>
    <col min="7915" max="7915" width="0.75" style="2" customWidth="1"/>
    <col min="7916" max="7916" width="17" style="2" customWidth="1"/>
    <col min="7917" max="7917" width="0.75" style="2" customWidth="1"/>
    <col min="7918" max="7918" width="17.375" style="2" customWidth="1"/>
    <col min="7919" max="7919" width="13" style="2" bestFit="1" customWidth="1"/>
    <col min="7920" max="7924" width="0" style="2" hidden="1" customWidth="1"/>
    <col min="7925" max="8163" width="10.125" style="2"/>
    <col min="8164" max="8164" width="6.375" style="2" customWidth="1"/>
    <col min="8165" max="8165" width="26.75" style="2" customWidth="1"/>
    <col min="8166" max="8166" width="9" style="2" customWidth="1"/>
    <col min="8167" max="8167" width="0.75" style="2" customWidth="1"/>
    <col min="8168" max="8168" width="16.25" style="2" customWidth="1"/>
    <col min="8169" max="8169" width="0.75" style="2" customWidth="1"/>
    <col min="8170" max="8170" width="16.75" style="2" customWidth="1"/>
    <col min="8171" max="8171" width="0.75" style="2" customWidth="1"/>
    <col min="8172" max="8172" width="17" style="2" customWidth="1"/>
    <col min="8173" max="8173" width="0.75" style="2" customWidth="1"/>
    <col min="8174" max="8174" width="17.375" style="2" customWidth="1"/>
    <col min="8175" max="8175" width="13" style="2" bestFit="1" customWidth="1"/>
    <col min="8176" max="8180" width="0" style="2" hidden="1" customWidth="1"/>
    <col min="8181" max="8419" width="10.125" style="2"/>
    <col min="8420" max="8420" width="6.375" style="2" customWidth="1"/>
    <col min="8421" max="8421" width="26.75" style="2" customWidth="1"/>
    <col min="8422" max="8422" width="9" style="2" customWidth="1"/>
    <col min="8423" max="8423" width="0.75" style="2" customWidth="1"/>
    <col min="8424" max="8424" width="16.25" style="2" customWidth="1"/>
    <col min="8425" max="8425" width="0.75" style="2" customWidth="1"/>
    <col min="8426" max="8426" width="16.75" style="2" customWidth="1"/>
    <col min="8427" max="8427" width="0.75" style="2" customWidth="1"/>
    <col min="8428" max="8428" width="17" style="2" customWidth="1"/>
    <col min="8429" max="8429" width="0.75" style="2" customWidth="1"/>
    <col min="8430" max="8430" width="17.375" style="2" customWidth="1"/>
    <col min="8431" max="8431" width="13" style="2" bestFit="1" customWidth="1"/>
    <col min="8432" max="8436" width="0" style="2" hidden="1" customWidth="1"/>
    <col min="8437" max="8675" width="10.125" style="2"/>
    <col min="8676" max="8676" width="6.375" style="2" customWidth="1"/>
    <col min="8677" max="8677" width="26.75" style="2" customWidth="1"/>
    <col min="8678" max="8678" width="9" style="2" customWidth="1"/>
    <col min="8679" max="8679" width="0.75" style="2" customWidth="1"/>
    <col min="8680" max="8680" width="16.25" style="2" customWidth="1"/>
    <col min="8681" max="8681" width="0.75" style="2" customWidth="1"/>
    <col min="8682" max="8682" width="16.75" style="2" customWidth="1"/>
    <col min="8683" max="8683" width="0.75" style="2" customWidth="1"/>
    <col min="8684" max="8684" width="17" style="2" customWidth="1"/>
    <col min="8685" max="8685" width="0.75" style="2" customWidth="1"/>
    <col min="8686" max="8686" width="17.375" style="2" customWidth="1"/>
    <col min="8687" max="8687" width="13" style="2" bestFit="1" customWidth="1"/>
    <col min="8688" max="8692" width="0" style="2" hidden="1" customWidth="1"/>
    <col min="8693" max="8931" width="10.125" style="2"/>
    <col min="8932" max="8932" width="6.375" style="2" customWidth="1"/>
    <col min="8933" max="8933" width="26.75" style="2" customWidth="1"/>
    <col min="8934" max="8934" width="9" style="2" customWidth="1"/>
    <col min="8935" max="8935" width="0.75" style="2" customWidth="1"/>
    <col min="8936" max="8936" width="16.25" style="2" customWidth="1"/>
    <col min="8937" max="8937" width="0.75" style="2" customWidth="1"/>
    <col min="8938" max="8938" width="16.75" style="2" customWidth="1"/>
    <col min="8939" max="8939" width="0.75" style="2" customWidth="1"/>
    <col min="8940" max="8940" width="17" style="2" customWidth="1"/>
    <col min="8941" max="8941" width="0.75" style="2" customWidth="1"/>
    <col min="8942" max="8942" width="17.375" style="2" customWidth="1"/>
    <col min="8943" max="8943" width="13" style="2" bestFit="1" customWidth="1"/>
    <col min="8944" max="8948" width="0" style="2" hidden="1" customWidth="1"/>
    <col min="8949" max="9187" width="10.125" style="2"/>
    <col min="9188" max="9188" width="6.375" style="2" customWidth="1"/>
    <col min="9189" max="9189" width="26.75" style="2" customWidth="1"/>
    <col min="9190" max="9190" width="9" style="2" customWidth="1"/>
    <col min="9191" max="9191" width="0.75" style="2" customWidth="1"/>
    <col min="9192" max="9192" width="16.25" style="2" customWidth="1"/>
    <col min="9193" max="9193" width="0.75" style="2" customWidth="1"/>
    <col min="9194" max="9194" width="16.75" style="2" customWidth="1"/>
    <col min="9195" max="9195" width="0.75" style="2" customWidth="1"/>
    <col min="9196" max="9196" width="17" style="2" customWidth="1"/>
    <col min="9197" max="9197" width="0.75" style="2" customWidth="1"/>
    <col min="9198" max="9198" width="17.375" style="2" customWidth="1"/>
    <col min="9199" max="9199" width="13" style="2" bestFit="1" customWidth="1"/>
    <col min="9200" max="9204" width="0" style="2" hidden="1" customWidth="1"/>
    <col min="9205" max="9443" width="10.125" style="2"/>
    <col min="9444" max="9444" width="6.375" style="2" customWidth="1"/>
    <col min="9445" max="9445" width="26.75" style="2" customWidth="1"/>
    <col min="9446" max="9446" width="9" style="2" customWidth="1"/>
    <col min="9447" max="9447" width="0.75" style="2" customWidth="1"/>
    <col min="9448" max="9448" width="16.25" style="2" customWidth="1"/>
    <col min="9449" max="9449" width="0.75" style="2" customWidth="1"/>
    <col min="9450" max="9450" width="16.75" style="2" customWidth="1"/>
    <col min="9451" max="9451" width="0.75" style="2" customWidth="1"/>
    <col min="9452" max="9452" width="17" style="2" customWidth="1"/>
    <col min="9453" max="9453" width="0.75" style="2" customWidth="1"/>
    <col min="9454" max="9454" width="17.375" style="2" customWidth="1"/>
    <col min="9455" max="9455" width="13" style="2" bestFit="1" customWidth="1"/>
    <col min="9456" max="9460" width="0" style="2" hidden="1" customWidth="1"/>
    <col min="9461" max="9699" width="10.125" style="2"/>
    <col min="9700" max="9700" width="6.375" style="2" customWidth="1"/>
    <col min="9701" max="9701" width="26.75" style="2" customWidth="1"/>
    <col min="9702" max="9702" width="9" style="2" customWidth="1"/>
    <col min="9703" max="9703" width="0.75" style="2" customWidth="1"/>
    <col min="9704" max="9704" width="16.25" style="2" customWidth="1"/>
    <col min="9705" max="9705" width="0.75" style="2" customWidth="1"/>
    <col min="9706" max="9706" width="16.75" style="2" customWidth="1"/>
    <col min="9707" max="9707" width="0.75" style="2" customWidth="1"/>
    <col min="9708" max="9708" width="17" style="2" customWidth="1"/>
    <col min="9709" max="9709" width="0.75" style="2" customWidth="1"/>
    <col min="9710" max="9710" width="17.375" style="2" customWidth="1"/>
    <col min="9711" max="9711" width="13" style="2" bestFit="1" customWidth="1"/>
    <col min="9712" max="9716" width="0" style="2" hidden="1" customWidth="1"/>
    <col min="9717" max="9955" width="10.125" style="2"/>
    <col min="9956" max="9956" width="6.375" style="2" customWidth="1"/>
    <col min="9957" max="9957" width="26.75" style="2" customWidth="1"/>
    <col min="9958" max="9958" width="9" style="2" customWidth="1"/>
    <col min="9959" max="9959" width="0.75" style="2" customWidth="1"/>
    <col min="9960" max="9960" width="16.25" style="2" customWidth="1"/>
    <col min="9961" max="9961" width="0.75" style="2" customWidth="1"/>
    <col min="9962" max="9962" width="16.75" style="2" customWidth="1"/>
    <col min="9963" max="9963" width="0.75" style="2" customWidth="1"/>
    <col min="9964" max="9964" width="17" style="2" customWidth="1"/>
    <col min="9965" max="9965" width="0.75" style="2" customWidth="1"/>
    <col min="9966" max="9966" width="17.375" style="2" customWidth="1"/>
    <col min="9967" max="9967" width="13" style="2" bestFit="1" customWidth="1"/>
    <col min="9968" max="9972" width="0" style="2" hidden="1" customWidth="1"/>
    <col min="9973" max="10211" width="10.125" style="2"/>
    <col min="10212" max="10212" width="6.375" style="2" customWidth="1"/>
    <col min="10213" max="10213" width="26.75" style="2" customWidth="1"/>
    <col min="10214" max="10214" width="9" style="2" customWidth="1"/>
    <col min="10215" max="10215" width="0.75" style="2" customWidth="1"/>
    <col min="10216" max="10216" width="16.25" style="2" customWidth="1"/>
    <col min="10217" max="10217" width="0.75" style="2" customWidth="1"/>
    <col min="10218" max="10218" width="16.75" style="2" customWidth="1"/>
    <col min="10219" max="10219" width="0.75" style="2" customWidth="1"/>
    <col min="10220" max="10220" width="17" style="2" customWidth="1"/>
    <col min="10221" max="10221" width="0.75" style="2" customWidth="1"/>
    <col min="10222" max="10222" width="17.375" style="2" customWidth="1"/>
    <col min="10223" max="10223" width="13" style="2" bestFit="1" customWidth="1"/>
    <col min="10224" max="10228" width="0" style="2" hidden="1" customWidth="1"/>
    <col min="10229" max="10467" width="10.125" style="2"/>
    <col min="10468" max="10468" width="6.375" style="2" customWidth="1"/>
    <col min="10469" max="10469" width="26.75" style="2" customWidth="1"/>
    <col min="10470" max="10470" width="9" style="2" customWidth="1"/>
    <col min="10471" max="10471" width="0.75" style="2" customWidth="1"/>
    <col min="10472" max="10472" width="16.25" style="2" customWidth="1"/>
    <col min="10473" max="10473" width="0.75" style="2" customWidth="1"/>
    <col min="10474" max="10474" width="16.75" style="2" customWidth="1"/>
    <col min="10475" max="10475" width="0.75" style="2" customWidth="1"/>
    <col min="10476" max="10476" width="17" style="2" customWidth="1"/>
    <col min="10477" max="10477" width="0.75" style="2" customWidth="1"/>
    <col min="10478" max="10478" width="17.375" style="2" customWidth="1"/>
    <col min="10479" max="10479" width="13" style="2" bestFit="1" customWidth="1"/>
    <col min="10480" max="10484" width="0" style="2" hidden="1" customWidth="1"/>
    <col min="10485" max="10723" width="10.125" style="2"/>
    <col min="10724" max="10724" width="6.375" style="2" customWidth="1"/>
    <col min="10725" max="10725" width="26.75" style="2" customWidth="1"/>
    <col min="10726" max="10726" width="9" style="2" customWidth="1"/>
    <col min="10727" max="10727" width="0.75" style="2" customWidth="1"/>
    <col min="10728" max="10728" width="16.25" style="2" customWidth="1"/>
    <col min="10729" max="10729" width="0.75" style="2" customWidth="1"/>
    <col min="10730" max="10730" width="16.75" style="2" customWidth="1"/>
    <col min="10731" max="10731" width="0.75" style="2" customWidth="1"/>
    <col min="10732" max="10732" width="17" style="2" customWidth="1"/>
    <col min="10733" max="10733" width="0.75" style="2" customWidth="1"/>
    <col min="10734" max="10734" width="17.375" style="2" customWidth="1"/>
    <col min="10735" max="10735" width="13" style="2" bestFit="1" customWidth="1"/>
    <col min="10736" max="10740" width="0" style="2" hidden="1" customWidth="1"/>
    <col min="10741" max="10979" width="10.125" style="2"/>
    <col min="10980" max="10980" width="6.375" style="2" customWidth="1"/>
    <col min="10981" max="10981" width="26.75" style="2" customWidth="1"/>
    <col min="10982" max="10982" width="9" style="2" customWidth="1"/>
    <col min="10983" max="10983" width="0.75" style="2" customWidth="1"/>
    <col min="10984" max="10984" width="16.25" style="2" customWidth="1"/>
    <col min="10985" max="10985" width="0.75" style="2" customWidth="1"/>
    <col min="10986" max="10986" width="16.75" style="2" customWidth="1"/>
    <col min="10987" max="10987" width="0.75" style="2" customWidth="1"/>
    <col min="10988" max="10988" width="17" style="2" customWidth="1"/>
    <col min="10989" max="10989" width="0.75" style="2" customWidth="1"/>
    <col min="10990" max="10990" width="17.375" style="2" customWidth="1"/>
    <col min="10991" max="10991" width="13" style="2" bestFit="1" customWidth="1"/>
    <col min="10992" max="10996" width="0" style="2" hidden="1" customWidth="1"/>
    <col min="10997" max="11235" width="10.125" style="2"/>
    <col min="11236" max="11236" width="6.375" style="2" customWidth="1"/>
    <col min="11237" max="11237" width="26.75" style="2" customWidth="1"/>
    <col min="11238" max="11238" width="9" style="2" customWidth="1"/>
    <col min="11239" max="11239" width="0.75" style="2" customWidth="1"/>
    <col min="11240" max="11240" width="16.25" style="2" customWidth="1"/>
    <col min="11241" max="11241" width="0.75" style="2" customWidth="1"/>
    <col min="11242" max="11242" width="16.75" style="2" customWidth="1"/>
    <col min="11243" max="11243" width="0.75" style="2" customWidth="1"/>
    <col min="11244" max="11244" width="17" style="2" customWidth="1"/>
    <col min="11245" max="11245" width="0.75" style="2" customWidth="1"/>
    <col min="11246" max="11246" width="17.375" style="2" customWidth="1"/>
    <col min="11247" max="11247" width="13" style="2" bestFit="1" customWidth="1"/>
    <col min="11248" max="11252" width="0" style="2" hidden="1" customWidth="1"/>
    <col min="11253" max="11491" width="10.125" style="2"/>
    <col min="11492" max="11492" width="6.375" style="2" customWidth="1"/>
    <col min="11493" max="11493" width="26.75" style="2" customWidth="1"/>
    <col min="11494" max="11494" width="9" style="2" customWidth="1"/>
    <col min="11495" max="11495" width="0.75" style="2" customWidth="1"/>
    <col min="11496" max="11496" width="16.25" style="2" customWidth="1"/>
    <col min="11497" max="11497" width="0.75" style="2" customWidth="1"/>
    <col min="11498" max="11498" width="16.75" style="2" customWidth="1"/>
    <col min="11499" max="11499" width="0.75" style="2" customWidth="1"/>
    <col min="11500" max="11500" width="17" style="2" customWidth="1"/>
    <col min="11501" max="11501" width="0.75" style="2" customWidth="1"/>
    <col min="11502" max="11502" width="17.375" style="2" customWidth="1"/>
    <col min="11503" max="11503" width="13" style="2" bestFit="1" customWidth="1"/>
    <col min="11504" max="11508" width="0" style="2" hidden="1" customWidth="1"/>
    <col min="11509" max="11747" width="10.125" style="2"/>
    <col min="11748" max="11748" width="6.375" style="2" customWidth="1"/>
    <col min="11749" max="11749" width="26.75" style="2" customWidth="1"/>
    <col min="11750" max="11750" width="9" style="2" customWidth="1"/>
    <col min="11751" max="11751" width="0.75" style="2" customWidth="1"/>
    <col min="11752" max="11752" width="16.25" style="2" customWidth="1"/>
    <col min="11753" max="11753" width="0.75" style="2" customWidth="1"/>
    <col min="11754" max="11754" width="16.75" style="2" customWidth="1"/>
    <col min="11755" max="11755" width="0.75" style="2" customWidth="1"/>
    <col min="11756" max="11756" width="17" style="2" customWidth="1"/>
    <col min="11757" max="11757" width="0.75" style="2" customWidth="1"/>
    <col min="11758" max="11758" width="17.375" style="2" customWidth="1"/>
    <col min="11759" max="11759" width="13" style="2" bestFit="1" customWidth="1"/>
    <col min="11760" max="11764" width="0" style="2" hidden="1" customWidth="1"/>
    <col min="11765" max="12003" width="10.125" style="2"/>
    <col min="12004" max="12004" width="6.375" style="2" customWidth="1"/>
    <col min="12005" max="12005" width="26.75" style="2" customWidth="1"/>
    <col min="12006" max="12006" width="9" style="2" customWidth="1"/>
    <col min="12007" max="12007" width="0.75" style="2" customWidth="1"/>
    <col min="12008" max="12008" width="16.25" style="2" customWidth="1"/>
    <col min="12009" max="12009" width="0.75" style="2" customWidth="1"/>
    <col min="12010" max="12010" width="16.75" style="2" customWidth="1"/>
    <col min="12011" max="12011" width="0.75" style="2" customWidth="1"/>
    <col min="12012" max="12012" width="17" style="2" customWidth="1"/>
    <col min="12013" max="12013" width="0.75" style="2" customWidth="1"/>
    <col min="12014" max="12014" width="17.375" style="2" customWidth="1"/>
    <col min="12015" max="12015" width="13" style="2" bestFit="1" customWidth="1"/>
    <col min="12016" max="12020" width="0" style="2" hidden="1" customWidth="1"/>
    <col min="12021" max="12259" width="10.125" style="2"/>
    <col min="12260" max="12260" width="6.375" style="2" customWidth="1"/>
    <col min="12261" max="12261" width="26.75" style="2" customWidth="1"/>
    <col min="12262" max="12262" width="9" style="2" customWidth="1"/>
    <col min="12263" max="12263" width="0.75" style="2" customWidth="1"/>
    <col min="12264" max="12264" width="16.25" style="2" customWidth="1"/>
    <col min="12265" max="12265" width="0.75" style="2" customWidth="1"/>
    <col min="12266" max="12266" width="16.75" style="2" customWidth="1"/>
    <col min="12267" max="12267" width="0.75" style="2" customWidth="1"/>
    <col min="12268" max="12268" width="17" style="2" customWidth="1"/>
    <col min="12269" max="12269" width="0.75" style="2" customWidth="1"/>
    <col min="12270" max="12270" width="17.375" style="2" customWidth="1"/>
    <col min="12271" max="12271" width="13" style="2" bestFit="1" customWidth="1"/>
    <col min="12272" max="12276" width="0" style="2" hidden="1" customWidth="1"/>
    <col min="12277" max="12515" width="10.125" style="2"/>
    <col min="12516" max="12516" width="6.375" style="2" customWidth="1"/>
    <col min="12517" max="12517" width="26.75" style="2" customWidth="1"/>
    <col min="12518" max="12518" width="9" style="2" customWidth="1"/>
    <col min="12519" max="12519" width="0.75" style="2" customWidth="1"/>
    <col min="12520" max="12520" width="16.25" style="2" customWidth="1"/>
    <col min="12521" max="12521" width="0.75" style="2" customWidth="1"/>
    <col min="12522" max="12522" width="16.75" style="2" customWidth="1"/>
    <col min="12523" max="12523" width="0.75" style="2" customWidth="1"/>
    <col min="12524" max="12524" width="17" style="2" customWidth="1"/>
    <col min="12525" max="12525" width="0.75" style="2" customWidth="1"/>
    <col min="12526" max="12526" width="17.375" style="2" customWidth="1"/>
    <col min="12527" max="12527" width="13" style="2" bestFit="1" customWidth="1"/>
    <col min="12528" max="12532" width="0" style="2" hidden="1" customWidth="1"/>
    <col min="12533" max="12771" width="10.125" style="2"/>
    <col min="12772" max="12772" width="6.375" style="2" customWidth="1"/>
    <col min="12773" max="12773" width="26.75" style="2" customWidth="1"/>
    <col min="12774" max="12774" width="9" style="2" customWidth="1"/>
    <col min="12775" max="12775" width="0.75" style="2" customWidth="1"/>
    <col min="12776" max="12776" width="16.25" style="2" customWidth="1"/>
    <col min="12777" max="12777" width="0.75" style="2" customWidth="1"/>
    <col min="12778" max="12778" width="16.75" style="2" customWidth="1"/>
    <col min="12779" max="12779" width="0.75" style="2" customWidth="1"/>
    <col min="12780" max="12780" width="17" style="2" customWidth="1"/>
    <col min="12781" max="12781" width="0.75" style="2" customWidth="1"/>
    <col min="12782" max="12782" width="17.375" style="2" customWidth="1"/>
    <col min="12783" max="12783" width="13" style="2" bestFit="1" customWidth="1"/>
    <col min="12784" max="12788" width="0" style="2" hidden="1" customWidth="1"/>
    <col min="12789" max="13027" width="10.125" style="2"/>
    <col min="13028" max="13028" width="6.375" style="2" customWidth="1"/>
    <col min="13029" max="13029" width="26.75" style="2" customWidth="1"/>
    <col min="13030" max="13030" width="9" style="2" customWidth="1"/>
    <col min="13031" max="13031" width="0.75" style="2" customWidth="1"/>
    <col min="13032" max="13032" width="16.25" style="2" customWidth="1"/>
    <col min="13033" max="13033" width="0.75" style="2" customWidth="1"/>
    <col min="13034" max="13034" width="16.75" style="2" customWidth="1"/>
    <col min="13035" max="13035" width="0.75" style="2" customWidth="1"/>
    <col min="13036" max="13036" width="17" style="2" customWidth="1"/>
    <col min="13037" max="13037" width="0.75" style="2" customWidth="1"/>
    <col min="13038" max="13038" width="17.375" style="2" customWidth="1"/>
    <col min="13039" max="13039" width="13" style="2" bestFit="1" customWidth="1"/>
    <col min="13040" max="13044" width="0" style="2" hidden="1" customWidth="1"/>
    <col min="13045" max="13283" width="10.125" style="2"/>
    <col min="13284" max="13284" width="6.375" style="2" customWidth="1"/>
    <col min="13285" max="13285" width="26.75" style="2" customWidth="1"/>
    <col min="13286" max="13286" width="9" style="2" customWidth="1"/>
    <col min="13287" max="13287" width="0.75" style="2" customWidth="1"/>
    <col min="13288" max="13288" width="16.25" style="2" customWidth="1"/>
    <col min="13289" max="13289" width="0.75" style="2" customWidth="1"/>
    <col min="13290" max="13290" width="16.75" style="2" customWidth="1"/>
    <col min="13291" max="13291" width="0.75" style="2" customWidth="1"/>
    <col min="13292" max="13292" width="17" style="2" customWidth="1"/>
    <col min="13293" max="13293" width="0.75" style="2" customWidth="1"/>
    <col min="13294" max="13294" width="17.375" style="2" customWidth="1"/>
    <col min="13295" max="13295" width="13" style="2" bestFit="1" customWidth="1"/>
    <col min="13296" max="13300" width="0" style="2" hidden="1" customWidth="1"/>
    <col min="13301" max="13539" width="10.125" style="2"/>
    <col min="13540" max="13540" width="6.375" style="2" customWidth="1"/>
    <col min="13541" max="13541" width="26.75" style="2" customWidth="1"/>
    <col min="13542" max="13542" width="9" style="2" customWidth="1"/>
    <col min="13543" max="13543" width="0.75" style="2" customWidth="1"/>
    <col min="13544" max="13544" width="16.25" style="2" customWidth="1"/>
    <col min="13545" max="13545" width="0.75" style="2" customWidth="1"/>
    <col min="13546" max="13546" width="16.75" style="2" customWidth="1"/>
    <col min="13547" max="13547" width="0.75" style="2" customWidth="1"/>
    <col min="13548" max="13548" width="17" style="2" customWidth="1"/>
    <col min="13549" max="13549" width="0.75" style="2" customWidth="1"/>
    <col min="13550" max="13550" width="17.375" style="2" customWidth="1"/>
    <col min="13551" max="13551" width="13" style="2" bestFit="1" customWidth="1"/>
    <col min="13552" max="13556" width="0" style="2" hidden="1" customWidth="1"/>
    <col min="13557" max="13795" width="10.125" style="2"/>
    <col min="13796" max="13796" width="6.375" style="2" customWidth="1"/>
    <col min="13797" max="13797" width="26.75" style="2" customWidth="1"/>
    <col min="13798" max="13798" width="9" style="2" customWidth="1"/>
    <col min="13799" max="13799" width="0.75" style="2" customWidth="1"/>
    <col min="13800" max="13800" width="16.25" style="2" customWidth="1"/>
    <col min="13801" max="13801" width="0.75" style="2" customWidth="1"/>
    <col min="13802" max="13802" width="16.75" style="2" customWidth="1"/>
    <col min="13803" max="13803" width="0.75" style="2" customWidth="1"/>
    <col min="13804" max="13804" width="17" style="2" customWidth="1"/>
    <col min="13805" max="13805" width="0.75" style="2" customWidth="1"/>
    <col min="13806" max="13806" width="17.375" style="2" customWidth="1"/>
    <col min="13807" max="13807" width="13" style="2" bestFit="1" customWidth="1"/>
    <col min="13808" max="13812" width="0" style="2" hidden="1" customWidth="1"/>
    <col min="13813" max="14051" width="10.125" style="2"/>
    <col min="14052" max="14052" width="6.375" style="2" customWidth="1"/>
    <col min="14053" max="14053" width="26.75" style="2" customWidth="1"/>
    <col min="14054" max="14054" width="9" style="2" customWidth="1"/>
    <col min="14055" max="14055" width="0.75" style="2" customWidth="1"/>
    <col min="14056" max="14056" width="16.25" style="2" customWidth="1"/>
    <col min="14057" max="14057" width="0.75" style="2" customWidth="1"/>
    <col min="14058" max="14058" width="16.75" style="2" customWidth="1"/>
    <col min="14059" max="14059" width="0.75" style="2" customWidth="1"/>
    <col min="14060" max="14060" width="17" style="2" customWidth="1"/>
    <col min="14061" max="14061" width="0.75" style="2" customWidth="1"/>
    <col min="14062" max="14062" width="17.375" style="2" customWidth="1"/>
    <col min="14063" max="14063" width="13" style="2" bestFit="1" customWidth="1"/>
    <col min="14064" max="14068" width="0" style="2" hidden="1" customWidth="1"/>
    <col min="14069" max="14307" width="10.125" style="2"/>
    <col min="14308" max="14308" width="6.375" style="2" customWidth="1"/>
    <col min="14309" max="14309" width="26.75" style="2" customWidth="1"/>
    <col min="14310" max="14310" width="9" style="2" customWidth="1"/>
    <col min="14311" max="14311" width="0.75" style="2" customWidth="1"/>
    <col min="14312" max="14312" width="16.25" style="2" customWidth="1"/>
    <col min="14313" max="14313" width="0.75" style="2" customWidth="1"/>
    <col min="14314" max="14314" width="16.75" style="2" customWidth="1"/>
    <col min="14315" max="14315" width="0.75" style="2" customWidth="1"/>
    <col min="14316" max="14316" width="17" style="2" customWidth="1"/>
    <col min="14317" max="14317" width="0.75" style="2" customWidth="1"/>
    <col min="14318" max="14318" width="17.375" style="2" customWidth="1"/>
    <col min="14319" max="14319" width="13" style="2" bestFit="1" customWidth="1"/>
    <col min="14320" max="14324" width="0" style="2" hidden="1" customWidth="1"/>
    <col min="14325" max="14563" width="10.125" style="2"/>
    <col min="14564" max="14564" width="6.375" style="2" customWidth="1"/>
    <col min="14565" max="14565" width="26.75" style="2" customWidth="1"/>
    <col min="14566" max="14566" width="9" style="2" customWidth="1"/>
    <col min="14567" max="14567" width="0.75" style="2" customWidth="1"/>
    <col min="14568" max="14568" width="16.25" style="2" customWidth="1"/>
    <col min="14569" max="14569" width="0.75" style="2" customWidth="1"/>
    <col min="14570" max="14570" width="16.75" style="2" customWidth="1"/>
    <col min="14571" max="14571" width="0.75" style="2" customWidth="1"/>
    <col min="14572" max="14572" width="17" style="2" customWidth="1"/>
    <col min="14573" max="14573" width="0.75" style="2" customWidth="1"/>
    <col min="14574" max="14574" width="17.375" style="2" customWidth="1"/>
    <col min="14575" max="14575" width="13" style="2" bestFit="1" customWidth="1"/>
    <col min="14576" max="14580" width="0" style="2" hidden="1" customWidth="1"/>
    <col min="14581" max="14819" width="10.125" style="2"/>
    <col min="14820" max="14820" width="6.375" style="2" customWidth="1"/>
    <col min="14821" max="14821" width="26.75" style="2" customWidth="1"/>
    <col min="14822" max="14822" width="9" style="2" customWidth="1"/>
    <col min="14823" max="14823" width="0.75" style="2" customWidth="1"/>
    <col min="14824" max="14824" width="16.25" style="2" customWidth="1"/>
    <col min="14825" max="14825" width="0.75" style="2" customWidth="1"/>
    <col min="14826" max="14826" width="16.75" style="2" customWidth="1"/>
    <col min="14827" max="14827" width="0.75" style="2" customWidth="1"/>
    <col min="14828" max="14828" width="17" style="2" customWidth="1"/>
    <col min="14829" max="14829" width="0.75" style="2" customWidth="1"/>
    <col min="14830" max="14830" width="17.375" style="2" customWidth="1"/>
    <col min="14831" max="14831" width="13" style="2" bestFit="1" customWidth="1"/>
    <col min="14832" max="14836" width="0" style="2" hidden="1" customWidth="1"/>
    <col min="14837" max="15075" width="10.125" style="2"/>
    <col min="15076" max="15076" width="6.375" style="2" customWidth="1"/>
    <col min="15077" max="15077" width="26.75" style="2" customWidth="1"/>
    <col min="15078" max="15078" width="9" style="2" customWidth="1"/>
    <col min="15079" max="15079" width="0.75" style="2" customWidth="1"/>
    <col min="15080" max="15080" width="16.25" style="2" customWidth="1"/>
    <col min="15081" max="15081" width="0.75" style="2" customWidth="1"/>
    <col min="15082" max="15082" width="16.75" style="2" customWidth="1"/>
    <col min="15083" max="15083" width="0.75" style="2" customWidth="1"/>
    <col min="15084" max="15084" width="17" style="2" customWidth="1"/>
    <col min="15085" max="15085" width="0.75" style="2" customWidth="1"/>
    <col min="15086" max="15086" width="17.375" style="2" customWidth="1"/>
    <col min="15087" max="15087" width="13" style="2" bestFit="1" customWidth="1"/>
    <col min="15088" max="15092" width="0" style="2" hidden="1" customWidth="1"/>
    <col min="15093" max="15331" width="10.125" style="2"/>
    <col min="15332" max="15332" width="6.375" style="2" customWidth="1"/>
    <col min="15333" max="15333" width="26.75" style="2" customWidth="1"/>
    <col min="15334" max="15334" width="9" style="2" customWidth="1"/>
    <col min="15335" max="15335" width="0.75" style="2" customWidth="1"/>
    <col min="15336" max="15336" width="16.25" style="2" customWidth="1"/>
    <col min="15337" max="15337" width="0.75" style="2" customWidth="1"/>
    <col min="15338" max="15338" width="16.75" style="2" customWidth="1"/>
    <col min="15339" max="15339" width="0.75" style="2" customWidth="1"/>
    <col min="15340" max="15340" width="17" style="2" customWidth="1"/>
    <col min="15341" max="15341" width="0.75" style="2" customWidth="1"/>
    <col min="15342" max="15342" width="17.375" style="2" customWidth="1"/>
    <col min="15343" max="15343" width="13" style="2" bestFit="1" customWidth="1"/>
    <col min="15344" max="15348" width="0" style="2" hidden="1" customWidth="1"/>
    <col min="15349" max="15587" width="10.125" style="2"/>
    <col min="15588" max="15588" width="6.375" style="2" customWidth="1"/>
    <col min="15589" max="15589" width="26.75" style="2" customWidth="1"/>
    <col min="15590" max="15590" width="9" style="2" customWidth="1"/>
    <col min="15591" max="15591" width="0.75" style="2" customWidth="1"/>
    <col min="15592" max="15592" width="16.25" style="2" customWidth="1"/>
    <col min="15593" max="15593" width="0.75" style="2" customWidth="1"/>
    <col min="15594" max="15594" width="16.75" style="2" customWidth="1"/>
    <col min="15595" max="15595" width="0.75" style="2" customWidth="1"/>
    <col min="15596" max="15596" width="17" style="2" customWidth="1"/>
    <col min="15597" max="15597" width="0.75" style="2" customWidth="1"/>
    <col min="15598" max="15598" width="17.375" style="2" customWidth="1"/>
    <col min="15599" max="15599" width="13" style="2" bestFit="1" customWidth="1"/>
    <col min="15600" max="15604" width="0" style="2" hidden="1" customWidth="1"/>
    <col min="15605" max="15843" width="10.125" style="2"/>
    <col min="15844" max="15844" width="6.375" style="2" customWidth="1"/>
    <col min="15845" max="15845" width="26.75" style="2" customWidth="1"/>
    <col min="15846" max="15846" width="9" style="2" customWidth="1"/>
    <col min="15847" max="15847" width="0.75" style="2" customWidth="1"/>
    <col min="15848" max="15848" width="16.25" style="2" customWidth="1"/>
    <col min="15849" max="15849" width="0.75" style="2" customWidth="1"/>
    <col min="15850" max="15850" width="16.75" style="2" customWidth="1"/>
    <col min="15851" max="15851" width="0.75" style="2" customWidth="1"/>
    <col min="15852" max="15852" width="17" style="2" customWidth="1"/>
    <col min="15853" max="15853" width="0.75" style="2" customWidth="1"/>
    <col min="15854" max="15854" width="17.375" style="2" customWidth="1"/>
    <col min="15855" max="15855" width="13" style="2" bestFit="1" customWidth="1"/>
    <col min="15856" max="15860" width="0" style="2" hidden="1" customWidth="1"/>
    <col min="15861" max="16099" width="10.125" style="2"/>
    <col min="16100" max="16100" width="6.375" style="2" customWidth="1"/>
    <col min="16101" max="16101" width="26.75" style="2" customWidth="1"/>
    <col min="16102" max="16102" width="9" style="2" customWidth="1"/>
    <col min="16103" max="16103" width="0.75" style="2" customWidth="1"/>
    <col min="16104" max="16104" width="16.25" style="2" customWidth="1"/>
    <col min="16105" max="16105" width="0.75" style="2" customWidth="1"/>
    <col min="16106" max="16106" width="16.75" style="2" customWidth="1"/>
    <col min="16107" max="16107" width="0.75" style="2" customWidth="1"/>
    <col min="16108" max="16108" width="17" style="2" customWidth="1"/>
    <col min="16109" max="16109" width="0.75" style="2" customWidth="1"/>
    <col min="16110" max="16110" width="17.375" style="2" customWidth="1"/>
    <col min="16111" max="16111" width="13" style="2" bestFit="1" customWidth="1"/>
    <col min="16112" max="16116" width="0" style="2" hidden="1" customWidth="1"/>
    <col min="16117" max="16384" width="10.125" style="2"/>
  </cols>
  <sheetData>
    <row r="1" spans="1:18" ht="25.5" customHeight="1">
      <c r="A1" s="68" t="s">
        <v>1</v>
      </c>
    </row>
    <row r="2" spans="1:18" ht="25.5" customHeight="1">
      <c r="A2" s="83" t="s">
        <v>40</v>
      </c>
    </row>
    <row r="3" spans="1:18" ht="25.5" customHeight="1">
      <c r="A3" s="24" t="s">
        <v>152</v>
      </c>
    </row>
    <row r="5" spans="1:18" ht="25.5" customHeight="1">
      <c r="H5" s="268" t="s">
        <v>9</v>
      </c>
      <c r="I5" s="268"/>
      <c r="J5" s="268"/>
      <c r="L5" s="268" t="s">
        <v>10</v>
      </c>
      <c r="M5" s="268"/>
      <c r="N5" s="268"/>
    </row>
    <row r="6" spans="1:18" ht="25.5" customHeight="1">
      <c r="F6" s="69"/>
      <c r="H6" s="93">
        <v>2022</v>
      </c>
      <c r="J6" s="93">
        <v>2021</v>
      </c>
      <c r="L6" s="93">
        <v>2022</v>
      </c>
      <c r="N6" s="93">
        <v>2021</v>
      </c>
    </row>
    <row r="7" spans="1:18" ht="25.5" customHeight="1">
      <c r="A7" s="2" t="s">
        <v>41</v>
      </c>
      <c r="E7" s="9"/>
      <c r="F7" s="4"/>
      <c r="H7" s="202">
        <v>187809126.18000001</v>
      </c>
      <c r="I7" s="202"/>
      <c r="J7" s="202">
        <v>120468587.58962619</v>
      </c>
      <c r="K7" s="203"/>
      <c r="L7" s="202">
        <v>54834459.539999999</v>
      </c>
      <c r="M7" s="25"/>
      <c r="N7" s="25">
        <v>25388657.469999999</v>
      </c>
      <c r="R7" s="9"/>
    </row>
    <row r="8" spans="1:18" ht="25.5" customHeight="1">
      <c r="A8" s="2" t="s">
        <v>42</v>
      </c>
      <c r="E8" s="9"/>
      <c r="F8" s="4"/>
      <c r="G8" s="25"/>
      <c r="H8" s="204">
        <v>-125808170.42</v>
      </c>
      <c r="I8" s="202"/>
      <c r="J8" s="204">
        <v>-93278985.944595754</v>
      </c>
      <c r="K8" s="202"/>
      <c r="L8" s="204">
        <v>-37650422.579999998</v>
      </c>
      <c r="M8" s="25"/>
      <c r="N8" s="27">
        <v>-21002440.119999982</v>
      </c>
      <c r="R8" s="9"/>
    </row>
    <row r="9" spans="1:18" ht="25.5" customHeight="1">
      <c r="A9" s="70" t="s">
        <v>43</v>
      </c>
      <c r="E9" s="9"/>
      <c r="G9" s="25">
        <f t="shared" ref="G9" si="0">SUM(G7:G8)</f>
        <v>0</v>
      </c>
      <c r="H9" s="202">
        <f>SUM(H7:H8)</f>
        <v>62000955.760000005</v>
      </c>
      <c r="I9" s="202"/>
      <c r="J9" s="202">
        <f>SUM(J7:J8)</f>
        <v>27189601.645030439</v>
      </c>
      <c r="K9" s="205"/>
      <c r="L9" s="202">
        <f>SUM(L7:L8)</f>
        <v>17184036.960000001</v>
      </c>
      <c r="M9" s="25"/>
      <c r="N9" s="25">
        <f>SUM(N7:N8)</f>
        <v>4386217.3500000164</v>
      </c>
      <c r="R9" s="9"/>
    </row>
    <row r="10" spans="1:18" ht="25.5" customHeight="1">
      <c r="A10" s="2" t="s">
        <v>44</v>
      </c>
      <c r="E10" s="9"/>
      <c r="F10" s="4"/>
      <c r="G10" s="28"/>
      <c r="H10" s="204">
        <v>713334.60000000149</v>
      </c>
      <c r="I10" s="202"/>
      <c r="J10" s="204">
        <v>1074494.5700000003</v>
      </c>
      <c r="K10" s="203"/>
      <c r="L10" s="204">
        <v>16250809.729999999</v>
      </c>
      <c r="M10" s="25"/>
      <c r="N10" s="27">
        <v>786075.08000000007</v>
      </c>
      <c r="R10" s="9"/>
    </row>
    <row r="11" spans="1:18" ht="25.5" customHeight="1">
      <c r="A11" s="70" t="s">
        <v>45</v>
      </c>
      <c r="E11" s="9"/>
      <c r="G11" s="28">
        <f t="shared" ref="G11" si="1">G9+G10</f>
        <v>0</v>
      </c>
      <c r="H11" s="206">
        <f>H9+H10</f>
        <v>62714290.360000007</v>
      </c>
      <c r="I11" s="202"/>
      <c r="J11" s="206">
        <f>J9+J10</f>
        <v>28264096.215030439</v>
      </c>
      <c r="K11" s="205"/>
      <c r="L11" s="206">
        <f>L9+L10</f>
        <v>33434846.689999998</v>
      </c>
      <c r="M11" s="25"/>
      <c r="N11" s="26">
        <f>N9+N10</f>
        <v>5172292.4300000165</v>
      </c>
      <c r="R11" s="9"/>
    </row>
    <row r="12" spans="1:18" ht="25.5" customHeight="1">
      <c r="A12" s="2" t="s">
        <v>46</v>
      </c>
      <c r="E12" s="9"/>
      <c r="H12" s="202">
        <v>-14566134.679999998</v>
      </c>
      <c r="I12" s="202"/>
      <c r="J12" s="202">
        <v>-10545175.909999998</v>
      </c>
      <c r="K12" s="203"/>
      <c r="L12" s="202">
        <v>-3180770.28</v>
      </c>
      <c r="M12" s="25"/>
      <c r="N12" s="25">
        <v>-1646832.0799999996</v>
      </c>
      <c r="R12" s="9"/>
    </row>
    <row r="13" spans="1:18" ht="25.5" customHeight="1">
      <c r="A13" s="2" t="s">
        <v>47</v>
      </c>
      <c r="E13" s="9"/>
      <c r="F13" s="4"/>
      <c r="H13" s="202">
        <v>-29583965.519999996</v>
      </c>
      <c r="I13" s="202"/>
      <c r="J13" s="202">
        <v>-24765232.350000001</v>
      </c>
      <c r="K13" s="203"/>
      <c r="L13" s="202">
        <v>-9353969.8899999987</v>
      </c>
      <c r="M13" s="25"/>
      <c r="N13" s="25">
        <v>-9552157.6799999978</v>
      </c>
      <c r="R13" s="9"/>
    </row>
    <row r="14" spans="1:18" ht="25.5" customHeight="1">
      <c r="A14" s="2" t="s">
        <v>80</v>
      </c>
      <c r="E14" s="9"/>
      <c r="F14" s="4"/>
      <c r="H14" s="207">
        <f>SUM(H11:H13)</f>
        <v>18564190.160000011</v>
      </c>
      <c r="I14" s="202"/>
      <c r="J14" s="207">
        <f>SUM(J11:J13)</f>
        <v>-7046312.0449695587</v>
      </c>
      <c r="K14" s="203"/>
      <c r="L14" s="207">
        <f>SUM(L11:L13)</f>
        <v>20900106.519999996</v>
      </c>
      <c r="M14" s="25"/>
      <c r="N14" s="208">
        <f>SUM(N11:N13)</f>
        <v>-6026697.3299999814</v>
      </c>
      <c r="R14" s="9"/>
    </row>
    <row r="15" spans="1:18" ht="25.5" customHeight="1">
      <c r="A15" s="2" t="s">
        <v>48</v>
      </c>
      <c r="E15" s="9"/>
      <c r="F15" s="4"/>
      <c r="H15" s="202">
        <v>-3331446.5399999996</v>
      </c>
      <c r="I15" s="202"/>
      <c r="J15" s="202">
        <v>-3907342.6300000004</v>
      </c>
      <c r="K15" s="203"/>
      <c r="L15" s="202">
        <v>-1131458.32</v>
      </c>
      <c r="M15" s="25"/>
      <c r="N15" s="25">
        <v>-1078533.5900000001</v>
      </c>
      <c r="R15" s="9"/>
    </row>
    <row r="16" spans="1:18" ht="25.5" customHeight="1">
      <c r="A16" s="3" t="s">
        <v>165</v>
      </c>
      <c r="E16" s="9"/>
      <c r="H16" s="207">
        <f>SUM(H14:H15)</f>
        <v>15232743.620000012</v>
      </c>
      <c r="I16" s="202"/>
      <c r="J16" s="207">
        <f>SUM(J14:J15)</f>
        <v>-10953654.67496956</v>
      </c>
      <c r="K16" s="203"/>
      <c r="L16" s="207">
        <f>SUM(L14:L15)</f>
        <v>19768648.199999996</v>
      </c>
      <c r="M16" s="25"/>
      <c r="N16" s="208">
        <f>SUM(N14:N15)</f>
        <v>-7105230.9199999813</v>
      </c>
      <c r="R16" s="9"/>
    </row>
    <row r="17" spans="1:18" ht="25.5" customHeight="1">
      <c r="A17" s="2" t="s">
        <v>138</v>
      </c>
      <c r="E17" s="9"/>
      <c r="F17" s="4"/>
      <c r="H17" s="204">
        <v>85865.329999999842</v>
      </c>
      <c r="I17" s="202"/>
      <c r="J17" s="204">
        <v>-242433.21</v>
      </c>
      <c r="K17" s="203"/>
      <c r="L17" s="204">
        <v>2041408.42</v>
      </c>
      <c r="M17" s="25"/>
      <c r="N17" s="27">
        <v>-914380.11</v>
      </c>
      <c r="R17" s="9"/>
    </row>
    <row r="18" spans="1:18" ht="25.5" customHeight="1">
      <c r="A18" s="70" t="s">
        <v>129</v>
      </c>
      <c r="E18" s="9"/>
      <c r="F18" s="4"/>
      <c r="H18" s="26">
        <f>H16+H17</f>
        <v>15318608.950000012</v>
      </c>
      <c r="I18" s="25"/>
      <c r="J18" s="26">
        <f>J16+J17</f>
        <v>-11196087.88496956</v>
      </c>
      <c r="L18" s="26">
        <f>L16+L17</f>
        <v>21810056.619999997</v>
      </c>
      <c r="M18" s="25"/>
      <c r="N18" s="26">
        <f>N16+N17</f>
        <v>-8019611.0299999816</v>
      </c>
      <c r="O18" s="9"/>
      <c r="R18" s="9"/>
    </row>
    <row r="19" spans="1:18" ht="6.6" customHeight="1">
      <c r="A19" s="70"/>
      <c r="F19" s="4"/>
      <c r="H19" s="28"/>
      <c r="I19" s="25"/>
      <c r="J19" s="28"/>
      <c r="L19" s="28"/>
      <c r="M19" s="25"/>
      <c r="N19" s="28"/>
      <c r="R19" s="9"/>
    </row>
    <row r="20" spans="1:18" ht="25.5" customHeight="1">
      <c r="A20" s="84" t="s">
        <v>101</v>
      </c>
      <c r="F20" s="4"/>
      <c r="H20" s="28"/>
      <c r="I20" s="25"/>
      <c r="J20" s="28"/>
      <c r="L20" s="28"/>
      <c r="M20" s="25"/>
      <c r="N20" s="28"/>
      <c r="R20" s="9"/>
    </row>
    <row r="21" spans="1:18" ht="25.5" customHeight="1">
      <c r="A21" s="2" t="s">
        <v>134</v>
      </c>
      <c r="F21" s="4"/>
      <c r="H21" s="42">
        <v>0</v>
      </c>
      <c r="I21" s="25"/>
      <c r="J21" s="42">
        <v>0</v>
      </c>
      <c r="K21" s="41"/>
      <c r="L21" s="42">
        <v>0</v>
      </c>
      <c r="M21" s="41"/>
      <c r="N21" s="42">
        <v>0</v>
      </c>
      <c r="R21" s="9"/>
    </row>
    <row r="22" spans="1:18" ht="25.5" customHeight="1" thickBot="1">
      <c r="A22" s="86" t="s">
        <v>49</v>
      </c>
      <c r="B22" s="74"/>
      <c r="C22" s="74"/>
      <c r="D22" s="74"/>
      <c r="E22" s="74"/>
      <c r="F22" s="74"/>
      <c r="G22" s="74"/>
      <c r="H22" s="43">
        <f>H21+H18</f>
        <v>15318608.950000012</v>
      </c>
      <c r="I22" s="25"/>
      <c r="J22" s="43">
        <f>J21+J18</f>
        <v>-11196087.88496956</v>
      </c>
      <c r="K22" s="41"/>
      <c r="L22" s="43">
        <f>L21+L18</f>
        <v>21810056.619999997</v>
      </c>
      <c r="M22" s="41"/>
      <c r="N22" s="43">
        <f>N21+N18</f>
        <v>-8019611.0299999816</v>
      </c>
      <c r="R22" s="9"/>
    </row>
    <row r="23" spans="1:18" ht="6.6" customHeight="1" thickTop="1">
      <c r="A23" s="70"/>
      <c r="F23" s="4"/>
      <c r="H23" s="28"/>
      <c r="I23" s="25"/>
      <c r="J23" s="28"/>
      <c r="L23" s="28"/>
      <c r="M23" s="25"/>
      <c r="N23" s="28"/>
      <c r="R23" s="9"/>
    </row>
    <row r="24" spans="1:18" ht="25.5" customHeight="1">
      <c r="A24" s="84" t="s">
        <v>147</v>
      </c>
      <c r="B24" s="74"/>
      <c r="C24" s="74"/>
      <c r="D24" s="74"/>
      <c r="E24" s="74"/>
      <c r="F24" s="74"/>
      <c r="G24" s="74"/>
      <c r="H24" s="36"/>
      <c r="I24" s="25"/>
      <c r="J24" s="36"/>
      <c r="K24" s="37"/>
      <c r="L24" s="36"/>
      <c r="M24" s="36"/>
      <c r="N24" s="36"/>
      <c r="R24" s="9"/>
    </row>
    <row r="25" spans="1:18" ht="25.5" customHeight="1">
      <c r="A25" s="85" t="s">
        <v>50</v>
      </c>
      <c r="B25" s="74"/>
      <c r="C25" s="74"/>
      <c r="D25" s="74"/>
      <c r="E25" s="74"/>
      <c r="F25" s="74"/>
      <c r="G25" s="74"/>
      <c r="H25" s="127">
        <f>+H27-H26</f>
        <v>15317930.810000012</v>
      </c>
      <c r="I25" s="202"/>
      <c r="J25" s="127">
        <f>+J27-J26</f>
        <v>-11195994.23496956</v>
      </c>
      <c r="K25" s="127"/>
      <c r="L25" s="127">
        <f>+L18</f>
        <v>21810056.619999997</v>
      </c>
      <c r="M25" s="63"/>
      <c r="N25" s="63">
        <f>+N18</f>
        <v>-8019611.0299999816</v>
      </c>
      <c r="R25" s="9"/>
    </row>
    <row r="26" spans="1:18" ht="25.5" customHeight="1">
      <c r="A26" s="85" t="s">
        <v>37</v>
      </c>
      <c r="B26" s="74"/>
      <c r="C26" s="74"/>
      <c r="D26" s="74"/>
      <c r="E26" s="74"/>
      <c r="F26" s="74"/>
      <c r="G26" s="74"/>
      <c r="H26" s="128">
        <v>678.14</v>
      </c>
      <c r="I26" s="202"/>
      <c r="J26" s="128">
        <v>-93.649999999999977</v>
      </c>
      <c r="K26" s="124"/>
      <c r="L26" s="128">
        <v>0</v>
      </c>
      <c r="M26" s="65"/>
      <c r="N26" s="90">
        <v>0</v>
      </c>
      <c r="R26" s="9"/>
    </row>
    <row r="27" spans="1:18" ht="25.5" customHeight="1" thickBot="1">
      <c r="A27" s="86"/>
      <c r="B27" s="74"/>
      <c r="C27" s="74"/>
      <c r="D27" s="74"/>
      <c r="E27" s="74"/>
      <c r="F27" s="74"/>
      <c r="G27" s="74"/>
      <c r="H27" s="218">
        <f>H18</f>
        <v>15318608.950000012</v>
      </c>
      <c r="I27" s="202"/>
      <c r="J27" s="218">
        <f>J18</f>
        <v>-11196087.88496956</v>
      </c>
      <c r="K27" s="124"/>
      <c r="L27" s="218">
        <f>L18</f>
        <v>21810056.619999997</v>
      </c>
      <c r="M27" s="65"/>
      <c r="N27" s="219">
        <f>N18</f>
        <v>-8019611.0299999816</v>
      </c>
      <c r="R27" s="9"/>
    </row>
    <row r="28" spans="1:18" ht="6.6" customHeight="1" thickTop="1">
      <c r="A28" s="70"/>
      <c r="F28" s="4"/>
      <c r="H28" s="124"/>
      <c r="I28" s="202"/>
      <c r="J28" s="124"/>
      <c r="K28" s="124"/>
      <c r="L28" s="220"/>
      <c r="M28" s="221"/>
      <c r="N28" s="221"/>
      <c r="R28" s="9"/>
    </row>
    <row r="29" spans="1:18" ht="25.5" customHeight="1">
      <c r="A29" s="84" t="s">
        <v>160</v>
      </c>
      <c r="B29" s="74"/>
      <c r="C29" s="74"/>
      <c r="D29" s="74"/>
      <c r="E29" s="74"/>
      <c r="F29" s="74"/>
      <c r="G29" s="74"/>
      <c r="H29" s="124"/>
      <c r="I29" s="202"/>
      <c r="J29" s="124"/>
      <c r="K29" s="124"/>
      <c r="L29" s="124"/>
      <c r="M29" s="65"/>
      <c r="N29" s="65"/>
      <c r="R29" s="9"/>
    </row>
    <row r="30" spans="1:18" ht="25.5" customHeight="1">
      <c r="A30" s="85" t="s">
        <v>50</v>
      </c>
      <c r="B30" s="74"/>
      <c r="C30" s="74"/>
      <c r="D30" s="74"/>
      <c r="E30" s="74"/>
      <c r="F30" s="74"/>
      <c r="G30" s="74"/>
      <c r="H30" s="127">
        <f>+H32-H31</f>
        <v>15317930.810000012</v>
      </c>
      <c r="I30" s="202"/>
      <c r="J30" s="127">
        <f>+J32-J31</f>
        <v>-11195994.23496956</v>
      </c>
      <c r="K30" s="127"/>
      <c r="L30" s="127">
        <f>+L32-L31</f>
        <v>21810056.619999997</v>
      </c>
      <c r="M30" s="63"/>
      <c r="N30" s="63">
        <f>+N32-N31</f>
        <v>-8019611.0299999816</v>
      </c>
      <c r="R30" s="9"/>
    </row>
    <row r="31" spans="1:18" ht="25.5" customHeight="1">
      <c r="A31" s="85" t="s">
        <v>37</v>
      </c>
      <c r="B31" s="74"/>
      <c r="C31" s="74"/>
      <c r="D31" s="74"/>
      <c r="E31" s="74"/>
      <c r="F31" s="74"/>
      <c r="G31" s="74"/>
      <c r="H31" s="128">
        <f>+H26</f>
        <v>678.14</v>
      </c>
      <c r="I31" s="124"/>
      <c r="J31" s="128">
        <v>-93.649999999999977</v>
      </c>
      <c r="K31" s="124"/>
      <c r="L31" s="128">
        <v>0</v>
      </c>
      <c r="M31" s="63"/>
      <c r="N31" s="90">
        <v>0</v>
      </c>
      <c r="R31" s="9"/>
    </row>
    <row r="32" spans="1:18" ht="25.5" customHeight="1" thickBot="1">
      <c r="A32" s="85"/>
      <c r="B32" s="74"/>
      <c r="C32" s="74"/>
      <c r="D32" s="74"/>
      <c r="E32" s="74"/>
      <c r="F32" s="74"/>
      <c r="G32" s="74"/>
      <c r="H32" s="218">
        <f>H22</f>
        <v>15318608.950000012</v>
      </c>
      <c r="I32" s="124"/>
      <c r="J32" s="218">
        <f>J22</f>
        <v>-11196087.88496956</v>
      </c>
      <c r="K32" s="124"/>
      <c r="L32" s="218">
        <f>L22</f>
        <v>21810056.619999997</v>
      </c>
      <c r="M32" s="63"/>
      <c r="N32" s="219">
        <f>N22</f>
        <v>-8019611.0299999816</v>
      </c>
      <c r="R32" s="9"/>
    </row>
    <row r="33" spans="1:18" ht="6.6" customHeight="1" thickTop="1">
      <c r="A33" s="70"/>
      <c r="F33" s="4"/>
      <c r="H33" s="28"/>
      <c r="I33" s="25"/>
      <c r="J33" s="28"/>
      <c r="L33" s="28"/>
      <c r="M33" s="25"/>
      <c r="N33" s="28"/>
      <c r="R33" s="9"/>
    </row>
    <row r="34" spans="1:18" ht="25.5" customHeight="1">
      <c r="A34" s="84" t="s">
        <v>121</v>
      </c>
      <c r="B34" s="74"/>
      <c r="C34" s="74"/>
      <c r="D34" s="74"/>
      <c r="E34" s="74"/>
      <c r="F34" s="1"/>
      <c r="G34" s="74"/>
      <c r="H34" s="38"/>
      <c r="I34" s="37"/>
      <c r="J34" s="38"/>
      <c r="K34" s="37"/>
      <c r="L34" s="37"/>
      <c r="M34" s="37"/>
      <c r="N34" s="37"/>
      <c r="R34" s="9"/>
    </row>
    <row r="35" spans="1:18" ht="25.5" customHeight="1">
      <c r="A35" s="85" t="s">
        <v>122</v>
      </c>
      <c r="B35" s="74"/>
      <c r="C35" s="74"/>
      <c r="D35" s="74"/>
      <c r="E35" s="74"/>
      <c r="F35" s="74"/>
      <c r="G35" s="74"/>
      <c r="H35" s="266">
        <f>H25/H36</f>
        <v>5.0732067437231715E-2</v>
      </c>
      <c r="I35" s="266"/>
      <c r="J35" s="266">
        <f>J25/J36</f>
        <v>-3.8875018992534892E-2</v>
      </c>
      <c r="K35" s="266"/>
      <c r="L35" s="266">
        <f>L25/L36</f>
        <v>7.2233598452693434E-2</v>
      </c>
      <c r="M35" s="267"/>
      <c r="N35" s="267">
        <f>N25/N36</f>
        <v>-2.7845899574531107E-2</v>
      </c>
      <c r="R35" s="9"/>
    </row>
    <row r="36" spans="1:18" ht="25.5" customHeight="1" thickBot="1">
      <c r="A36" s="85" t="s">
        <v>131</v>
      </c>
      <c r="B36" s="74"/>
      <c r="C36" s="74"/>
      <c r="D36" s="74"/>
      <c r="E36" s="74"/>
      <c r="F36" s="74"/>
      <c r="G36" s="74"/>
      <c r="H36" s="188">
        <v>301937839</v>
      </c>
      <c r="I36" s="262"/>
      <c r="J36" s="188">
        <v>287999711</v>
      </c>
      <c r="K36" s="262"/>
      <c r="L36" s="188">
        <v>301937839</v>
      </c>
      <c r="M36" s="263"/>
      <c r="N36" s="188">
        <v>287999711</v>
      </c>
    </row>
    <row r="37" spans="1:18" ht="25.5" customHeight="1" thickTop="1">
      <c r="A37" s="159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8" ht="25.5" customHeight="1">
      <c r="A38" s="159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8" ht="25.5" customHeight="1">
      <c r="A39" s="87" t="s">
        <v>82</v>
      </c>
    </row>
    <row r="40" spans="1:18" ht="25.5" customHeight="1">
      <c r="J40" s="101"/>
    </row>
    <row r="44" spans="1:18" ht="25.5" hidden="1" customHeight="1" thickBot="1">
      <c r="A44" s="85" t="s">
        <v>131</v>
      </c>
      <c r="B44" s="74"/>
      <c r="C44" s="74"/>
      <c r="D44" s="74"/>
      <c r="E44" s="74"/>
      <c r="F44" s="74"/>
      <c r="G44" s="74"/>
      <c r="H44" s="187">
        <v>287999711</v>
      </c>
      <c r="I44" s="163"/>
      <c r="J44" s="188">
        <v>287999711</v>
      </c>
      <c r="K44" s="163"/>
      <c r="L44" s="188">
        <v>287999711</v>
      </c>
      <c r="M44" s="164"/>
      <c r="N44" s="189">
        <v>287999711</v>
      </c>
      <c r="R44" s="9"/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0E0E8"/>
  </sheetPr>
  <dimension ref="A1:Y44"/>
  <sheetViews>
    <sheetView topLeftCell="A10" zoomScale="80" zoomScaleNormal="80" zoomScaleSheetLayoutView="88" workbookViewId="0">
      <selection activeCell="D37" sqref="D37"/>
    </sheetView>
  </sheetViews>
  <sheetFormatPr defaultColWidth="10.125" defaultRowHeight="25.5" customHeight="1"/>
  <cols>
    <col min="1" max="1" width="4.75" style="2" customWidth="1"/>
    <col min="2" max="6" width="9.125" style="2" customWidth="1"/>
    <col min="7" max="7" width="0.875" style="2" customWidth="1"/>
    <col min="8" max="8" width="16.25" style="2" customWidth="1"/>
    <col min="9" max="9" width="1.25" style="2" customWidth="1"/>
    <col min="10" max="10" width="16.25" style="2" customWidth="1"/>
    <col min="11" max="11" width="1.25" style="2" customWidth="1"/>
    <col min="12" max="12" width="16.25" style="2" customWidth="1"/>
    <col min="13" max="13" width="1.25" style="2" customWidth="1"/>
    <col min="14" max="14" width="16.25" style="2" customWidth="1"/>
    <col min="15" max="15" width="1.75" style="2" customWidth="1"/>
    <col min="16" max="227" width="10.125" style="2"/>
    <col min="228" max="228" width="6.375" style="2" customWidth="1"/>
    <col min="229" max="229" width="26.75" style="2" customWidth="1"/>
    <col min="230" max="230" width="9" style="2" customWidth="1"/>
    <col min="231" max="231" width="0.75" style="2" customWidth="1"/>
    <col min="232" max="232" width="16.25" style="2" customWidth="1"/>
    <col min="233" max="233" width="0.75" style="2" customWidth="1"/>
    <col min="234" max="234" width="16.75" style="2" customWidth="1"/>
    <col min="235" max="235" width="0.75" style="2" customWidth="1"/>
    <col min="236" max="236" width="17" style="2" customWidth="1"/>
    <col min="237" max="237" width="0.75" style="2" customWidth="1"/>
    <col min="238" max="238" width="17.375" style="2" customWidth="1"/>
    <col min="239" max="239" width="13" style="2" bestFit="1" customWidth="1"/>
    <col min="240" max="244" width="0" style="2" hidden="1" customWidth="1"/>
    <col min="245" max="483" width="10.125" style="2"/>
    <col min="484" max="484" width="6.375" style="2" customWidth="1"/>
    <col min="485" max="485" width="26.75" style="2" customWidth="1"/>
    <col min="486" max="486" width="9" style="2" customWidth="1"/>
    <col min="487" max="487" width="0.75" style="2" customWidth="1"/>
    <col min="488" max="488" width="16.25" style="2" customWidth="1"/>
    <col min="489" max="489" width="0.75" style="2" customWidth="1"/>
    <col min="490" max="490" width="16.75" style="2" customWidth="1"/>
    <col min="491" max="491" width="0.75" style="2" customWidth="1"/>
    <col min="492" max="492" width="17" style="2" customWidth="1"/>
    <col min="493" max="493" width="0.75" style="2" customWidth="1"/>
    <col min="494" max="494" width="17.375" style="2" customWidth="1"/>
    <col min="495" max="495" width="13" style="2" bestFit="1" customWidth="1"/>
    <col min="496" max="500" width="0" style="2" hidden="1" customWidth="1"/>
    <col min="501" max="739" width="10.125" style="2"/>
    <col min="740" max="740" width="6.375" style="2" customWidth="1"/>
    <col min="741" max="741" width="26.75" style="2" customWidth="1"/>
    <col min="742" max="742" width="9" style="2" customWidth="1"/>
    <col min="743" max="743" width="0.75" style="2" customWidth="1"/>
    <col min="744" max="744" width="16.25" style="2" customWidth="1"/>
    <col min="745" max="745" width="0.75" style="2" customWidth="1"/>
    <col min="746" max="746" width="16.75" style="2" customWidth="1"/>
    <col min="747" max="747" width="0.75" style="2" customWidth="1"/>
    <col min="748" max="748" width="17" style="2" customWidth="1"/>
    <col min="749" max="749" width="0.75" style="2" customWidth="1"/>
    <col min="750" max="750" width="17.375" style="2" customWidth="1"/>
    <col min="751" max="751" width="13" style="2" bestFit="1" customWidth="1"/>
    <col min="752" max="756" width="0" style="2" hidden="1" customWidth="1"/>
    <col min="757" max="995" width="10.125" style="2"/>
    <col min="996" max="996" width="6.375" style="2" customWidth="1"/>
    <col min="997" max="997" width="26.75" style="2" customWidth="1"/>
    <col min="998" max="998" width="9" style="2" customWidth="1"/>
    <col min="999" max="999" width="0.75" style="2" customWidth="1"/>
    <col min="1000" max="1000" width="16.25" style="2" customWidth="1"/>
    <col min="1001" max="1001" width="0.75" style="2" customWidth="1"/>
    <col min="1002" max="1002" width="16.75" style="2" customWidth="1"/>
    <col min="1003" max="1003" width="0.75" style="2" customWidth="1"/>
    <col min="1004" max="1004" width="17" style="2" customWidth="1"/>
    <col min="1005" max="1005" width="0.75" style="2" customWidth="1"/>
    <col min="1006" max="1006" width="17.375" style="2" customWidth="1"/>
    <col min="1007" max="1007" width="13" style="2" bestFit="1" customWidth="1"/>
    <col min="1008" max="1012" width="0" style="2" hidden="1" customWidth="1"/>
    <col min="1013" max="1251" width="10.125" style="2"/>
    <col min="1252" max="1252" width="6.375" style="2" customWidth="1"/>
    <col min="1253" max="1253" width="26.75" style="2" customWidth="1"/>
    <col min="1254" max="1254" width="9" style="2" customWidth="1"/>
    <col min="1255" max="1255" width="0.75" style="2" customWidth="1"/>
    <col min="1256" max="1256" width="16.25" style="2" customWidth="1"/>
    <col min="1257" max="1257" width="0.75" style="2" customWidth="1"/>
    <col min="1258" max="1258" width="16.75" style="2" customWidth="1"/>
    <col min="1259" max="1259" width="0.75" style="2" customWidth="1"/>
    <col min="1260" max="1260" width="17" style="2" customWidth="1"/>
    <col min="1261" max="1261" width="0.75" style="2" customWidth="1"/>
    <col min="1262" max="1262" width="17.375" style="2" customWidth="1"/>
    <col min="1263" max="1263" width="13" style="2" bestFit="1" customWidth="1"/>
    <col min="1264" max="1268" width="0" style="2" hidden="1" customWidth="1"/>
    <col min="1269" max="1507" width="10.125" style="2"/>
    <col min="1508" max="1508" width="6.375" style="2" customWidth="1"/>
    <col min="1509" max="1509" width="26.75" style="2" customWidth="1"/>
    <col min="1510" max="1510" width="9" style="2" customWidth="1"/>
    <col min="1511" max="1511" width="0.75" style="2" customWidth="1"/>
    <col min="1512" max="1512" width="16.25" style="2" customWidth="1"/>
    <col min="1513" max="1513" width="0.75" style="2" customWidth="1"/>
    <col min="1514" max="1514" width="16.75" style="2" customWidth="1"/>
    <col min="1515" max="1515" width="0.75" style="2" customWidth="1"/>
    <col min="1516" max="1516" width="17" style="2" customWidth="1"/>
    <col min="1517" max="1517" width="0.75" style="2" customWidth="1"/>
    <col min="1518" max="1518" width="17.375" style="2" customWidth="1"/>
    <col min="1519" max="1519" width="13" style="2" bestFit="1" customWidth="1"/>
    <col min="1520" max="1524" width="0" style="2" hidden="1" customWidth="1"/>
    <col min="1525" max="1763" width="10.125" style="2"/>
    <col min="1764" max="1764" width="6.375" style="2" customWidth="1"/>
    <col min="1765" max="1765" width="26.75" style="2" customWidth="1"/>
    <col min="1766" max="1766" width="9" style="2" customWidth="1"/>
    <col min="1767" max="1767" width="0.75" style="2" customWidth="1"/>
    <col min="1768" max="1768" width="16.25" style="2" customWidth="1"/>
    <col min="1769" max="1769" width="0.75" style="2" customWidth="1"/>
    <col min="1770" max="1770" width="16.75" style="2" customWidth="1"/>
    <col min="1771" max="1771" width="0.75" style="2" customWidth="1"/>
    <col min="1772" max="1772" width="17" style="2" customWidth="1"/>
    <col min="1773" max="1773" width="0.75" style="2" customWidth="1"/>
    <col min="1774" max="1774" width="17.375" style="2" customWidth="1"/>
    <col min="1775" max="1775" width="13" style="2" bestFit="1" customWidth="1"/>
    <col min="1776" max="1780" width="0" style="2" hidden="1" customWidth="1"/>
    <col min="1781" max="2019" width="10.125" style="2"/>
    <col min="2020" max="2020" width="6.375" style="2" customWidth="1"/>
    <col min="2021" max="2021" width="26.75" style="2" customWidth="1"/>
    <col min="2022" max="2022" width="9" style="2" customWidth="1"/>
    <col min="2023" max="2023" width="0.75" style="2" customWidth="1"/>
    <col min="2024" max="2024" width="16.25" style="2" customWidth="1"/>
    <col min="2025" max="2025" width="0.75" style="2" customWidth="1"/>
    <col min="2026" max="2026" width="16.75" style="2" customWidth="1"/>
    <col min="2027" max="2027" width="0.75" style="2" customWidth="1"/>
    <col min="2028" max="2028" width="17" style="2" customWidth="1"/>
    <col min="2029" max="2029" width="0.75" style="2" customWidth="1"/>
    <col min="2030" max="2030" width="17.375" style="2" customWidth="1"/>
    <col min="2031" max="2031" width="13" style="2" bestFit="1" customWidth="1"/>
    <col min="2032" max="2036" width="0" style="2" hidden="1" customWidth="1"/>
    <col min="2037" max="2275" width="10.125" style="2"/>
    <col min="2276" max="2276" width="6.375" style="2" customWidth="1"/>
    <col min="2277" max="2277" width="26.75" style="2" customWidth="1"/>
    <col min="2278" max="2278" width="9" style="2" customWidth="1"/>
    <col min="2279" max="2279" width="0.75" style="2" customWidth="1"/>
    <col min="2280" max="2280" width="16.25" style="2" customWidth="1"/>
    <col min="2281" max="2281" width="0.75" style="2" customWidth="1"/>
    <col min="2282" max="2282" width="16.75" style="2" customWidth="1"/>
    <col min="2283" max="2283" width="0.75" style="2" customWidth="1"/>
    <col min="2284" max="2284" width="17" style="2" customWidth="1"/>
    <col min="2285" max="2285" width="0.75" style="2" customWidth="1"/>
    <col min="2286" max="2286" width="17.375" style="2" customWidth="1"/>
    <col min="2287" max="2287" width="13" style="2" bestFit="1" customWidth="1"/>
    <col min="2288" max="2292" width="0" style="2" hidden="1" customWidth="1"/>
    <col min="2293" max="2531" width="10.125" style="2"/>
    <col min="2532" max="2532" width="6.375" style="2" customWidth="1"/>
    <col min="2533" max="2533" width="26.75" style="2" customWidth="1"/>
    <col min="2534" max="2534" width="9" style="2" customWidth="1"/>
    <col min="2535" max="2535" width="0.75" style="2" customWidth="1"/>
    <col min="2536" max="2536" width="16.25" style="2" customWidth="1"/>
    <col min="2537" max="2537" width="0.75" style="2" customWidth="1"/>
    <col min="2538" max="2538" width="16.75" style="2" customWidth="1"/>
    <col min="2539" max="2539" width="0.75" style="2" customWidth="1"/>
    <col min="2540" max="2540" width="17" style="2" customWidth="1"/>
    <col min="2541" max="2541" width="0.75" style="2" customWidth="1"/>
    <col min="2542" max="2542" width="17.375" style="2" customWidth="1"/>
    <col min="2543" max="2543" width="13" style="2" bestFit="1" customWidth="1"/>
    <col min="2544" max="2548" width="0" style="2" hidden="1" customWidth="1"/>
    <col min="2549" max="2787" width="10.125" style="2"/>
    <col min="2788" max="2788" width="6.375" style="2" customWidth="1"/>
    <col min="2789" max="2789" width="26.75" style="2" customWidth="1"/>
    <col min="2790" max="2790" width="9" style="2" customWidth="1"/>
    <col min="2791" max="2791" width="0.75" style="2" customWidth="1"/>
    <col min="2792" max="2792" width="16.25" style="2" customWidth="1"/>
    <col min="2793" max="2793" width="0.75" style="2" customWidth="1"/>
    <col min="2794" max="2794" width="16.75" style="2" customWidth="1"/>
    <col min="2795" max="2795" width="0.75" style="2" customWidth="1"/>
    <col min="2796" max="2796" width="17" style="2" customWidth="1"/>
    <col min="2797" max="2797" width="0.75" style="2" customWidth="1"/>
    <col min="2798" max="2798" width="17.375" style="2" customWidth="1"/>
    <col min="2799" max="2799" width="13" style="2" bestFit="1" customWidth="1"/>
    <col min="2800" max="2804" width="0" style="2" hidden="1" customWidth="1"/>
    <col min="2805" max="3043" width="10.125" style="2"/>
    <col min="3044" max="3044" width="6.375" style="2" customWidth="1"/>
    <col min="3045" max="3045" width="26.75" style="2" customWidth="1"/>
    <col min="3046" max="3046" width="9" style="2" customWidth="1"/>
    <col min="3047" max="3047" width="0.75" style="2" customWidth="1"/>
    <col min="3048" max="3048" width="16.25" style="2" customWidth="1"/>
    <col min="3049" max="3049" width="0.75" style="2" customWidth="1"/>
    <col min="3050" max="3050" width="16.75" style="2" customWidth="1"/>
    <col min="3051" max="3051" width="0.75" style="2" customWidth="1"/>
    <col min="3052" max="3052" width="17" style="2" customWidth="1"/>
    <col min="3053" max="3053" width="0.75" style="2" customWidth="1"/>
    <col min="3054" max="3054" width="17.375" style="2" customWidth="1"/>
    <col min="3055" max="3055" width="13" style="2" bestFit="1" customWidth="1"/>
    <col min="3056" max="3060" width="0" style="2" hidden="1" customWidth="1"/>
    <col min="3061" max="3299" width="10.125" style="2"/>
    <col min="3300" max="3300" width="6.375" style="2" customWidth="1"/>
    <col min="3301" max="3301" width="26.75" style="2" customWidth="1"/>
    <col min="3302" max="3302" width="9" style="2" customWidth="1"/>
    <col min="3303" max="3303" width="0.75" style="2" customWidth="1"/>
    <col min="3304" max="3304" width="16.25" style="2" customWidth="1"/>
    <col min="3305" max="3305" width="0.75" style="2" customWidth="1"/>
    <col min="3306" max="3306" width="16.75" style="2" customWidth="1"/>
    <col min="3307" max="3307" width="0.75" style="2" customWidth="1"/>
    <col min="3308" max="3308" width="17" style="2" customWidth="1"/>
    <col min="3309" max="3309" width="0.75" style="2" customWidth="1"/>
    <col min="3310" max="3310" width="17.375" style="2" customWidth="1"/>
    <col min="3311" max="3311" width="13" style="2" bestFit="1" customWidth="1"/>
    <col min="3312" max="3316" width="0" style="2" hidden="1" customWidth="1"/>
    <col min="3317" max="3555" width="10.125" style="2"/>
    <col min="3556" max="3556" width="6.375" style="2" customWidth="1"/>
    <col min="3557" max="3557" width="26.75" style="2" customWidth="1"/>
    <col min="3558" max="3558" width="9" style="2" customWidth="1"/>
    <col min="3559" max="3559" width="0.75" style="2" customWidth="1"/>
    <col min="3560" max="3560" width="16.25" style="2" customWidth="1"/>
    <col min="3561" max="3561" width="0.75" style="2" customWidth="1"/>
    <col min="3562" max="3562" width="16.75" style="2" customWidth="1"/>
    <col min="3563" max="3563" width="0.75" style="2" customWidth="1"/>
    <col min="3564" max="3564" width="17" style="2" customWidth="1"/>
    <col min="3565" max="3565" width="0.75" style="2" customWidth="1"/>
    <col min="3566" max="3566" width="17.375" style="2" customWidth="1"/>
    <col min="3567" max="3567" width="13" style="2" bestFit="1" customWidth="1"/>
    <col min="3568" max="3572" width="0" style="2" hidden="1" customWidth="1"/>
    <col min="3573" max="3811" width="10.125" style="2"/>
    <col min="3812" max="3812" width="6.375" style="2" customWidth="1"/>
    <col min="3813" max="3813" width="26.75" style="2" customWidth="1"/>
    <col min="3814" max="3814" width="9" style="2" customWidth="1"/>
    <col min="3815" max="3815" width="0.75" style="2" customWidth="1"/>
    <col min="3816" max="3816" width="16.25" style="2" customWidth="1"/>
    <col min="3817" max="3817" width="0.75" style="2" customWidth="1"/>
    <col min="3818" max="3818" width="16.75" style="2" customWidth="1"/>
    <col min="3819" max="3819" width="0.75" style="2" customWidth="1"/>
    <col min="3820" max="3820" width="17" style="2" customWidth="1"/>
    <col min="3821" max="3821" width="0.75" style="2" customWidth="1"/>
    <col min="3822" max="3822" width="17.375" style="2" customWidth="1"/>
    <col min="3823" max="3823" width="13" style="2" bestFit="1" customWidth="1"/>
    <col min="3824" max="3828" width="0" style="2" hidden="1" customWidth="1"/>
    <col min="3829" max="4067" width="10.125" style="2"/>
    <col min="4068" max="4068" width="6.375" style="2" customWidth="1"/>
    <col min="4069" max="4069" width="26.75" style="2" customWidth="1"/>
    <col min="4070" max="4070" width="9" style="2" customWidth="1"/>
    <col min="4071" max="4071" width="0.75" style="2" customWidth="1"/>
    <col min="4072" max="4072" width="16.25" style="2" customWidth="1"/>
    <col min="4073" max="4073" width="0.75" style="2" customWidth="1"/>
    <col min="4074" max="4074" width="16.75" style="2" customWidth="1"/>
    <col min="4075" max="4075" width="0.75" style="2" customWidth="1"/>
    <col min="4076" max="4076" width="17" style="2" customWidth="1"/>
    <col min="4077" max="4077" width="0.75" style="2" customWidth="1"/>
    <col min="4078" max="4078" width="17.375" style="2" customWidth="1"/>
    <col min="4079" max="4079" width="13" style="2" bestFit="1" customWidth="1"/>
    <col min="4080" max="4084" width="0" style="2" hidden="1" customWidth="1"/>
    <col min="4085" max="4323" width="10.125" style="2"/>
    <col min="4324" max="4324" width="6.375" style="2" customWidth="1"/>
    <col min="4325" max="4325" width="26.75" style="2" customWidth="1"/>
    <col min="4326" max="4326" width="9" style="2" customWidth="1"/>
    <col min="4327" max="4327" width="0.75" style="2" customWidth="1"/>
    <col min="4328" max="4328" width="16.25" style="2" customWidth="1"/>
    <col min="4329" max="4329" width="0.75" style="2" customWidth="1"/>
    <col min="4330" max="4330" width="16.75" style="2" customWidth="1"/>
    <col min="4331" max="4331" width="0.75" style="2" customWidth="1"/>
    <col min="4332" max="4332" width="17" style="2" customWidth="1"/>
    <col min="4333" max="4333" width="0.75" style="2" customWidth="1"/>
    <col min="4334" max="4334" width="17.375" style="2" customWidth="1"/>
    <col min="4335" max="4335" width="13" style="2" bestFit="1" customWidth="1"/>
    <col min="4336" max="4340" width="0" style="2" hidden="1" customWidth="1"/>
    <col min="4341" max="4579" width="10.125" style="2"/>
    <col min="4580" max="4580" width="6.375" style="2" customWidth="1"/>
    <col min="4581" max="4581" width="26.75" style="2" customWidth="1"/>
    <col min="4582" max="4582" width="9" style="2" customWidth="1"/>
    <col min="4583" max="4583" width="0.75" style="2" customWidth="1"/>
    <col min="4584" max="4584" width="16.25" style="2" customWidth="1"/>
    <col min="4585" max="4585" width="0.75" style="2" customWidth="1"/>
    <col min="4586" max="4586" width="16.75" style="2" customWidth="1"/>
    <col min="4587" max="4587" width="0.75" style="2" customWidth="1"/>
    <col min="4588" max="4588" width="17" style="2" customWidth="1"/>
    <col min="4589" max="4589" width="0.75" style="2" customWidth="1"/>
    <col min="4590" max="4590" width="17.375" style="2" customWidth="1"/>
    <col min="4591" max="4591" width="13" style="2" bestFit="1" customWidth="1"/>
    <col min="4592" max="4596" width="0" style="2" hidden="1" customWidth="1"/>
    <col min="4597" max="4835" width="10.125" style="2"/>
    <col min="4836" max="4836" width="6.375" style="2" customWidth="1"/>
    <col min="4837" max="4837" width="26.75" style="2" customWidth="1"/>
    <col min="4838" max="4838" width="9" style="2" customWidth="1"/>
    <col min="4839" max="4839" width="0.75" style="2" customWidth="1"/>
    <col min="4840" max="4840" width="16.25" style="2" customWidth="1"/>
    <col min="4841" max="4841" width="0.75" style="2" customWidth="1"/>
    <col min="4842" max="4842" width="16.75" style="2" customWidth="1"/>
    <col min="4843" max="4843" width="0.75" style="2" customWidth="1"/>
    <col min="4844" max="4844" width="17" style="2" customWidth="1"/>
    <col min="4845" max="4845" width="0.75" style="2" customWidth="1"/>
    <col min="4846" max="4846" width="17.375" style="2" customWidth="1"/>
    <col min="4847" max="4847" width="13" style="2" bestFit="1" customWidth="1"/>
    <col min="4848" max="4852" width="0" style="2" hidden="1" customWidth="1"/>
    <col min="4853" max="5091" width="10.125" style="2"/>
    <col min="5092" max="5092" width="6.375" style="2" customWidth="1"/>
    <col min="5093" max="5093" width="26.75" style="2" customWidth="1"/>
    <col min="5094" max="5094" width="9" style="2" customWidth="1"/>
    <col min="5095" max="5095" width="0.75" style="2" customWidth="1"/>
    <col min="5096" max="5096" width="16.25" style="2" customWidth="1"/>
    <col min="5097" max="5097" width="0.75" style="2" customWidth="1"/>
    <col min="5098" max="5098" width="16.75" style="2" customWidth="1"/>
    <col min="5099" max="5099" width="0.75" style="2" customWidth="1"/>
    <col min="5100" max="5100" width="17" style="2" customWidth="1"/>
    <col min="5101" max="5101" width="0.75" style="2" customWidth="1"/>
    <col min="5102" max="5102" width="17.375" style="2" customWidth="1"/>
    <col min="5103" max="5103" width="13" style="2" bestFit="1" customWidth="1"/>
    <col min="5104" max="5108" width="0" style="2" hidden="1" customWidth="1"/>
    <col min="5109" max="5347" width="10.125" style="2"/>
    <col min="5348" max="5348" width="6.375" style="2" customWidth="1"/>
    <col min="5349" max="5349" width="26.75" style="2" customWidth="1"/>
    <col min="5350" max="5350" width="9" style="2" customWidth="1"/>
    <col min="5351" max="5351" width="0.75" style="2" customWidth="1"/>
    <col min="5352" max="5352" width="16.25" style="2" customWidth="1"/>
    <col min="5353" max="5353" width="0.75" style="2" customWidth="1"/>
    <col min="5354" max="5354" width="16.75" style="2" customWidth="1"/>
    <col min="5355" max="5355" width="0.75" style="2" customWidth="1"/>
    <col min="5356" max="5356" width="17" style="2" customWidth="1"/>
    <col min="5357" max="5357" width="0.75" style="2" customWidth="1"/>
    <col min="5358" max="5358" width="17.375" style="2" customWidth="1"/>
    <col min="5359" max="5359" width="13" style="2" bestFit="1" customWidth="1"/>
    <col min="5360" max="5364" width="0" style="2" hidden="1" customWidth="1"/>
    <col min="5365" max="5603" width="10.125" style="2"/>
    <col min="5604" max="5604" width="6.375" style="2" customWidth="1"/>
    <col min="5605" max="5605" width="26.75" style="2" customWidth="1"/>
    <col min="5606" max="5606" width="9" style="2" customWidth="1"/>
    <col min="5607" max="5607" width="0.75" style="2" customWidth="1"/>
    <col min="5608" max="5608" width="16.25" style="2" customWidth="1"/>
    <col min="5609" max="5609" width="0.75" style="2" customWidth="1"/>
    <col min="5610" max="5610" width="16.75" style="2" customWidth="1"/>
    <col min="5611" max="5611" width="0.75" style="2" customWidth="1"/>
    <col min="5612" max="5612" width="17" style="2" customWidth="1"/>
    <col min="5613" max="5613" width="0.75" style="2" customWidth="1"/>
    <col min="5614" max="5614" width="17.375" style="2" customWidth="1"/>
    <col min="5615" max="5615" width="13" style="2" bestFit="1" customWidth="1"/>
    <col min="5616" max="5620" width="0" style="2" hidden="1" customWidth="1"/>
    <col min="5621" max="5859" width="10.125" style="2"/>
    <col min="5860" max="5860" width="6.375" style="2" customWidth="1"/>
    <col min="5861" max="5861" width="26.75" style="2" customWidth="1"/>
    <col min="5862" max="5862" width="9" style="2" customWidth="1"/>
    <col min="5863" max="5863" width="0.75" style="2" customWidth="1"/>
    <col min="5864" max="5864" width="16.25" style="2" customWidth="1"/>
    <col min="5865" max="5865" width="0.75" style="2" customWidth="1"/>
    <col min="5866" max="5866" width="16.75" style="2" customWidth="1"/>
    <col min="5867" max="5867" width="0.75" style="2" customWidth="1"/>
    <col min="5868" max="5868" width="17" style="2" customWidth="1"/>
    <col min="5869" max="5869" width="0.75" style="2" customWidth="1"/>
    <col min="5870" max="5870" width="17.375" style="2" customWidth="1"/>
    <col min="5871" max="5871" width="13" style="2" bestFit="1" customWidth="1"/>
    <col min="5872" max="5876" width="0" style="2" hidden="1" customWidth="1"/>
    <col min="5877" max="6115" width="10.125" style="2"/>
    <col min="6116" max="6116" width="6.375" style="2" customWidth="1"/>
    <col min="6117" max="6117" width="26.75" style="2" customWidth="1"/>
    <col min="6118" max="6118" width="9" style="2" customWidth="1"/>
    <col min="6119" max="6119" width="0.75" style="2" customWidth="1"/>
    <col min="6120" max="6120" width="16.25" style="2" customWidth="1"/>
    <col min="6121" max="6121" width="0.75" style="2" customWidth="1"/>
    <col min="6122" max="6122" width="16.75" style="2" customWidth="1"/>
    <col min="6123" max="6123" width="0.75" style="2" customWidth="1"/>
    <col min="6124" max="6124" width="17" style="2" customWidth="1"/>
    <col min="6125" max="6125" width="0.75" style="2" customWidth="1"/>
    <col min="6126" max="6126" width="17.375" style="2" customWidth="1"/>
    <col min="6127" max="6127" width="13" style="2" bestFit="1" customWidth="1"/>
    <col min="6128" max="6132" width="0" style="2" hidden="1" customWidth="1"/>
    <col min="6133" max="6371" width="10.125" style="2"/>
    <col min="6372" max="6372" width="6.375" style="2" customWidth="1"/>
    <col min="6373" max="6373" width="26.75" style="2" customWidth="1"/>
    <col min="6374" max="6374" width="9" style="2" customWidth="1"/>
    <col min="6375" max="6375" width="0.75" style="2" customWidth="1"/>
    <col min="6376" max="6376" width="16.25" style="2" customWidth="1"/>
    <col min="6377" max="6377" width="0.75" style="2" customWidth="1"/>
    <col min="6378" max="6378" width="16.75" style="2" customWidth="1"/>
    <col min="6379" max="6379" width="0.75" style="2" customWidth="1"/>
    <col min="6380" max="6380" width="17" style="2" customWidth="1"/>
    <col min="6381" max="6381" width="0.75" style="2" customWidth="1"/>
    <col min="6382" max="6382" width="17.375" style="2" customWidth="1"/>
    <col min="6383" max="6383" width="13" style="2" bestFit="1" customWidth="1"/>
    <col min="6384" max="6388" width="0" style="2" hidden="1" customWidth="1"/>
    <col min="6389" max="6627" width="10.125" style="2"/>
    <col min="6628" max="6628" width="6.375" style="2" customWidth="1"/>
    <col min="6629" max="6629" width="26.75" style="2" customWidth="1"/>
    <col min="6630" max="6630" width="9" style="2" customWidth="1"/>
    <col min="6631" max="6631" width="0.75" style="2" customWidth="1"/>
    <col min="6632" max="6632" width="16.25" style="2" customWidth="1"/>
    <col min="6633" max="6633" width="0.75" style="2" customWidth="1"/>
    <col min="6634" max="6634" width="16.75" style="2" customWidth="1"/>
    <col min="6635" max="6635" width="0.75" style="2" customWidth="1"/>
    <col min="6636" max="6636" width="17" style="2" customWidth="1"/>
    <col min="6637" max="6637" width="0.75" style="2" customWidth="1"/>
    <col min="6638" max="6638" width="17.375" style="2" customWidth="1"/>
    <col min="6639" max="6639" width="13" style="2" bestFit="1" customWidth="1"/>
    <col min="6640" max="6644" width="0" style="2" hidden="1" customWidth="1"/>
    <col min="6645" max="6883" width="10.125" style="2"/>
    <col min="6884" max="6884" width="6.375" style="2" customWidth="1"/>
    <col min="6885" max="6885" width="26.75" style="2" customWidth="1"/>
    <col min="6886" max="6886" width="9" style="2" customWidth="1"/>
    <col min="6887" max="6887" width="0.75" style="2" customWidth="1"/>
    <col min="6888" max="6888" width="16.25" style="2" customWidth="1"/>
    <col min="6889" max="6889" width="0.75" style="2" customWidth="1"/>
    <col min="6890" max="6890" width="16.75" style="2" customWidth="1"/>
    <col min="6891" max="6891" width="0.75" style="2" customWidth="1"/>
    <col min="6892" max="6892" width="17" style="2" customWidth="1"/>
    <col min="6893" max="6893" width="0.75" style="2" customWidth="1"/>
    <col min="6894" max="6894" width="17.375" style="2" customWidth="1"/>
    <col min="6895" max="6895" width="13" style="2" bestFit="1" customWidth="1"/>
    <col min="6896" max="6900" width="0" style="2" hidden="1" customWidth="1"/>
    <col min="6901" max="7139" width="10.125" style="2"/>
    <col min="7140" max="7140" width="6.375" style="2" customWidth="1"/>
    <col min="7141" max="7141" width="26.75" style="2" customWidth="1"/>
    <col min="7142" max="7142" width="9" style="2" customWidth="1"/>
    <col min="7143" max="7143" width="0.75" style="2" customWidth="1"/>
    <col min="7144" max="7144" width="16.25" style="2" customWidth="1"/>
    <col min="7145" max="7145" width="0.75" style="2" customWidth="1"/>
    <col min="7146" max="7146" width="16.75" style="2" customWidth="1"/>
    <col min="7147" max="7147" width="0.75" style="2" customWidth="1"/>
    <col min="7148" max="7148" width="17" style="2" customWidth="1"/>
    <col min="7149" max="7149" width="0.75" style="2" customWidth="1"/>
    <col min="7150" max="7150" width="17.375" style="2" customWidth="1"/>
    <col min="7151" max="7151" width="13" style="2" bestFit="1" customWidth="1"/>
    <col min="7152" max="7156" width="0" style="2" hidden="1" customWidth="1"/>
    <col min="7157" max="7395" width="10.125" style="2"/>
    <col min="7396" max="7396" width="6.375" style="2" customWidth="1"/>
    <col min="7397" max="7397" width="26.75" style="2" customWidth="1"/>
    <col min="7398" max="7398" width="9" style="2" customWidth="1"/>
    <col min="7399" max="7399" width="0.75" style="2" customWidth="1"/>
    <col min="7400" max="7400" width="16.25" style="2" customWidth="1"/>
    <col min="7401" max="7401" width="0.75" style="2" customWidth="1"/>
    <col min="7402" max="7402" width="16.75" style="2" customWidth="1"/>
    <col min="7403" max="7403" width="0.75" style="2" customWidth="1"/>
    <col min="7404" max="7404" width="17" style="2" customWidth="1"/>
    <col min="7405" max="7405" width="0.75" style="2" customWidth="1"/>
    <col min="7406" max="7406" width="17.375" style="2" customWidth="1"/>
    <col min="7407" max="7407" width="13" style="2" bestFit="1" customWidth="1"/>
    <col min="7408" max="7412" width="0" style="2" hidden="1" customWidth="1"/>
    <col min="7413" max="7651" width="10.125" style="2"/>
    <col min="7652" max="7652" width="6.375" style="2" customWidth="1"/>
    <col min="7653" max="7653" width="26.75" style="2" customWidth="1"/>
    <col min="7654" max="7654" width="9" style="2" customWidth="1"/>
    <col min="7655" max="7655" width="0.75" style="2" customWidth="1"/>
    <col min="7656" max="7656" width="16.25" style="2" customWidth="1"/>
    <col min="7657" max="7657" width="0.75" style="2" customWidth="1"/>
    <col min="7658" max="7658" width="16.75" style="2" customWidth="1"/>
    <col min="7659" max="7659" width="0.75" style="2" customWidth="1"/>
    <col min="7660" max="7660" width="17" style="2" customWidth="1"/>
    <col min="7661" max="7661" width="0.75" style="2" customWidth="1"/>
    <col min="7662" max="7662" width="17.375" style="2" customWidth="1"/>
    <col min="7663" max="7663" width="13" style="2" bestFit="1" customWidth="1"/>
    <col min="7664" max="7668" width="0" style="2" hidden="1" customWidth="1"/>
    <col min="7669" max="7907" width="10.125" style="2"/>
    <col min="7908" max="7908" width="6.375" style="2" customWidth="1"/>
    <col min="7909" max="7909" width="26.75" style="2" customWidth="1"/>
    <col min="7910" max="7910" width="9" style="2" customWidth="1"/>
    <col min="7911" max="7911" width="0.75" style="2" customWidth="1"/>
    <col min="7912" max="7912" width="16.25" style="2" customWidth="1"/>
    <col min="7913" max="7913" width="0.75" style="2" customWidth="1"/>
    <col min="7914" max="7914" width="16.75" style="2" customWidth="1"/>
    <col min="7915" max="7915" width="0.75" style="2" customWidth="1"/>
    <col min="7916" max="7916" width="17" style="2" customWidth="1"/>
    <col min="7917" max="7917" width="0.75" style="2" customWidth="1"/>
    <col min="7918" max="7918" width="17.375" style="2" customWidth="1"/>
    <col min="7919" max="7919" width="13" style="2" bestFit="1" customWidth="1"/>
    <col min="7920" max="7924" width="0" style="2" hidden="1" customWidth="1"/>
    <col min="7925" max="8163" width="10.125" style="2"/>
    <col min="8164" max="8164" width="6.375" style="2" customWidth="1"/>
    <col min="8165" max="8165" width="26.75" style="2" customWidth="1"/>
    <col min="8166" max="8166" width="9" style="2" customWidth="1"/>
    <col min="8167" max="8167" width="0.75" style="2" customWidth="1"/>
    <col min="8168" max="8168" width="16.25" style="2" customWidth="1"/>
    <col min="8169" max="8169" width="0.75" style="2" customWidth="1"/>
    <col min="8170" max="8170" width="16.75" style="2" customWidth="1"/>
    <col min="8171" max="8171" width="0.75" style="2" customWidth="1"/>
    <col min="8172" max="8172" width="17" style="2" customWidth="1"/>
    <col min="8173" max="8173" width="0.75" style="2" customWidth="1"/>
    <col min="8174" max="8174" width="17.375" style="2" customWidth="1"/>
    <col min="8175" max="8175" width="13" style="2" bestFit="1" customWidth="1"/>
    <col min="8176" max="8180" width="0" style="2" hidden="1" customWidth="1"/>
    <col min="8181" max="8419" width="10.125" style="2"/>
    <col min="8420" max="8420" width="6.375" style="2" customWidth="1"/>
    <col min="8421" max="8421" width="26.75" style="2" customWidth="1"/>
    <col min="8422" max="8422" width="9" style="2" customWidth="1"/>
    <col min="8423" max="8423" width="0.75" style="2" customWidth="1"/>
    <col min="8424" max="8424" width="16.25" style="2" customWidth="1"/>
    <col min="8425" max="8425" width="0.75" style="2" customWidth="1"/>
    <col min="8426" max="8426" width="16.75" style="2" customWidth="1"/>
    <col min="8427" max="8427" width="0.75" style="2" customWidth="1"/>
    <col min="8428" max="8428" width="17" style="2" customWidth="1"/>
    <col min="8429" max="8429" width="0.75" style="2" customWidth="1"/>
    <col min="8430" max="8430" width="17.375" style="2" customWidth="1"/>
    <col min="8431" max="8431" width="13" style="2" bestFit="1" customWidth="1"/>
    <col min="8432" max="8436" width="0" style="2" hidden="1" customWidth="1"/>
    <col min="8437" max="8675" width="10.125" style="2"/>
    <col min="8676" max="8676" width="6.375" style="2" customWidth="1"/>
    <col min="8677" max="8677" width="26.75" style="2" customWidth="1"/>
    <col min="8678" max="8678" width="9" style="2" customWidth="1"/>
    <col min="8679" max="8679" width="0.75" style="2" customWidth="1"/>
    <col min="8680" max="8680" width="16.25" style="2" customWidth="1"/>
    <col min="8681" max="8681" width="0.75" style="2" customWidth="1"/>
    <col min="8682" max="8682" width="16.75" style="2" customWidth="1"/>
    <col min="8683" max="8683" width="0.75" style="2" customWidth="1"/>
    <col min="8684" max="8684" width="17" style="2" customWidth="1"/>
    <col min="8685" max="8685" width="0.75" style="2" customWidth="1"/>
    <col min="8686" max="8686" width="17.375" style="2" customWidth="1"/>
    <col min="8687" max="8687" width="13" style="2" bestFit="1" customWidth="1"/>
    <col min="8688" max="8692" width="0" style="2" hidden="1" customWidth="1"/>
    <col min="8693" max="8931" width="10.125" style="2"/>
    <col min="8932" max="8932" width="6.375" style="2" customWidth="1"/>
    <col min="8933" max="8933" width="26.75" style="2" customWidth="1"/>
    <col min="8934" max="8934" width="9" style="2" customWidth="1"/>
    <col min="8935" max="8935" width="0.75" style="2" customWidth="1"/>
    <col min="8936" max="8936" width="16.25" style="2" customWidth="1"/>
    <col min="8937" max="8937" width="0.75" style="2" customWidth="1"/>
    <col min="8938" max="8938" width="16.75" style="2" customWidth="1"/>
    <col min="8939" max="8939" width="0.75" style="2" customWidth="1"/>
    <col min="8940" max="8940" width="17" style="2" customWidth="1"/>
    <col min="8941" max="8941" width="0.75" style="2" customWidth="1"/>
    <col min="8942" max="8942" width="17.375" style="2" customWidth="1"/>
    <col min="8943" max="8943" width="13" style="2" bestFit="1" customWidth="1"/>
    <col min="8944" max="8948" width="0" style="2" hidden="1" customWidth="1"/>
    <col min="8949" max="9187" width="10.125" style="2"/>
    <col min="9188" max="9188" width="6.375" style="2" customWidth="1"/>
    <col min="9189" max="9189" width="26.75" style="2" customWidth="1"/>
    <col min="9190" max="9190" width="9" style="2" customWidth="1"/>
    <col min="9191" max="9191" width="0.75" style="2" customWidth="1"/>
    <col min="9192" max="9192" width="16.25" style="2" customWidth="1"/>
    <col min="9193" max="9193" width="0.75" style="2" customWidth="1"/>
    <col min="9194" max="9194" width="16.75" style="2" customWidth="1"/>
    <col min="9195" max="9195" width="0.75" style="2" customWidth="1"/>
    <col min="9196" max="9196" width="17" style="2" customWidth="1"/>
    <col min="9197" max="9197" width="0.75" style="2" customWidth="1"/>
    <col min="9198" max="9198" width="17.375" style="2" customWidth="1"/>
    <col min="9199" max="9199" width="13" style="2" bestFit="1" customWidth="1"/>
    <col min="9200" max="9204" width="0" style="2" hidden="1" customWidth="1"/>
    <col min="9205" max="9443" width="10.125" style="2"/>
    <col min="9444" max="9444" width="6.375" style="2" customWidth="1"/>
    <col min="9445" max="9445" width="26.75" style="2" customWidth="1"/>
    <col min="9446" max="9446" width="9" style="2" customWidth="1"/>
    <col min="9447" max="9447" width="0.75" style="2" customWidth="1"/>
    <col min="9448" max="9448" width="16.25" style="2" customWidth="1"/>
    <col min="9449" max="9449" width="0.75" style="2" customWidth="1"/>
    <col min="9450" max="9450" width="16.75" style="2" customWidth="1"/>
    <col min="9451" max="9451" width="0.75" style="2" customWidth="1"/>
    <col min="9452" max="9452" width="17" style="2" customWidth="1"/>
    <col min="9453" max="9453" width="0.75" style="2" customWidth="1"/>
    <col min="9454" max="9454" width="17.375" style="2" customWidth="1"/>
    <col min="9455" max="9455" width="13" style="2" bestFit="1" customWidth="1"/>
    <col min="9456" max="9460" width="0" style="2" hidden="1" customWidth="1"/>
    <col min="9461" max="9699" width="10.125" style="2"/>
    <col min="9700" max="9700" width="6.375" style="2" customWidth="1"/>
    <col min="9701" max="9701" width="26.75" style="2" customWidth="1"/>
    <col min="9702" max="9702" width="9" style="2" customWidth="1"/>
    <col min="9703" max="9703" width="0.75" style="2" customWidth="1"/>
    <col min="9704" max="9704" width="16.25" style="2" customWidth="1"/>
    <col min="9705" max="9705" width="0.75" style="2" customWidth="1"/>
    <col min="9706" max="9706" width="16.75" style="2" customWidth="1"/>
    <col min="9707" max="9707" width="0.75" style="2" customWidth="1"/>
    <col min="9708" max="9708" width="17" style="2" customWidth="1"/>
    <col min="9709" max="9709" width="0.75" style="2" customWidth="1"/>
    <col min="9710" max="9710" width="17.375" style="2" customWidth="1"/>
    <col min="9711" max="9711" width="13" style="2" bestFit="1" customWidth="1"/>
    <col min="9712" max="9716" width="0" style="2" hidden="1" customWidth="1"/>
    <col min="9717" max="9955" width="10.125" style="2"/>
    <col min="9956" max="9956" width="6.375" style="2" customWidth="1"/>
    <col min="9957" max="9957" width="26.75" style="2" customWidth="1"/>
    <col min="9958" max="9958" width="9" style="2" customWidth="1"/>
    <col min="9959" max="9959" width="0.75" style="2" customWidth="1"/>
    <col min="9960" max="9960" width="16.25" style="2" customWidth="1"/>
    <col min="9961" max="9961" width="0.75" style="2" customWidth="1"/>
    <col min="9962" max="9962" width="16.75" style="2" customWidth="1"/>
    <col min="9963" max="9963" width="0.75" style="2" customWidth="1"/>
    <col min="9964" max="9964" width="17" style="2" customWidth="1"/>
    <col min="9965" max="9965" width="0.75" style="2" customWidth="1"/>
    <col min="9966" max="9966" width="17.375" style="2" customWidth="1"/>
    <col min="9967" max="9967" width="13" style="2" bestFit="1" customWidth="1"/>
    <col min="9968" max="9972" width="0" style="2" hidden="1" customWidth="1"/>
    <col min="9973" max="10211" width="10.125" style="2"/>
    <col min="10212" max="10212" width="6.375" style="2" customWidth="1"/>
    <col min="10213" max="10213" width="26.75" style="2" customWidth="1"/>
    <col min="10214" max="10214" width="9" style="2" customWidth="1"/>
    <col min="10215" max="10215" width="0.75" style="2" customWidth="1"/>
    <col min="10216" max="10216" width="16.25" style="2" customWidth="1"/>
    <col min="10217" max="10217" width="0.75" style="2" customWidth="1"/>
    <col min="10218" max="10218" width="16.75" style="2" customWidth="1"/>
    <col min="10219" max="10219" width="0.75" style="2" customWidth="1"/>
    <col min="10220" max="10220" width="17" style="2" customWidth="1"/>
    <col min="10221" max="10221" width="0.75" style="2" customWidth="1"/>
    <col min="10222" max="10222" width="17.375" style="2" customWidth="1"/>
    <col min="10223" max="10223" width="13" style="2" bestFit="1" customWidth="1"/>
    <col min="10224" max="10228" width="0" style="2" hidden="1" customWidth="1"/>
    <col min="10229" max="10467" width="10.125" style="2"/>
    <col min="10468" max="10468" width="6.375" style="2" customWidth="1"/>
    <col min="10469" max="10469" width="26.75" style="2" customWidth="1"/>
    <col min="10470" max="10470" width="9" style="2" customWidth="1"/>
    <col min="10471" max="10471" width="0.75" style="2" customWidth="1"/>
    <col min="10472" max="10472" width="16.25" style="2" customWidth="1"/>
    <col min="10473" max="10473" width="0.75" style="2" customWidth="1"/>
    <col min="10474" max="10474" width="16.75" style="2" customWidth="1"/>
    <col min="10475" max="10475" width="0.75" style="2" customWidth="1"/>
    <col min="10476" max="10476" width="17" style="2" customWidth="1"/>
    <col min="10477" max="10477" width="0.75" style="2" customWidth="1"/>
    <col min="10478" max="10478" width="17.375" style="2" customWidth="1"/>
    <col min="10479" max="10479" width="13" style="2" bestFit="1" customWidth="1"/>
    <col min="10480" max="10484" width="0" style="2" hidden="1" customWidth="1"/>
    <col min="10485" max="10723" width="10.125" style="2"/>
    <col min="10724" max="10724" width="6.375" style="2" customWidth="1"/>
    <col min="10725" max="10725" width="26.75" style="2" customWidth="1"/>
    <col min="10726" max="10726" width="9" style="2" customWidth="1"/>
    <col min="10727" max="10727" width="0.75" style="2" customWidth="1"/>
    <col min="10728" max="10728" width="16.25" style="2" customWidth="1"/>
    <col min="10729" max="10729" width="0.75" style="2" customWidth="1"/>
    <col min="10730" max="10730" width="16.75" style="2" customWidth="1"/>
    <col min="10731" max="10731" width="0.75" style="2" customWidth="1"/>
    <col min="10732" max="10732" width="17" style="2" customWidth="1"/>
    <col min="10733" max="10733" width="0.75" style="2" customWidth="1"/>
    <col min="10734" max="10734" width="17.375" style="2" customWidth="1"/>
    <col min="10735" max="10735" width="13" style="2" bestFit="1" customWidth="1"/>
    <col min="10736" max="10740" width="0" style="2" hidden="1" customWidth="1"/>
    <col min="10741" max="10979" width="10.125" style="2"/>
    <col min="10980" max="10980" width="6.375" style="2" customWidth="1"/>
    <col min="10981" max="10981" width="26.75" style="2" customWidth="1"/>
    <col min="10982" max="10982" width="9" style="2" customWidth="1"/>
    <col min="10983" max="10983" width="0.75" style="2" customWidth="1"/>
    <col min="10984" max="10984" width="16.25" style="2" customWidth="1"/>
    <col min="10985" max="10985" width="0.75" style="2" customWidth="1"/>
    <col min="10986" max="10986" width="16.75" style="2" customWidth="1"/>
    <col min="10987" max="10987" width="0.75" style="2" customWidth="1"/>
    <col min="10988" max="10988" width="17" style="2" customWidth="1"/>
    <col min="10989" max="10989" width="0.75" style="2" customWidth="1"/>
    <col min="10990" max="10990" width="17.375" style="2" customWidth="1"/>
    <col min="10991" max="10991" width="13" style="2" bestFit="1" customWidth="1"/>
    <col min="10992" max="10996" width="0" style="2" hidden="1" customWidth="1"/>
    <col min="10997" max="11235" width="10.125" style="2"/>
    <col min="11236" max="11236" width="6.375" style="2" customWidth="1"/>
    <col min="11237" max="11237" width="26.75" style="2" customWidth="1"/>
    <col min="11238" max="11238" width="9" style="2" customWidth="1"/>
    <col min="11239" max="11239" width="0.75" style="2" customWidth="1"/>
    <col min="11240" max="11240" width="16.25" style="2" customWidth="1"/>
    <col min="11241" max="11241" width="0.75" style="2" customWidth="1"/>
    <col min="11242" max="11242" width="16.75" style="2" customWidth="1"/>
    <col min="11243" max="11243" width="0.75" style="2" customWidth="1"/>
    <col min="11244" max="11244" width="17" style="2" customWidth="1"/>
    <col min="11245" max="11245" width="0.75" style="2" customWidth="1"/>
    <col min="11246" max="11246" width="17.375" style="2" customWidth="1"/>
    <col min="11247" max="11247" width="13" style="2" bestFit="1" customWidth="1"/>
    <col min="11248" max="11252" width="0" style="2" hidden="1" customWidth="1"/>
    <col min="11253" max="11491" width="10.125" style="2"/>
    <col min="11492" max="11492" width="6.375" style="2" customWidth="1"/>
    <col min="11493" max="11493" width="26.75" style="2" customWidth="1"/>
    <col min="11494" max="11494" width="9" style="2" customWidth="1"/>
    <col min="11495" max="11495" width="0.75" style="2" customWidth="1"/>
    <col min="11496" max="11496" width="16.25" style="2" customWidth="1"/>
    <col min="11497" max="11497" width="0.75" style="2" customWidth="1"/>
    <col min="11498" max="11498" width="16.75" style="2" customWidth="1"/>
    <col min="11499" max="11499" width="0.75" style="2" customWidth="1"/>
    <col min="11500" max="11500" width="17" style="2" customWidth="1"/>
    <col min="11501" max="11501" width="0.75" style="2" customWidth="1"/>
    <col min="11502" max="11502" width="17.375" style="2" customWidth="1"/>
    <col min="11503" max="11503" width="13" style="2" bestFit="1" customWidth="1"/>
    <col min="11504" max="11508" width="0" style="2" hidden="1" customWidth="1"/>
    <col min="11509" max="11747" width="10.125" style="2"/>
    <col min="11748" max="11748" width="6.375" style="2" customWidth="1"/>
    <col min="11749" max="11749" width="26.75" style="2" customWidth="1"/>
    <col min="11750" max="11750" width="9" style="2" customWidth="1"/>
    <col min="11751" max="11751" width="0.75" style="2" customWidth="1"/>
    <col min="11752" max="11752" width="16.25" style="2" customWidth="1"/>
    <col min="11753" max="11753" width="0.75" style="2" customWidth="1"/>
    <col min="11754" max="11754" width="16.75" style="2" customWidth="1"/>
    <col min="11755" max="11755" width="0.75" style="2" customWidth="1"/>
    <col min="11756" max="11756" width="17" style="2" customWidth="1"/>
    <col min="11757" max="11757" width="0.75" style="2" customWidth="1"/>
    <col min="11758" max="11758" width="17.375" style="2" customWidth="1"/>
    <col min="11759" max="11759" width="13" style="2" bestFit="1" customWidth="1"/>
    <col min="11760" max="11764" width="0" style="2" hidden="1" customWidth="1"/>
    <col min="11765" max="12003" width="10.125" style="2"/>
    <col min="12004" max="12004" width="6.375" style="2" customWidth="1"/>
    <col min="12005" max="12005" width="26.75" style="2" customWidth="1"/>
    <col min="12006" max="12006" width="9" style="2" customWidth="1"/>
    <col min="12007" max="12007" width="0.75" style="2" customWidth="1"/>
    <col min="12008" max="12008" width="16.25" style="2" customWidth="1"/>
    <col min="12009" max="12009" width="0.75" style="2" customWidth="1"/>
    <col min="12010" max="12010" width="16.75" style="2" customWidth="1"/>
    <col min="12011" max="12011" width="0.75" style="2" customWidth="1"/>
    <col min="12012" max="12012" width="17" style="2" customWidth="1"/>
    <col min="12013" max="12013" width="0.75" style="2" customWidth="1"/>
    <col min="12014" max="12014" width="17.375" style="2" customWidth="1"/>
    <col min="12015" max="12015" width="13" style="2" bestFit="1" customWidth="1"/>
    <col min="12016" max="12020" width="0" style="2" hidden="1" customWidth="1"/>
    <col min="12021" max="12259" width="10.125" style="2"/>
    <col min="12260" max="12260" width="6.375" style="2" customWidth="1"/>
    <col min="12261" max="12261" width="26.75" style="2" customWidth="1"/>
    <col min="12262" max="12262" width="9" style="2" customWidth="1"/>
    <col min="12263" max="12263" width="0.75" style="2" customWidth="1"/>
    <col min="12264" max="12264" width="16.25" style="2" customWidth="1"/>
    <col min="12265" max="12265" width="0.75" style="2" customWidth="1"/>
    <col min="12266" max="12266" width="16.75" style="2" customWidth="1"/>
    <col min="12267" max="12267" width="0.75" style="2" customWidth="1"/>
    <col min="12268" max="12268" width="17" style="2" customWidth="1"/>
    <col min="12269" max="12269" width="0.75" style="2" customWidth="1"/>
    <col min="12270" max="12270" width="17.375" style="2" customWidth="1"/>
    <col min="12271" max="12271" width="13" style="2" bestFit="1" customWidth="1"/>
    <col min="12272" max="12276" width="0" style="2" hidden="1" customWidth="1"/>
    <col min="12277" max="12515" width="10.125" style="2"/>
    <col min="12516" max="12516" width="6.375" style="2" customWidth="1"/>
    <col min="12517" max="12517" width="26.75" style="2" customWidth="1"/>
    <col min="12518" max="12518" width="9" style="2" customWidth="1"/>
    <col min="12519" max="12519" width="0.75" style="2" customWidth="1"/>
    <col min="12520" max="12520" width="16.25" style="2" customWidth="1"/>
    <col min="12521" max="12521" width="0.75" style="2" customWidth="1"/>
    <col min="12522" max="12522" width="16.75" style="2" customWidth="1"/>
    <col min="12523" max="12523" width="0.75" style="2" customWidth="1"/>
    <col min="12524" max="12524" width="17" style="2" customWidth="1"/>
    <col min="12525" max="12525" width="0.75" style="2" customWidth="1"/>
    <col min="12526" max="12526" width="17.375" style="2" customWidth="1"/>
    <col min="12527" max="12527" width="13" style="2" bestFit="1" customWidth="1"/>
    <col min="12528" max="12532" width="0" style="2" hidden="1" customWidth="1"/>
    <col min="12533" max="12771" width="10.125" style="2"/>
    <col min="12772" max="12772" width="6.375" style="2" customWidth="1"/>
    <col min="12773" max="12773" width="26.75" style="2" customWidth="1"/>
    <col min="12774" max="12774" width="9" style="2" customWidth="1"/>
    <col min="12775" max="12775" width="0.75" style="2" customWidth="1"/>
    <col min="12776" max="12776" width="16.25" style="2" customWidth="1"/>
    <col min="12777" max="12777" width="0.75" style="2" customWidth="1"/>
    <col min="12778" max="12778" width="16.75" style="2" customWidth="1"/>
    <col min="12779" max="12779" width="0.75" style="2" customWidth="1"/>
    <col min="12780" max="12780" width="17" style="2" customWidth="1"/>
    <col min="12781" max="12781" width="0.75" style="2" customWidth="1"/>
    <col min="12782" max="12782" width="17.375" style="2" customWidth="1"/>
    <col min="12783" max="12783" width="13" style="2" bestFit="1" customWidth="1"/>
    <col min="12784" max="12788" width="0" style="2" hidden="1" customWidth="1"/>
    <col min="12789" max="13027" width="10.125" style="2"/>
    <col min="13028" max="13028" width="6.375" style="2" customWidth="1"/>
    <col min="13029" max="13029" width="26.75" style="2" customWidth="1"/>
    <col min="13030" max="13030" width="9" style="2" customWidth="1"/>
    <col min="13031" max="13031" width="0.75" style="2" customWidth="1"/>
    <col min="13032" max="13032" width="16.25" style="2" customWidth="1"/>
    <col min="13033" max="13033" width="0.75" style="2" customWidth="1"/>
    <col min="13034" max="13034" width="16.75" style="2" customWidth="1"/>
    <col min="13035" max="13035" width="0.75" style="2" customWidth="1"/>
    <col min="13036" max="13036" width="17" style="2" customWidth="1"/>
    <col min="13037" max="13037" width="0.75" style="2" customWidth="1"/>
    <col min="13038" max="13038" width="17.375" style="2" customWidth="1"/>
    <col min="13039" max="13039" width="13" style="2" bestFit="1" customWidth="1"/>
    <col min="13040" max="13044" width="0" style="2" hidden="1" customWidth="1"/>
    <col min="13045" max="13283" width="10.125" style="2"/>
    <col min="13284" max="13284" width="6.375" style="2" customWidth="1"/>
    <col min="13285" max="13285" width="26.75" style="2" customWidth="1"/>
    <col min="13286" max="13286" width="9" style="2" customWidth="1"/>
    <col min="13287" max="13287" width="0.75" style="2" customWidth="1"/>
    <col min="13288" max="13288" width="16.25" style="2" customWidth="1"/>
    <col min="13289" max="13289" width="0.75" style="2" customWidth="1"/>
    <col min="13290" max="13290" width="16.75" style="2" customWidth="1"/>
    <col min="13291" max="13291" width="0.75" style="2" customWidth="1"/>
    <col min="13292" max="13292" width="17" style="2" customWidth="1"/>
    <col min="13293" max="13293" width="0.75" style="2" customWidth="1"/>
    <col min="13294" max="13294" width="17.375" style="2" customWidth="1"/>
    <col min="13295" max="13295" width="13" style="2" bestFit="1" customWidth="1"/>
    <col min="13296" max="13300" width="0" style="2" hidden="1" customWidth="1"/>
    <col min="13301" max="13539" width="10.125" style="2"/>
    <col min="13540" max="13540" width="6.375" style="2" customWidth="1"/>
    <col min="13541" max="13541" width="26.75" style="2" customWidth="1"/>
    <col min="13542" max="13542" width="9" style="2" customWidth="1"/>
    <col min="13543" max="13543" width="0.75" style="2" customWidth="1"/>
    <col min="13544" max="13544" width="16.25" style="2" customWidth="1"/>
    <col min="13545" max="13545" width="0.75" style="2" customWidth="1"/>
    <col min="13546" max="13546" width="16.75" style="2" customWidth="1"/>
    <col min="13547" max="13547" width="0.75" style="2" customWidth="1"/>
    <col min="13548" max="13548" width="17" style="2" customWidth="1"/>
    <col min="13549" max="13549" width="0.75" style="2" customWidth="1"/>
    <col min="13550" max="13550" width="17.375" style="2" customWidth="1"/>
    <col min="13551" max="13551" width="13" style="2" bestFit="1" customWidth="1"/>
    <col min="13552" max="13556" width="0" style="2" hidden="1" customWidth="1"/>
    <col min="13557" max="13795" width="10.125" style="2"/>
    <col min="13796" max="13796" width="6.375" style="2" customWidth="1"/>
    <col min="13797" max="13797" width="26.75" style="2" customWidth="1"/>
    <col min="13798" max="13798" width="9" style="2" customWidth="1"/>
    <col min="13799" max="13799" width="0.75" style="2" customWidth="1"/>
    <col min="13800" max="13800" width="16.25" style="2" customWidth="1"/>
    <col min="13801" max="13801" width="0.75" style="2" customWidth="1"/>
    <col min="13802" max="13802" width="16.75" style="2" customWidth="1"/>
    <col min="13803" max="13803" width="0.75" style="2" customWidth="1"/>
    <col min="13804" max="13804" width="17" style="2" customWidth="1"/>
    <col min="13805" max="13805" width="0.75" style="2" customWidth="1"/>
    <col min="13806" max="13806" width="17.375" style="2" customWidth="1"/>
    <col min="13807" max="13807" width="13" style="2" bestFit="1" customWidth="1"/>
    <col min="13808" max="13812" width="0" style="2" hidden="1" customWidth="1"/>
    <col min="13813" max="14051" width="10.125" style="2"/>
    <col min="14052" max="14052" width="6.375" style="2" customWidth="1"/>
    <col min="14053" max="14053" width="26.75" style="2" customWidth="1"/>
    <col min="14054" max="14054" width="9" style="2" customWidth="1"/>
    <col min="14055" max="14055" width="0.75" style="2" customWidth="1"/>
    <col min="14056" max="14056" width="16.25" style="2" customWidth="1"/>
    <col min="14057" max="14057" width="0.75" style="2" customWidth="1"/>
    <col min="14058" max="14058" width="16.75" style="2" customWidth="1"/>
    <col min="14059" max="14059" width="0.75" style="2" customWidth="1"/>
    <col min="14060" max="14060" width="17" style="2" customWidth="1"/>
    <col min="14061" max="14061" width="0.75" style="2" customWidth="1"/>
    <col min="14062" max="14062" width="17.375" style="2" customWidth="1"/>
    <col min="14063" max="14063" width="13" style="2" bestFit="1" customWidth="1"/>
    <col min="14064" max="14068" width="0" style="2" hidden="1" customWidth="1"/>
    <col min="14069" max="14307" width="10.125" style="2"/>
    <col min="14308" max="14308" width="6.375" style="2" customWidth="1"/>
    <col min="14309" max="14309" width="26.75" style="2" customWidth="1"/>
    <col min="14310" max="14310" width="9" style="2" customWidth="1"/>
    <col min="14311" max="14311" width="0.75" style="2" customWidth="1"/>
    <col min="14312" max="14312" width="16.25" style="2" customWidth="1"/>
    <col min="14313" max="14313" width="0.75" style="2" customWidth="1"/>
    <col min="14314" max="14314" width="16.75" style="2" customWidth="1"/>
    <col min="14315" max="14315" width="0.75" style="2" customWidth="1"/>
    <col min="14316" max="14316" width="17" style="2" customWidth="1"/>
    <col min="14317" max="14317" width="0.75" style="2" customWidth="1"/>
    <col min="14318" max="14318" width="17.375" style="2" customWidth="1"/>
    <col min="14319" max="14319" width="13" style="2" bestFit="1" customWidth="1"/>
    <col min="14320" max="14324" width="0" style="2" hidden="1" customWidth="1"/>
    <col min="14325" max="14563" width="10.125" style="2"/>
    <col min="14564" max="14564" width="6.375" style="2" customWidth="1"/>
    <col min="14565" max="14565" width="26.75" style="2" customWidth="1"/>
    <col min="14566" max="14566" width="9" style="2" customWidth="1"/>
    <col min="14567" max="14567" width="0.75" style="2" customWidth="1"/>
    <col min="14568" max="14568" width="16.25" style="2" customWidth="1"/>
    <col min="14569" max="14569" width="0.75" style="2" customWidth="1"/>
    <col min="14570" max="14570" width="16.75" style="2" customWidth="1"/>
    <col min="14571" max="14571" width="0.75" style="2" customWidth="1"/>
    <col min="14572" max="14572" width="17" style="2" customWidth="1"/>
    <col min="14573" max="14573" width="0.75" style="2" customWidth="1"/>
    <col min="14574" max="14574" width="17.375" style="2" customWidth="1"/>
    <col min="14575" max="14575" width="13" style="2" bestFit="1" customWidth="1"/>
    <col min="14576" max="14580" width="0" style="2" hidden="1" customWidth="1"/>
    <col min="14581" max="14819" width="10.125" style="2"/>
    <col min="14820" max="14820" width="6.375" style="2" customWidth="1"/>
    <col min="14821" max="14821" width="26.75" style="2" customWidth="1"/>
    <col min="14822" max="14822" width="9" style="2" customWidth="1"/>
    <col min="14823" max="14823" width="0.75" style="2" customWidth="1"/>
    <col min="14824" max="14824" width="16.25" style="2" customWidth="1"/>
    <col min="14825" max="14825" width="0.75" style="2" customWidth="1"/>
    <col min="14826" max="14826" width="16.75" style="2" customWidth="1"/>
    <col min="14827" max="14827" width="0.75" style="2" customWidth="1"/>
    <col min="14828" max="14828" width="17" style="2" customWidth="1"/>
    <col min="14829" max="14829" width="0.75" style="2" customWidth="1"/>
    <col min="14830" max="14830" width="17.375" style="2" customWidth="1"/>
    <col min="14831" max="14831" width="13" style="2" bestFit="1" customWidth="1"/>
    <col min="14832" max="14836" width="0" style="2" hidden="1" customWidth="1"/>
    <col min="14837" max="15075" width="10.125" style="2"/>
    <col min="15076" max="15076" width="6.375" style="2" customWidth="1"/>
    <col min="15077" max="15077" width="26.75" style="2" customWidth="1"/>
    <col min="15078" max="15078" width="9" style="2" customWidth="1"/>
    <col min="15079" max="15079" width="0.75" style="2" customWidth="1"/>
    <col min="15080" max="15080" width="16.25" style="2" customWidth="1"/>
    <col min="15081" max="15081" width="0.75" style="2" customWidth="1"/>
    <col min="15082" max="15082" width="16.75" style="2" customWidth="1"/>
    <col min="15083" max="15083" width="0.75" style="2" customWidth="1"/>
    <col min="15084" max="15084" width="17" style="2" customWidth="1"/>
    <col min="15085" max="15085" width="0.75" style="2" customWidth="1"/>
    <col min="15086" max="15086" width="17.375" style="2" customWidth="1"/>
    <col min="15087" max="15087" width="13" style="2" bestFit="1" customWidth="1"/>
    <col min="15088" max="15092" width="0" style="2" hidden="1" customWidth="1"/>
    <col min="15093" max="15331" width="10.125" style="2"/>
    <col min="15332" max="15332" width="6.375" style="2" customWidth="1"/>
    <col min="15333" max="15333" width="26.75" style="2" customWidth="1"/>
    <col min="15334" max="15334" width="9" style="2" customWidth="1"/>
    <col min="15335" max="15335" width="0.75" style="2" customWidth="1"/>
    <col min="15336" max="15336" width="16.25" style="2" customWidth="1"/>
    <col min="15337" max="15337" width="0.75" style="2" customWidth="1"/>
    <col min="15338" max="15338" width="16.75" style="2" customWidth="1"/>
    <col min="15339" max="15339" width="0.75" style="2" customWidth="1"/>
    <col min="15340" max="15340" width="17" style="2" customWidth="1"/>
    <col min="15341" max="15341" width="0.75" style="2" customWidth="1"/>
    <col min="15342" max="15342" width="17.375" style="2" customWidth="1"/>
    <col min="15343" max="15343" width="13" style="2" bestFit="1" customWidth="1"/>
    <col min="15344" max="15348" width="0" style="2" hidden="1" customWidth="1"/>
    <col min="15349" max="15587" width="10.125" style="2"/>
    <col min="15588" max="15588" width="6.375" style="2" customWidth="1"/>
    <col min="15589" max="15589" width="26.75" style="2" customWidth="1"/>
    <col min="15590" max="15590" width="9" style="2" customWidth="1"/>
    <col min="15591" max="15591" width="0.75" style="2" customWidth="1"/>
    <col min="15592" max="15592" width="16.25" style="2" customWidth="1"/>
    <col min="15593" max="15593" width="0.75" style="2" customWidth="1"/>
    <col min="15594" max="15594" width="16.75" style="2" customWidth="1"/>
    <col min="15595" max="15595" width="0.75" style="2" customWidth="1"/>
    <col min="15596" max="15596" width="17" style="2" customWidth="1"/>
    <col min="15597" max="15597" width="0.75" style="2" customWidth="1"/>
    <col min="15598" max="15598" width="17.375" style="2" customWidth="1"/>
    <col min="15599" max="15599" width="13" style="2" bestFit="1" customWidth="1"/>
    <col min="15600" max="15604" width="0" style="2" hidden="1" customWidth="1"/>
    <col min="15605" max="15843" width="10.125" style="2"/>
    <col min="15844" max="15844" width="6.375" style="2" customWidth="1"/>
    <col min="15845" max="15845" width="26.75" style="2" customWidth="1"/>
    <col min="15846" max="15846" width="9" style="2" customWidth="1"/>
    <col min="15847" max="15847" width="0.75" style="2" customWidth="1"/>
    <col min="15848" max="15848" width="16.25" style="2" customWidth="1"/>
    <col min="15849" max="15849" width="0.75" style="2" customWidth="1"/>
    <col min="15850" max="15850" width="16.75" style="2" customWidth="1"/>
    <col min="15851" max="15851" width="0.75" style="2" customWidth="1"/>
    <col min="15852" max="15852" width="17" style="2" customWidth="1"/>
    <col min="15853" max="15853" width="0.75" style="2" customWidth="1"/>
    <col min="15854" max="15854" width="17.375" style="2" customWidth="1"/>
    <col min="15855" max="15855" width="13" style="2" bestFit="1" customWidth="1"/>
    <col min="15856" max="15860" width="0" style="2" hidden="1" customWidth="1"/>
    <col min="15861" max="16099" width="10.125" style="2"/>
    <col min="16100" max="16100" width="6.375" style="2" customWidth="1"/>
    <col min="16101" max="16101" width="26.75" style="2" customWidth="1"/>
    <col min="16102" max="16102" width="9" style="2" customWidth="1"/>
    <col min="16103" max="16103" width="0.75" style="2" customWidth="1"/>
    <col min="16104" max="16104" width="16.25" style="2" customWidth="1"/>
    <col min="16105" max="16105" width="0.75" style="2" customWidth="1"/>
    <col min="16106" max="16106" width="16.75" style="2" customWidth="1"/>
    <col min="16107" max="16107" width="0.75" style="2" customWidth="1"/>
    <col min="16108" max="16108" width="17" style="2" customWidth="1"/>
    <col min="16109" max="16109" width="0.75" style="2" customWidth="1"/>
    <col min="16110" max="16110" width="17.375" style="2" customWidth="1"/>
    <col min="16111" max="16111" width="13" style="2" bestFit="1" customWidth="1"/>
    <col min="16112" max="16116" width="0" style="2" hidden="1" customWidth="1"/>
    <col min="16117" max="16384" width="10.125" style="2"/>
  </cols>
  <sheetData>
    <row r="1" spans="1:25" ht="25.5" customHeight="1">
      <c r="A1" s="68" t="s">
        <v>1</v>
      </c>
    </row>
    <row r="2" spans="1:25" ht="25.5" customHeight="1">
      <c r="A2" s="83" t="s">
        <v>40</v>
      </c>
    </row>
    <row r="3" spans="1:25" ht="25.5" customHeight="1">
      <c r="A3" s="24" t="s">
        <v>156</v>
      </c>
    </row>
    <row r="5" spans="1:25" ht="25.5" customHeight="1">
      <c r="H5" s="268" t="s">
        <v>9</v>
      </c>
      <c r="I5" s="268"/>
      <c r="J5" s="268"/>
      <c r="L5" s="268" t="s">
        <v>10</v>
      </c>
      <c r="M5" s="268"/>
      <c r="N5" s="268"/>
    </row>
    <row r="6" spans="1:25" ht="25.5" customHeight="1">
      <c r="F6" s="69"/>
      <c r="H6" s="93">
        <v>2022</v>
      </c>
      <c r="J6" s="93">
        <v>2021</v>
      </c>
      <c r="L6" s="93">
        <v>2022</v>
      </c>
      <c r="N6" s="93">
        <v>2021</v>
      </c>
    </row>
    <row r="7" spans="1:25" ht="25.5" customHeight="1">
      <c r="A7" s="2" t="s">
        <v>41</v>
      </c>
      <c r="E7" s="9"/>
      <c r="F7" s="4"/>
      <c r="H7" s="202">
        <v>354059472.19999999</v>
      </c>
      <c r="I7" s="25"/>
      <c r="J7" s="25">
        <v>263344373.16962618</v>
      </c>
      <c r="K7" s="222"/>
      <c r="L7" s="25">
        <v>100826563.48999999</v>
      </c>
      <c r="M7" s="25"/>
      <c r="N7" s="25">
        <v>62809597.5</v>
      </c>
      <c r="S7" s="9"/>
      <c r="U7" s="9"/>
      <c r="W7" s="9"/>
      <c r="Y7" s="9"/>
    </row>
    <row r="8" spans="1:25" ht="25.5" customHeight="1">
      <c r="A8" s="2" t="s">
        <v>42</v>
      </c>
      <c r="E8" s="9"/>
      <c r="F8" s="4"/>
      <c r="G8" s="25"/>
      <c r="H8" s="204">
        <f>-238726770.02-0.01</f>
        <v>-238726770.03</v>
      </c>
      <c r="I8" s="25"/>
      <c r="J8" s="27">
        <v>-194958951.05247271</v>
      </c>
      <c r="K8" s="25"/>
      <c r="L8" s="27">
        <v>-70851598.730000004</v>
      </c>
      <c r="M8" s="25"/>
      <c r="N8" s="27">
        <v>-49809855.209999986</v>
      </c>
      <c r="S8" s="9"/>
      <c r="U8" s="9"/>
      <c r="W8" s="9"/>
      <c r="Y8" s="9"/>
    </row>
    <row r="9" spans="1:25" ht="25.5" customHeight="1">
      <c r="A9" s="70" t="s">
        <v>43</v>
      </c>
      <c r="E9" s="9"/>
      <c r="G9" s="25">
        <f t="shared" ref="G9" si="0">SUM(G7:G8)</f>
        <v>0</v>
      </c>
      <c r="H9" s="25">
        <f>SUM(H7:H8)</f>
        <v>115332702.16999999</v>
      </c>
      <c r="I9" s="25"/>
      <c r="J9" s="25">
        <f>SUM(J7:J8)</f>
        <v>68385422.117153466</v>
      </c>
      <c r="K9" s="223"/>
      <c r="L9" s="25">
        <f>SUM(L7:L8)</f>
        <v>29974964.75999999</v>
      </c>
      <c r="M9" s="25"/>
      <c r="N9" s="25">
        <f>SUM(N7:N8)</f>
        <v>12999742.290000014</v>
      </c>
      <c r="S9" s="9"/>
      <c r="U9" s="9"/>
      <c r="W9" s="9"/>
      <c r="Y9" s="9"/>
    </row>
    <row r="10" spans="1:25" ht="25.5" customHeight="1">
      <c r="A10" s="2" t="s">
        <v>44</v>
      </c>
      <c r="E10" s="9"/>
      <c r="F10" s="4"/>
      <c r="G10" s="28"/>
      <c r="H10" s="204">
        <f>3495129.95</f>
        <v>3495129.95</v>
      </c>
      <c r="I10" s="25"/>
      <c r="J10" s="27">
        <v>2345594.0700000003</v>
      </c>
      <c r="K10" s="222"/>
      <c r="L10" s="27">
        <v>23008097.059999999</v>
      </c>
      <c r="M10" s="25"/>
      <c r="N10" s="27">
        <v>3010407.7</v>
      </c>
      <c r="S10" s="9"/>
      <c r="U10" s="9"/>
      <c r="W10" s="9"/>
      <c r="Y10" s="9"/>
    </row>
    <row r="11" spans="1:25" ht="25.5" customHeight="1">
      <c r="A11" s="70" t="s">
        <v>45</v>
      </c>
      <c r="E11" s="9"/>
      <c r="G11" s="28">
        <f t="shared" ref="G11" si="1">G9+G10</f>
        <v>0</v>
      </c>
      <c r="H11" s="206">
        <f>H9+H10</f>
        <v>118827832.11999999</v>
      </c>
      <c r="I11" s="25"/>
      <c r="J11" s="26">
        <f>J9+J10</f>
        <v>70731016.187153459</v>
      </c>
      <c r="K11" s="223"/>
      <c r="L11" s="26">
        <f>L9+L10</f>
        <v>52983061.819999993</v>
      </c>
      <c r="M11" s="25"/>
      <c r="N11" s="26">
        <f>N9+N10</f>
        <v>16010149.990000013</v>
      </c>
      <c r="S11" s="9"/>
      <c r="U11" s="9"/>
      <c r="W11" s="9"/>
      <c r="Y11" s="9"/>
    </row>
    <row r="12" spans="1:25" ht="25.5" customHeight="1">
      <c r="A12" s="2" t="s">
        <v>46</v>
      </c>
      <c r="E12" s="9"/>
      <c r="H12" s="202">
        <v>-28650038.529999997</v>
      </c>
      <c r="I12" s="25"/>
      <c r="J12" s="25">
        <v>-23818856.190000001</v>
      </c>
      <c r="K12" s="222"/>
      <c r="L12" s="25">
        <v>-6103588.7999999998</v>
      </c>
      <c r="M12" s="25"/>
      <c r="N12" s="25">
        <v>-3804613.07</v>
      </c>
      <c r="S12" s="9"/>
      <c r="U12" s="9"/>
      <c r="W12" s="9"/>
      <c r="Y12" s="9"/>
    </row>
    <row r="13" spans="1:25" ht="25.5" customHeight="1">
      <c r="A13" s="2" t="s">
        <v>47</v>
      </c>
      <c r="E13" s="9"/>
      <c r="F13" s="4"/>
      <c r="H13" s="202">
        <v>-57440393.619999997</v>
      </c>
      <c r="I13" s="25"/>
      <c r="J13" s="25">
        <v>-52311324.899999999</v>
      </c>
      <c r="K13" s="222"/>
      <c r="L13" s="25">
        <v>-19221909.129999999</v>
      </c>
      <c r="M13" s="25"/>
      <c r="N13" s="25">
        <v>-19200998.82</v>
      </c>
      <c r="S13" s="9"/>
      <c r="U13" s="9"/>
      <c r="W13" s="9"/>
      <c r="Y13" s="9"/>
    </row>
    <row r="14" spans="1:25" ht="25.5" customHeight="1">
      <c r="A14" s="2" t="s">
        <v>80</v>
      </c>
      <c r="E14" s="9"/>
      <c r="F14" s="4"/>
      <c r="H14" s="207">
        <f>SUM(H11:H13)</f>
        <v>32737399.969999991</v>
      </c>
      <c r="I14" s="25"/>
      <c r="J14" s="208">
        <f>SUM(J11:J13)</f>
        <v>-5399164.9028465375</v>
      </c>
      <c r="K14" s="222"/>
      <c r="L14" s="208">
        <f>SUM(L11:L13)</f>
        <v>27657563.889999997</v>
      </c>
      <c r="M14" s="25"/>
      <c r="N14" s="208">
        <f>SUM(N11:N13)</f>
        <v>-6995461.8999999873</v>
      </c>
      <c r="S14" s="9"/>
      <c r="U14" s="9"/>
      <c r="W14" s="9"/>
      <c r="Y14" s="9"/>
    </row>
    <row r="15" spans="1:25" ht="25.5" customHeight="1">
      <c r="A15" s="2" t="s">
        <v>48</v>
      </c>
      <c r="E15" s="9"/>
      <c r="F15" s="4"/>
      <c r="H15" s="202">
        <v>-7486705.8999999994</v>
      </c>
      <c r="I15" s="25"/>
      <c r="J15" s="25">
        <v>-7766995.5300000003</v>
      </c>
      <c r="K15" s="222"/>
      <c r="L15" s="25">
        <v>-2222247.77</v>
      </c>
      <c r="M15" s="25"/>
      <c r="N15" s="25">
        <v>-2178875.2200000002</v>
      </c>
      <c r="S15" s="9"/>
      <c r="U15" s="9"/>
      <c r="W15" s="9"/>
      <c r="Y15" s="9"/>
    </row>
    <row r="16" spans="1:25" ht="25.5" customHeight="1">
      <c r="A16" s="3" t="s">
        <v>165</v>
      </c>
      <c r="E16" s="9"/>
      <c r="H16" s="207">
        <f>SUM(H14:H15)</f>
        <v>25250694.069999993</v>
      </c>
      <c r="I16" s="25"/>
      <c r="J16" s="208">
        <f>SUM(J14:J15)</f>
        <v>-13166160.432846539</v>
      </c>
      <c r="K16" s="222"/>
      <c r="L16" s="208">
        <f>SUM(L14:L15)</f>
        <v>25435316.119999997</v>
      </c>
      <c r="M16" s="25"/>
      <c r="N16" s="208">
        <f>SUM(N14:N15)</f>
        <v>-9174337.119999988</v>
      </c>
      <c r="S16" s="9"/>
      <c r="U16" s="9"/>
      <c r="W16" s="9"/>
      <c r="Y16" s="9"/>
    </row>
    <row r="17" spans="1:25" ht="25.5" customHeight="1">
      <c r="A17" s="2" t="s">
        <v>120</v>
      </c>
      <c r="E17" s="9"/>
      <c r="F17" s="4"/>
      <c r="H17" s="204">
        <v>-1982119.56</v>
      </c>
      <c r="I17" s="25"/>
      <c r="J17" s="27">
        <v>119816.06000000003</v>
      </c>
      <c r="K17" s="222"/>
      <c r="L17" s="27">
        <v>2041408.42</v>
      </c>
      <c r="M17" s="25"/>
      <c r="N17" s="27">
        <v>-349664.03</v>
      </c>
      <c r="S17" s="9"/>
      <c r="U17" s="9"/>
      <c r="W17" s="9"/>
      <c r="Y17" s="9"/>
    </row>
    <row r="18" spans="1:25" ht="25.5" customHeight="1">
      <c r="A18" s="70" t="s">
        <v>129</v>
      </c>
      <c r="E18" s="9"/>
      <c r="F18" s="4"/>
      <c r="H18" s="206">
        <f>H16+H17</f>
        <v>23268574.509999994</v>
      </c>
      <c r="I18" s="25"/>
      <c r="J18" s="26">
        <f>J16+J17</f>
        <v>-13046344.372846538</v>
      </c>
      <c r="K18" s="222"/>
      <c r="L18" s="26">
        <f>L16+L17</f>
        <v>27476724.539999999</v>
      </c>
      <c r="M18" s="25"/>
      <c r="N18" s="26">
        <f>N16+N17</f>
        <v>-9524001.1499999873</v>
      </c>
      <c r="O18" s="9"/>
      <c r="S18" s="9"/>
      <c r="U18" s="9"/>
      <c r="W18" s="9"/>
      <c r="Y18" s="9"/>
    </row>
    <row r="19" spans="1:25" ht="6.6" customHeight="1">
      <c r="A19" s="70"/>
      <c r="F19" s="4"/>
      <c r="H19" s="28"/>
      <c r="I19" s="25"/>
      <c r="J19" s="28"/>
      <c r="L19" s="28"/>
      <c r="M19" s="25"/>
      <c r="N19" s="28"/>
      <c r="S19" s="9"/>
      <c r="U19" s="9"/>
      <c r="W19" s="9"/>
      <c r="Y19" s="9"/>
    </row>
    <row r="20" spans="1:25" ht="25.5" customHeight="1">
      <c r="A20" s="84" t="s">
        <v>101</v>
      </c>
      <c r="F20" s="4"/>
      <c r="H20" s="28"/>
      <c r="I20" s="25"/>
      <c r="J20" s="28"/>
      <c r="L20" s="28"/>
      <c r="M20" s="25"/>
      <c r="N20" s="28"/>
      <c r="S20" s="9"/>
      <c r="U20" s="9"/>
      <c r="W20" s="9"/>
      <c r="Y20" s="9"/>
    </row>
    <row r="21" spans="1:25" ht="25.5" customHeight="1">
      <c r="A21" s="2" t="s">
        <v>134</v>
      </c>
      <c r="F21" s="4"/>
      <c r="H21" s="128">
        <v>0</v>
      </c>
      <c r="I21" s="25"/>
      <c r="J21" s="90">
        <v>0</v>
      </c>
      <c r="K21" s="65"/>
      <c r="L21" s="90">
        <v>0</v>
      </c>
      <c r="M21" s="65"/>
      <c r="N21" s="90">
        <v>0</v>
      </c>
      <c r="S21" s="9"/>
      <c r="U21" s="9"/>
      <c r="W21" s="9"/>
      <c r="Y21" s="9"/>
    </row>
    <row r="22" spans="1:25" ht="25.5" customHeight="1" thickBot="1">
      <c r="A22" s="86" t="s">
        <v>49</v>
      </c>
      <c r="B22" s="74"/>
      <c r="C22" s="74"/>
      <c r="D22" s="74"/>
      <c r="E22" s="74"/>
      <c r="F22" s="74"/>
      <c r="G22" s="74"/>
      <c r="H22" s="224">
        <f>H21+H18</f>
        <v>23268574.509999994</v>
      </c>
      <c r="I22" s="25"/>
      <c r="J22" s="225">
        <f>J21+J18</f>
        <v>-13046344.372846538</v>
      </c>
      <c r="K22" s="65"/>
      <c r="L22" s="225">
        <f>L21+L18</f>
        <v>27476724.539999999</v>
      </c>
      <c r="M22" s="65"/>
      <c r="N22" s="225">
        <f>N21+N18</f>
        <v>-9524001.1499999873</v>
      </c>
      <c r="S22" s="9"/>
      <c r="U22" s="9"/>
      <c r="W22" s="9"/>
      <c r="Y22" s="9"/>
    </row>
    <row r="23" spans="1:25" ht="6.6" customHeight="1" thickTop="1">
      <c r="A23" s="70"/>
      <c r="F23" s="4"/>
      <c r="H23" s="226"/>
      <c r="I23" s="25"/>
      <c r="J23" s="190"/>
      <c r="K23" s="190"/>
      <c r="L23" s="227"/>
      <c r="M23" s="227"/>
      <c r="N23" s="227"/>
      <c r="S23" s="9"/>
      <c r="U23" s="9"/>
      <c r="W23" s="9"/>
      <c r="Y23" s="9"/>
    </row>
    <row r="24" spans="1:25" ht="25.5" customHeight="1">
      <c r="A24" s="84" t="s">
        <v>147</v>
      </c>
      <c r="B24" s="74"/>
      <c r="C24" s="74"/>
      <c r="D24" s="74"/>
      <c r="E24" s="74"/>
      <c r="F24" s="74"/>
      <c r="G24" s="74"/>
      <c r="H24" s="228"/>
      <c r="I24" s="25"/>
      <c r="J24" s="229"/>
      <c r="K24" s="190"/>
      <c r="L24" s="229"/>
      <c r="M24" s="229"/>
      <c r="N24" s="229"/>
      <c r="S24" s="9"/>
      <c r="U24" s="9"/>
      <c r="W24" s="9"/>
      <c r="Y24" s="9"/>
    </row>
    <row r="25" spans="1:25" ht="25.5" customHeight="1">
      <c r="A25" s="85" t="s">
        <v>50</v>
      </c>
      <c r="B25" s="74"/>
      <c r="C25" s="74"/>
      <c r="D25" s="74"/>
      <c r="E25" s="74"/>
      <c r="F25" s="74"/>
      <c r="G25" s="74"/>
      <c r="H25" s="127">
        <f>+H27-H26</f>
        <v>23267002.719999995</v>
      </c>
      <c r="I25" s="25"/>
      <c r="J25" s="63">
        <f>+J27-J26</f>
        <v>-13046465.922846539</v>
      </c>
      <c r="K25" s="63"/>
      <c r="L25" s="63">
        <f>+L22</f>
        <v>27476724.539999999</v>
      </c>
      <c r="M25" s="63"/>
      <c r="N25" s="63">
        <f>+N22</f>
        <v>-9524001.1499999873</v>
      </c>
      <c r="S25" s="9"/>
      <c r="U25" s="9"/>
      <c r="W25" s="9"/>
      <c r="Y25" s="9"/>
    </row>
    <row r="26" spans="1:25" ht="25.5" customHeight="1">
      <c r="A26" s="85" t="s">
        <v>37</v>
      </c>
      <c r="B26" s="74"/>
      <c r="C26" s="74"/>
      <c r="D26" s="74"/>
      <c r="E26" s="74"/>
      <c r="F26" s="74"/>
      <c r="G26" s="74"/>
      <c r="H26" s="128">
        <v>1571.79</v>
      </c>
      <c r="I26" s="25"/>
      <c r="J26" s="90">
        <v>121.55000000000001</v>
      </c>
      <c r="K26" s="65"/>
      <c r="L26" s="90">
        <v>0</v>
      </c>
      <c r="M26" s="65"/>
      <c r="N26" s="90">
        <v>0</v>
      </c>
      <c r="S26" s="9"/>
      <c r="U26" s="9"/>
      <c r="W26" s="9"/>
      <c r="Y26" s="9"/>
    </row>
    <row r="27" spans="1:25" ht="25.5" customHeight="1" thickBot="1">
      <c r="A27" s="86"/>
      <c r="B27" s="74"/>
      <c r="C27" s="74"/>
      <c r="D27" s="74"/>
      <c r="E27" s="74"/>
      <c r="F27" s="74"/>
      <c r="G27" s="74"/>
      <c r="H27" s="218">
        <f>H18</f>
        <v>23268574.509999994</v>
      </c>
      <c r="I27" s="25"/>
      <c r="J27" s="219">
        <f>J18</f>
        <v>-13046344.372846538</v>
      </c>
      <c r="K27" s="65"/>
      <c r="L27" s="219">
        <f>L18</f>
        <v>27476724.539999999</v>
      </c>
      <c r="M27" s="65"/>
      <c r="N27" s="219">
        <f>N18</f>
        <v>-9524001.1499999873</v>
      </c>
      <c r="S27" s="9"/>
      <c r="U27" s="9"/>
      <c r="W27" s="9"/>
      <c r="Y27" s="9"/>
    </row>
    <row r="28" spans="1:25" ht="6.6" customHeight="1" thickTop="1">
      <c r="A28" s="70"/>
      <c r="F28" s="4"/>
      <c r="H28" s="28"/>
      <c r="I28" s="25"/>
      <c r="J28" s="28"/>
      <c r="L28" s="28"/>
      <c r="M28" s="25"/>
      <c r="N28" s="28"/>
      <c r="S28" s="9"/>
      <c r="U28" s="9"/>
      <c r="W28" s="9"/>
      <c r="Y28" s="9"/>
    </row>
    <row r="29" spans="1:25" ht="25.5" customHeight="1">
      <c r="A29" s="84" t="s">
        <v>148</v>
      </c>
      <c r="B29" s="74"/>
      <c r="C29" s="74"/>
      <c r="D29" s="74"/>
      <c r="E29" s="74"/>
      <c r="F29" s="74"/>
      <c r="G29" s="74"/>
      <c r="H29" s="41"/>
      <c r="I29" s="25"/>
      <c r="J29" s="41"/>
      <c r="K29" s="41"/>
      <c r="L29" s="41"/>
      <c r="M29" s="41"/>
      <c r="N29" s="41"/>
      <c r="S29" s="9"/>
      <c r="U29" s="9"/>
      <c r="W29" s="9"/>
      <c r="Y29" s="9"/>
    </row>
    <row r="30" spans="1:25" ht="25.5" customHeight="1">
      <c r="A30" s="85" t="s">
        <v>50</v>
      </c>
      <c r="B30" s="74"/>
      <c r="C30" s="74"/>
      <c r="D30" s="74"/>
      <c r="E30" s="74"/>
      <c r="F30" s="74"/>
      <c r="G30" s="74"/>
      <c r="H30" s="127">
        <f>+H32-H31</f>
        <v>23267002.719999995</v>
      </c>
      <c r="I30" s="25"/>
      <c r="J30" s="63">
        <f>+J32-J31</f>
        <v>-13046465.922846539</v>
      </c>
      <c r="K30" s="63"/>
      <c r="L30" s="63">
        <f>+L32-L31</f>
        <v>27476724.539999999</v>
      </c>
      <c r="M30" s="63"/>
      <c r="N30" s="63">
        <f>+N32-N31</f>
        <v>-9524001.1499999873</v>
      </c>
      <c r="S30" s="9"/>
      <c r="U30" s="9"/>
      <c r="W30" s="9"/>
      <c r="Y30" s="9"/>
    </row>
    <row r="31" spans="1:25" ht="25.5" customHeight="1">
      <c r="A31" s="85" t="s">
        <v>37</v>
      </c>
      <c r="B31" s="74"/>
      <c r="C31" s="74"/>
      <c r="D31" s="74"/>
      <c r="E31" s="74"/>
      <c r="F31" s="74"/>
      <c r="G31" s="74"/>
      <c r="H31" s="128">
        <f>+H26</f>
        <v>1571.79</v>
      </c>
      <c r="I31" s="65"/>
      <c r="J31" s="90">
        <v>121.55000000000001</v>
      </c>
      <c r="K31" s="65"/>
      <c r="L31" s="230">
        <f>+L26</f>
        <v>0</v>
      </c>
      <c r="M31" s="63"/>
      <c r="N31" s="90">
        <v>0</v>
      </c>
      <c r="S31" s="9"/>
      <c r="U31" s="9"/>
      <c r="W31" s="9"/>
      <c r="Y31" s="9"/>
    </row>
    <row r="32" spans="1:25" ht="25.5" customHeight="1" thickBot="1">
      <c r="A32" s="85"/>
      <c r="B32" s="74"/>
      <c r="C32" s="74"/>
      <c r="D32" s="74"/>
      <c r="E32" s="74"/>
      <c r="F32" s="74"/>
      <c r="G32" s="74"/>
      <c r="H32" s="218">
        <f>H22</f>
        <v>23268574.509999994</v>
      </c>
      <c r="I32" s="65"/>
      <c r="J32" s="219">
        <f>J22</f>
        <v>-13046344.372846538</v>
      </c>
      <c r="K32" s="65"/>
      <c r="L32" s="219">
        <f>L22</f>
        <v>27476724.539999999</v>
      </c>
      <c r="M32" s="63"/>
      <c r="N32" s="219">
        <f>N22</f>
        <v>-9524001.1499999873</v>
      </c>
      <c r="S32" s="9"/>
      <c r="U32" s="9"/>
      <c r="W32" s="9"/>
      <c r="Y32" s="9"/>
    </row>
    <row r="33" spans="1:25" ht="6.6" customHeight="1" thickTop="1">
      <c r="A33" s="70"/>
      <c r="F33" s="4"/>
      <c r="H33" s="28"/>
      <c r="I33" s="25"/>
      <c r="J33" s="28"/>
      <c r="L33" s="28"/>
      <c r="M33" s="25"/>
      <c r="N33" s="28"/>
      <c r="S33" s="9"/>
      <c r="U33" s="9"/>
      <c r="W33" s="9"/>
      <c r="Y33" s="9"/>
    </row>
    <row r="34" spans="1:25" ht="25.5" customHeight="1">
      <c r="A34" s="84" t="s">
        <v>121</v>
      </c>
      <c r="B34" s="74"/>
      <c r="C34" s="74"/>
      <c r="D34" s="74"/>
      <c r="E34" s="74"/>
      <c r="F34" s="1"/>
      <c r="G34" s="74"/>
      <c r="H34" s="38"/>
      <c r="I34" s="37"/>
      <c r="J34" s="38"/>
      <c r="K34" s="37"/>
      <c r="L34" s="37"/>
      <c r="M34" s="37"/>
      <c r="N34" s="37"/>
      <c r="S34" s="9"/>
      <c r="U34" s="9"/>
      <c r="W34" s="9"/>
      <c r="Y34" s="9"/>
    </row>
    <row r="35" spans="1:25" ht="25.5" customHeight="1">
      <c r="A35" s="85" t="s">
        <v>122</v>
      </c>
      <c r="B35" s="74"/>
      <c r="C35" s="74"/>
      <c r="D35" s="74"/>
      <c r="E35" s="74"/>
      <c r="F35" s="74"/>
      <c r="G35" s="74"/>
      <c r="H35" s="264">
        <f>H25/H36</f>
        <v>7.8203607516834264E-2</v>
      </c>
      <c r="I35" s="260"/>
      <c r="J35" s="264">
        <f>J25/J36</f>
        <v>-4.5300274356339681E-2</v>
      </c>
      <c r="K35" s="260"/>
      <c r="L35" s="265">
        <f>L25/L36</f>
        <v>9.2353063591094506E-2</v>
      </c>
      <c r="M35" s="260"/>
      <c r="N35" s="265">
        <f>N25/N36</f>
        <v>-3.3069481621806167E-2</v>
      </c>
      <c r="S35" s="9"/>
      <c r="U35" s="9"/>
      <c r="W35" s="9"/>
      <c r="Y35" s="9"/>
    </row>
    <row r="36" spans="1:25" ht="25.5" customHeight="1" thickBot="1">
      <c r="A36" s="85" t="s">
        <v>131</v>
      </c>
      <c r="B36" s="74"/>
      <c r="C36" s="74"/>
      <c r="D36" s="74"/>
      <c r="E36" s="74"/>
      <c r="F36" s="74"/>
      <c r="G36" s="74"/>
      <c r="H36" s="188">
        <v>297518279</v>
      </c>
      <c r="I36" s="262"/>
      <c r="J36" s="188">
        <v>287999711</v>
      </c>
      <c r="K36" s="262"/>
      <c r="L36" s="188">
        <v>297518279</v>
      </c>
      <c r="M36" s="263"/>
      <c r="N36" s="188">
        <v>287999711</v>
      </c>
    </row>
    <row r="37" spans="1:25" ht="25.5" customHeight="1" thickTop="1">
      <c r="A37" s="159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25" ht="25.5" customHeight="1">
      <c r="A38" s="159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25" ht="25.5" customHeight="1">
      <c r="A39" s="87" t="s">
        <v>82</v>
      </c>
    </row>
    <row r="40" spans="1:25" ht="25.5" customHeight="1">
      <c r="J40" s="101"/>
    </row>
    <row r="44" spans="1:25" ht="25.5" hidden="1" customHeight="1" thickBot="1">
      <c r="A44" s="85" t="s">
        <v>131</v>
      </c>
      <c r="B44" s="74"/>
      <c r="C44" s="74"/>
      <c r="D44" s="74"/>
      <c r="E44" s="74"/>
      <c r="F44" s="74"/>
      <c r="G44" s="74"/>
      <c r="H44" s="188">
        <v>287999711</v>
      </c>
      <c r="I44" s="190"/>
      <c r="J44" s="189">
        <v>282197802</v>
      </c>
      <c r="K44" s="190"/>
      <c r="L44" s="189">
        <v>287999711</v>
      </c>
      <c r="M44" s="190"/>
      <c r="N44" s="189">
        <v>282197802</v>
      </c>
      <c r="S44" s="9"/>
      <c r="U44" s="9"/>
      <c r="W44" s="9"/>
      <c r="Y44" s="9"/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0E0E8"/>
  </sheetPr>
  <dimension ref="A1:AQ30"/>
  <sheetViews>
    <sheetView topLeftCell="A14" zoomScale="88" zoomScaleNormal="88" zoomScaleSheetLayoutView="85" workbookViewId="0">
      <selection activeCell="F10" sqref="F10"/>
    </sheetView>
  </sheetViews>
  <sheetFormatPr defaultColWidth="10.125" defaultRowHeight="26.1" customHeight="1"/>
  <cols>
    <col min="1" max="1" width="3.75" style="134" customWidth="1"/>
    <col min="2" max="2" width="50.75" style="134" customWidth="1"/>
    <col min="3" max="3" width="0.75" style="134" customWidth="1"/>
    <col min="4" max="4" width="5.75" style="134" customWidth="1"/>
    <col min="5" max="5" width="0.75" style="134" customWidth="1"/>
    <col min="6" max="6" width="14.75" style="134" customWidth="1"/>
    <col min="7" max="7" width="0.875" style="134" customWidth="1"/>
    <col min="8" max="8" width="14.75" style="134" customWidth="1"/>
    <col min="9" max="9" width="0.875" style="134" customWidth="1"/>
    <col min="10" max="10" width="14.75" style="134" customWidth="1"/>
    <col min="11" max="11" width="0.875" style="134" customWidth="1"/>
    <col min="12" max="12" width="14.75" style="134" customWidth="1"/>
    <col min="13" max="13" width="0.875" style="134" customWidth="1"/>
    <col min="14" max="14" width="18.375" style="134" bestFit="1" customWidth="1"/>
    <col min="15" max="15" width="0.875" style="134" customWidth="1"/>
    <col min="16" max="16" width="14.75" style="134" customWidth="1"/>
    <col min="17" max="17" width="0.875" style="134" customWidth="1"/>
    <col min="18" max="18" width="14.75" style="134" customWidth="1"/>
    <col min="19" max="19" width="0.875" style="134" customWidth="1"/>
    <col min="20" max="20" width="14.75" style="134" customWidth="1"/>
    <col min="21" max="21" width="0.75" style="134" customWidth="1"/>
    <col min="22" max="23" width="10.125" style="134"/>
    <col min="24" max="24" width="13.375" style="134" bestFit="1" customWidth="1"/>
    <col min="25" max="25" width="14.125" style="134" bestFit="1" customWidth="1"/>
    <col min="26" max="26" width="13.375" style="134" bestFit="1" customWidth="1"/>
    <col min="27" max="27" width="14.125" style="134" bestFit="1" customWidth="1"/>
    <col min="28" max="28" width="11.625" style="134" bestFit="1" customWidth="1"/>
    <col min="29" max="29" width="12.25" style="134" bestFit="1" customWidth="1"/>
    <col min="30" max="31" width="13.125" style="134" bestFit="1" customWidth="1"/>
    <col min="32" max="32" width="12.375" style="134" bestFit="1" customWidth="1"/>
    <col min="33" max="33" width="13.125" style="134" bestFit="1" customWidth="1"/>
    <col min="34" max="34" width="13.375" style="134" bestFit="1" customWidth="1"/>
    <col min="35" max="35" width="16.125" style="134" customWidth="1"/>
    <col min="36" max="37" width="10.25" style="134" bestFit="1" customWidth="1"/>
    <col min="38" max="38" width="13.375" style="134" bestFit="1" customWidth="1"/>
    <col min="39" max="39" width="12.625" style="134" bestFit="1" customWidth="1"/>
    <col min="40" max="211" width="10.125" style="134"/>
    <col min="212" max="212" width="3" style="134" customWidth="1"/>
    <col min="213" max="213" width="53" style="134" customWidth="1"/>
    <col min="214" max="214" width="0.75" style="134" customWidth="1"/>
    <col min="215" max="215" width="9.375" style="134" customWidth="1"/>
    <col min="216" max="216" width="0.75" style="134" customWidth="1"/>
    <col min="217" max="217" width="15.125" style="134" customWidth="1"/>
    <col min="218" max="218" width="1.375" style="134" customWidth="1"/>
    <col min="219" max="219" width="18" style="134" customWidth="1"/>
    <col min="220" max="220" width="1.375" style="134" customWidth="1"/>
    <col min="221" max="221" width="15.375" style="134" customWidth="1"/>
    <col min="222" max="222" width="0.875" style="134" customWidth="1"/>
    <col min="223" max="223" width="16.375" style="134" customWidth="1"/>
    <col min="224" max="224" width="1.375" style="134" customWidth="1"/>
    <col min="225" max="225" width="16.375" style="134" customWidth="1"/>
    <col min="226" max="226" width="1.25" style="134" customWidth="1"/>
    <col min="227" max="227" width="15.75" style="134" customWidth="1"/>
    <col min="228" max="228" width="1.25" style="134" customWidth="1"/>
    <col min="229" max="229" width="14.125" style="134" bestFit="1" customWidth="1"/>
    <col min="230" max="230" width="1" style="134" customWidth="1"/>
    <col min="231" max="231" width="16.125" style="134" customWidth="1"/>
    <col min="232" max="232" width="10.125" style="134"/>
    <col min="233" max="233" width="14.375" style="134" bestFit="1" customWidth="1"/>
    <col min="234" max="467" width="10.125" style="134"/>
    <col min="468" max="468" width="3" style="134" customWidth="1"/>
    <col min="469" max="469" width="53" style="134" customWidth="1"/>
    <col min="470" max="470" width="0.75" style="134" customWidth="1"/>
    <col min="471" max="471" width="9.375" style="134" customWidth="1"/>
    <col min="472" max="472" width="0.75" style="134" customWidth="1"/>
    <col min="473" max="473" width="15.125" style="134" customWidth="1"/>
    <col min="474" max="474" width="1.375" style="134" customWidth="1"/>
    <col min="475" max="475" width="18" style="134" customWidth="1"/>
    <col min="476" max="476" width="1.375" style="134" customWidth="1"/>
    <col min="477" max="477" width="15.375" style="134" customWidth="1"/>
    <col min="478" max="478" width="0.875" style="134" customWidth="1"/>
    <col min="479" max="479" width="16.375" style="134" customWidth="1"/>
    <col min="480" max="480" width="1.375" style="134" customWidth="1"/>
    <col min="481" max="481" width="16.375" style="134" customWidth="1"/>
    <col min="482" max="482" width="1.25" style="134" customWidth="1"/>
    <col min="483" max="483" width="15.75" style="134" customWidth="1"/>
    <col min="484" max="484" width="1.25" style="134" customWidth="1"/>
    <col min="485" max="485" width="14.125" style="134" bestFit="1" customWidth="1"/>
    <col min="486" max="486" width="1" style="134" customWidth="1"/>
    <col min="487" max="487" width="16.125" style="134" customWidth="1"/>
    <col min="488" max="488" width="10.125" style="134"/>
    <col min="489" max="489" width="14.375" style="134" bestFit="1" customWidth="1"/>
    <col min="490" max="723" width="10.125" style="134"/>
    <col min="724" max="724" width="3" style="134" customWidth="1"/>
    <col min="725" max="725" width="53" style="134" customWidth="1"/>
    <col min="726" max="726" width="0.75" style="134" customWidth="1"/>
    <col min="727" max="727" width="9.375" style="134" customWidth="1"/>
    <col min="728" max="728" width="0.75" style="134" customWidth="1"/>
    <col min="729" max="729" width="15.125" style="134" customWidth="1"/>
    <col min="730" max="730" width="1.375" style="134" customWidth="1"/>
    <col min="731" max="731" width="18" style="134" customWidth="1"/>
    <col min="732" max="732" width="1.375" style="134" customWidth="1"/>
    <col min="733" max="733" width="15.375" style="134" customWidth="1"/>
    <col min="734" max="734" width="0.875" style="134" customWidth="1"/>
    <col min="735" max="735" width="16.375" style="134" customWidth="1"/>
    <col min="736" max="736" width="1.375" style="134" customWidth="1"/>
    <col min="737" max="737" width="16.375" style="134" customWidth="1"/>
    <col min="738" max="738" width="1.25" style="134" customWidth="1"/>
    <col min="739" max="739" width="15.75" style="134" customWidth="1"/>
    <col min="740" max="740" width="1.25" style="134" customWidth="1"/>
    <col min="741" max="741" width="14.125" style="134" bestFit="1" customWidth="1"/>
    <col min="742" max="742" width="1" style="134" customWidth="1"/>
    <col min="743" max="743" width="16.125" style="134" customWidth="1"/>
    <col min="744" max="744" width="10.125" style="134"/>
    <col min="745" max="745" width="14.375" style="134" bestFit="1" customWidth="1"/>
    <col min="746" max="979" width="10.125" style="134"/>
    <col min="980" max="980" width="3" style="134" customWidth="1"/>
    <col min="981" max="981" width="53" style="134" customWidth="1"/>
    <col min="982" max="982" width="0.75" style="134" customWidth="1"/>
    <col min="983" max="983" width="9.375" style="134" customWidth="1"/>
    <col min="984" max="984" width="0.75" style="134" customWidth="1"/>
    <col min="985" max="985" width="15.125" style="134" customWidth="1"/>
    <col min="986" max="986" width="1.375" style="134" customWidth="1"/>
    <col min="987" max="987" width="18" style="134" customWidth="1"/>
    <col min="988" max="988" width="1.375" style="134" customWidth="1"/>
    <col min="989" max="989" width="15.375" style="134" customWidth="1"/>
    <col min="990" max="990" width="0.875" style="134" customWidth="1"/>
    <col min="991" max="991" width="16.375" style="134" customWidth="1"/>
    <col min="992" max="992" width="1.375" style="134" customWidth="1"/>
    <col min="993" max="993" width="16.375" style="134" customWidth="1"/>
    <col min="994" max="994" width="1.25" style="134" customWidth="1"/>
    <col min="995" max="995" width="15.75" style="134" customWidth="1"/>
    <col min="996" max="996" width="1.25" style="134" customWidth="1"/>
    <col min="997" max="997" width="14.125" style="134" bestFit="1" customWidth="1"/>
    <col min="998" max="998" width="1" style="134" customWidth="1"/>
    <col min="999" max="999" width="16.125" style="134" customWidth="1"/>
    <col min="1000" max="1000" width="10.125" style="134"/>
    <col min="1001" max="1001" width="14.375" style="134" bestFit="1" customWidth="1"/>
    <col min="1002" max="1235" width="10.125" style="134"/>
    <col min="1236" max="1236" width="3" style="134" customWidth="1"/>
    <col min="1237" max="1237" width="53" style="134" customWidth="1"/>
    <col min="1238" max="1238" width="0.75" style="134" customWidth="1"/>
    <col min="1239" max="1239" width="9.375" style="134" customWidth="1"/>
    <col min="1240" max="1240" width="0.75" style="134" customWidth="1"/>
    <col min="1241" max="1241" width="15.125" style="134" customWidth="1"/>
    <col min="1242" max="1242" width="1.375" style="134" customWidth="1"/>
    <col min="1243" max="1243" width="18" style="134" customWidth="1"/>
    <col min="1244" max="1244" width="1.375" style="134" customWidth="1"/>
    <col min="1245" max="1245" width="15.375" style="134" customWidth="1"/>
    <col min="1246" max="1246" width="0.875" style="134" customWidth="1"/>
    <col min="1247" max="1247" width="16.375" style="134" customWidth="1"/>
    <col min="1248" max="1248" width="1.375" style="134" customWidth="1"/>
    <col min="1249" max="1249" width="16.375" style="134" customWidth="1"/>
    <col min="1250" max="1250" width="1.25" style="134" customWidth="1"/>
    <col min="1251" max="1251" width="15.75" style="134" customWidth="1"/>
    <col min="1252" max="1252" width="1.25" style="134" customWidth="1"/>
    <col min="1253" max="1253" width="14.125" style="134" bestFit="1" customWidth="1"/>
    <col min="1254" max="1254" width="1" style="134" customWidth="1"/>
    <col min="1255" max="1255" width="16.125" style="134" customWidth="1"/>
    <col min="1256" max="1256" width="10.125" style="134"/>
    <col min="1257" max="1257" width="14.375" style="134" bestFit="1" customWidth="1"/>
    <col min="1258" max="1491" width="10.125" style="134"/>
    <col min="1492" max="1492" width="3" style="134" customWidth="1"/>
    <col min="1493" max="1493" width="53" style="134" customWidth="1"/>
    <col min="1494" max="1494" width="0.75" style="134" customWidth="1"/>
    <col min="1495" max="1495" width="9.375" style="134" customWidth="1"/>
    <col min="1496" max="1496" width="0.75" style="134" customWidth="1"/>
    <col min="1497" max="1497" width="15.125" style="134" customWidth="1"/>
    <col min="1498" max="1498" width="1.375" style="134" customWidth="1"/>
    <col min="1499" max="1499" width="18" style="134" customWidth="1"/>
    <col min="1500" max="1500" width="1.375" style="134" customWidth="1"/>
    <col min="1501" max="1501" width="15.375" style="134" customWidth="1"/>
    <col min="1502" max="1502" width="0.875" style="134" customWidth="1"/>
    <col min="1503" max="1503" width="16.375" style="134" customWidth="1"/>
    <col min="1504" max="1504" width="1.375" style="134" customWidth="1"/>
    <col min="1505" max="1505" width="16.375" style="134" customWidth="1"/>
    <col min="1506" max="1506" width="1.25" style="134" customWidth="1"/>
    <col min="1507" max="1507" width="15.75" style="134" customWidth="1"/>
    <col min="1508" max="1508" width="1.25" style="134" customWidth="1"/>
    <col min="1509" max="1509" width="14.125" style="134" bestFit="1" customWidth="1"/>
    <col min="1510" max="1510" width="1" style="134" customWidth="1"/>
    <col min="1511" max="1511" width="16.125" style="134" customWidth="1"/>
    <col min="1512" max="1512" width="10.125" style="134"/>
    <col min="1513" max="1513" width="14.375" style="134" bestFit="1" customWidth="1"/>
    <col min="1514" max="1747" width="10.125" style="134"/>
    <col min="1748" max="1748" width="3" style="134" customWidth="1"/>
    <col min="1749" max="1749" width="53" style="134" customWidth="1"/>
    <col min="1750" max="1750" width="0.75" style="134" customWidth="1"/>
    <col min="1751" max="1751" width="9.375" style="134" customWidth="1"/>
    <col min="1752" max="1752" width="0.75" style="134" customWidth="1"/>
    <col min="1753" max="1753" width="15.125" style="134" customWidth="1"/>
    <col min="1754" max="1754" width="1.375" style="134" customWidth="1"/>
    <col min="1755" max="1755" width="18" style="134" customWidth="1"/>
    <col min="1756" max="1756" width="1.375" style="134" customWidth="1"/>
    <col min="1757" max="1757" width="15.375" style="134" customWidth="1"/>
    <col min="1758" max="1758" width="0.875" style="134" customWidth="1"/>
    <col min="1759" max="1759" width="16.375" style="134" customWidth="1"/>
    <col min="1760" max="1760" width="1.375" style="134" customWidth="1"/>
    <col min="1761" max="1761" width="16.375" style="134" customWidth="1"/>
    <col min="1762" max="1762" width="1.25" style="134" customWidth="1"/>
    <col min="1763" max="1763" width="15.75" style="134" customWidth="1"/>
    <col min="1764" max="1764" width="1.25" style="134" customWidth="1"/>
    <col min="1765" max="1765" width="14.125" style="134" bestFit="1" customWidth="1"/>
    <col min="1766" max="1766" width="1" style="134" customWidth="1"/>
    <col min="1767" max="1767" width="16.125" style="134" customWidth="1"/>
    <col min="1768" max="1768" width="10.125" style="134"/>
    <col min="1769" max="1769" width="14.375" style="134" bestFit="1" customWidth="1"/>
    <col min="1770" max="2003" width="10.125" style="134"/>
    <col min="2004" max="2004" width="3" style="134" customWidth="1"/>
    <col min="2005" max="2005" width="53" style="134" customWidth="1"/>
    <col min="2006" max="2006" width="0.75" style="134" customWidth="1"/>
    <col min="2007" max="2007" width="9.375" style="134" customWidth="1"/>
    <col min="2008" max="2008" width="0.75" style="134" customWidth="1"/>
    <col min="2009" max="2009" width="15.125" style="134" customWidth="1"/>
    <col min="2010" max="2010" width="1.375" style="134" customWidth="1"/>
    <col min="2011" max="2011" width="18" style="134" customWidth="1"/>
    <col min="2012" max="2012" width="1.375" style="134" customWidth="1"/>
    <col min="2013" max="2013" width="15.375" style="134" customWidth="1"/>
    <col min="2014" max="2014" width="0.875" style="134" customWidth="1"/>
    <col min="2015" max="2015" width="16.375" style="134" customWidth="1"/>
    <col min="2016" max="2016" width="1.375" style="134" customWidth="1"/>
    <col min="2017" max="2017" width="16.375" style="134" customWidth="1"/>
    <col min="2018" max="2018" width="1.25" style="134" customWidth="1"/>
    <col min="2019" max="2019" width="15.75" style="134" customWidth="1"/>
    <col min="2020" max="2020" width="1.25" style="134" customWidth="1"/>
    <col min="2021" max="2021" width="14.125" style="134" bestFit="1" customWidth="1"/>
    <col min="2022" max="2022" width="1" style="134" customWidth="1"/>
    <col min="2023" max="2023" width="16.125" style="134" customWidth="1"/>
    <col min="2024" max="2024" width="10.125" style="134"/>
    <col min="2025" max="2025" width="14.375" style="134" bestFit="1" customWidth="1"/>
    <col min="2026" max="2259" width="10.125" style="134"/>
    <col min="2260" max="2260" width="3" style="134" customWidth="1"/>
    <col min="2261" max="2261" width="53" style="134" customWidth="1"/>
    <col min="2262" max="2262" width="0.75" style="134" customWidth="1"/>
    <col min="2263" max="2263" width="9.375" style="134" customWidth="1"/>
    <col min="2264" max="2264" width="0.75" style="134" customWidth="1"/>
    <col min="2265" max="2265" width="15.125" style="134" customWidth="1"/>
    <col min="2266" max="2266" width="1.375" style="134" customWidth="1"/>
    <col min="2267" max="2267" width="18" style="134" customWidth="1"/>
    <col min="2268" max="2268" width="1.375" style="134" customWidth="1"/>
    <col min="2269" max="2269" width="15.375" style="134" customWidth="1"/>
    <col min="2270" max="2270" width="0.875" style="134" customWidth="1"/>
    <col min="2271" max="2271" width="16.375" style="134" customWidth="1"/>
    <col min="2272" max="2272" width="1.375" style="134" customWidth="1"/>
    <col min="2273" max="2273" width="16.375" style="134" customWidth="1"/>
    <col min="2274" max="2274" width="1.25" style="134" customWidth="1"/>
    <col min="2275" max="2275" width="15.75" style="134" customWidth="1"/>
    <col min="2276" max="2276" width="1.25" style="134" customWidth="1"/>
    <col min="2277" max="2277" width="14.125" style="134" bestFit="1" customWidth="1"/>
    <col min="2278" max="2278" width="1" style="134" customWidth="1"/>
    <col min="2279" max="2279" width="16.125" style="134" customWidth="1"/>
    <col min="2280" max="2280" width="10.125" style="134"/>
    <col min="2281" max="2281" width="14.375" style="134" bestFit="1" customWidth="1"/>
    <col min="2282" max="2515" width="10.125" style="134"/>
    <col min="2516" max="2516" width="3" style="134" customWidth="1"/>
    <col min="2517" max="2517" width="53" style="134" customWidth="1"/>
    <col min="2518" max="2518" width="0.75" style="134" customWidth="1"/>
    <col min="2519" max="2519" width="9.375" style="134" customWidth="1"/>
    <col min="2520" max="2520" width="0.75" style="134" customWidth="1"/>
    <col min="2521" max="2521" width="15.125" style="134" customWidth="1"/>
    <col min="2522" max="2522" width="1.375" style="134" customWidth="1"/>
    <col min="2523" max="2523" width="18" style="134" customWidth="1"/>
    <col min="2524" max="2524" width="1.375" style="134" customWidth="1"/>
    <col min="2525" max="2525" width="15.375" style="134" customWidth="1"/>
    <col min="2526" max="2526" width="0.875" style="134" customWidth="1"/>
    <col min="2527" max="2527" width="16.375" style="134" customWidth="1"/>
    <col min="2528" max="2528" width="1.375" style="134" customWidth="1"/>
    <col min="2529" max="2529" width="16.375" style="134" customWidth="1"/>
    <col min="2530" max="2530" width="1.25" style="134" customWidth="1"/>
    <col min="2531" max="2531" width="15.75" style="134" customWidth="1"/>
    <col min="2532" max="2532" width="1.25" style="134" customWidth="1"/>
    <col min="2533" max="2533" width="14.125" style="134" bestFit="1" customWidth="1"/>
    <col min="2534" max="2534" width="1" style="134" customWidth="1"/>
    <col min="2535" max="2535" width="16.125" style="134" customWidth="1"/>
    <col min="2536" max="2536" width="10.125" style="134"/>
    <col min="2537" max="2537" width="14.375" style="134" bestFit="1" customWidth="1"/>
    <col min="2538" max="2771" width="10.125" style="134"/>
    <col min="2772" max="2772" width="3" style="134" customWidth="1"/>
    <col min="2773" max="2773" width="53" style="134" customWidth="1"/>
    <col min="2774" max="2774" width="0.75" style="134" customWidth="1"/>
    <col min="2775" max="2775" width="9.375" style="134" customWidth="1"/>
    <col min="2776" max="2776" width="0.75" style="134" customWidth="1"/>
    <col min="2777" max="2777" width="15.125" style="134" customWidth="1"/>
    <col min="2778" max="2778" width="1.375" style="134" customWidth="1"/>
    <col min="2779" max="2779" width="18" style="134" customWidth="1"/>
    <col min="2780" max="2780" width="1.375" style="134" customWidth="1"/>
    <col min="2781" max="2781" width="15.375" style="134" customWidth="1"/>
    <col min="2782" max="2782" width="0.875" style="134" customWidth="1"/>
    <col min="2783" max="2783" width="16.375" style="134" customWidth="1"/>
    <col min="2784" max="2784" width="1.375" style="134" customWidth="1"/>
    <col min="2785" max="2785" width="16.375" style="134" customWidth="1"/>
    <col min="2786" max="2786" width="1.25" style="134" customWidth="1"/>
    <col min="2787" max="2787" width="15.75" style="134" customWidth="1"/>
    <col min="2788" max="2788" width="1.25" style="134" customWidth="1"/>
    <col min="2789" max="2789" width="14.125" style="134" bestFit="1" customWidth="1"/>
    <col min="2790" max="2790" width="1" style="134" customWidth="1"/>
    <col min="2791" max="2791" width="16.125" style="134" customWidth="1"/>
    <col min="2792" max="2792" width="10.125" style="134"/>
    <col min="2793" max="2793" width="14.375" style="134" bestFit="1" customWidth="1"/>
    <col min="2794" max="3027" width="10.125" style="134"/>
    <col min="3028" max="3028" width="3" style="134" customWidth="1"/>
    <col min="3029" max="3029" width="53" style="134" customWidth="1"/>
    <col min="3030" max="3030" width="0.75" style="134" customWidth="1"/>
    <col min="3031" max="3031" width="9.375" style="134" customWidth="1"/>
    <col min="3032" max="3032" width="0.75" style="134" customWidth="1"/>
    <col min="3033" max="3033" width="15.125" style="134" customWidth="1"/>
    <col min="3034" max="3034" width="1.375" style="134" customWidth="1"/>
    <col min="3035" max="3035" width="18" style="134" customWidth="1"/>
    <col min="3036" max="3036" width="1.375" style="134" customWidth="1"/>
    <col min="3037" max="3037" width="15.375" style="134" customWidth="1"/>
    <col min="3038" max="3038" width="0.875" style="134" customWidth="1"/>
    <col min="3039" max="3039" width="16.375" style="134" customWidth="1"/>
    <col min="3040" max="3040" width="1.375" style="134" customWidth="1"/>
    <col min="3041" max="3041" width="16.375" style="134" customWidth="1"/>
    <col min="3042" max="3042" width="1.25" style="134" customWidth="1"/>
    <col min="3043" max="3043" width="15.75" style="134" customWidth="1"/>
    <col min="3044" max="3044" width="1.25" style="134" customWidth="1"/>
    <col min="3045" max="3045" width="14.125" style="134" bestFit="1" customWidth="1"/>
    <col min="3046" max="3046" width="1" style="134" customWidth="1"/>
    <col min="3047" max="3047" width="16.125" style="134" customWidth="1"/>
    <col min="3048" max="3048" width="10.125" style="134"/>
    <col min="3049" max="3049" width="14.375" style="134" bestFit="1" customWidth="1"/>
    <col min="3050" max="3283" width="10.125" style="134"/>
    <col min="3284" max="3284" width="3" style="134" customWidth="1"/>
    <col min="3285" max="3285" width="53" style="134" customWidth="1"/>
    <col min="3286" max="3286" width="0.75" style="134" customWidth="1"/>
    <col min="3287" max="3287" width="9.375" style="134" customWidth="1"/>
    <col min="3288" max="3288" width="0.75" style="134" customWidth="1"/>
    <col min="3289" max="3289" width="15.125" style="134" customWidth="1"/>
    <col min="3290" max="3290" width="1.375" style="134" customWidth="1"/>
    <col min="3291" max="3291" width="18" style="134" customWidth="1"/>
    <col min="3292" max="3292" width="1.375" style="134" customWidth="1"/>
    <col min="3293" max="3293" width="15.375" style="134" customWidth="1"/>
    <col min="3294" max="3294" width="0.875" style="134" customWidth="1"/>
    <col min="3295" max="3295" width="16.375" style="134" customWidth="1"/>
    <col min="3296" max="3296" width="1.375" style="134" customWidth="1"/>
    <col min="3297" max="3297" width="16.375" style="134" customWidth="1"/>
    <col min="3298" max="3298" width="1.25" style="134" customWidth="1"/>
    <col min="3299" max="3299" width="15.75" style="134" customWidth="1"/>
    <col min="3300" max="3300" width="1.25" style="134" customWidth="1"/>
    <col min="3301" max="3301" width="14.125" style="134" bestFit="1" customWidth="1"/>
    <col min="3302" max="3302" width="1" style="134" customWidth="1"/>
    <col min="3303" max="3303" width="16.125" style="134" customWidth="1"/>
    <col min="3304" max="3304" width="10.125" style="134"/>
    <col min="3305" max="3305" width="14.375" style="134" bestFit="1" customWidth="1"/>
    <col min="3306" max="3539" width="10.125" style="134"/>
    <col min="3540" max="3540" width="3" style="134" customWidth="1"/>
    <col min="3541" max="3541" width="53" style="134" customWidth="1"/>
    <col min="3542" max="3542" width="0.75" style="134" customWidth="1"/>
    <col min="3543" max="3543" width="9.375" style="134" customWidth="1"/>
    <col min="3544" max="3544" width="0.75" style="134" customWidth="1"/>
    <col min="3545" max="3545" width="15.125" style="134" customWidth="1"/>
    <col min="3546" max="3546" width="1.375" style="134" customWidth="1"/>
    <col min="3547" max="3547" width="18" style="134" customWidth="1"/>
    <col min="3548" max="3548" width="1.375" style="134" customWidth="1"/>
    <col min="3549" max="3549" width="15.375" style="134" customWidth="1"/>
    <col min="3550" max="3550" width="0.875" style="134" customWidth="1"/>
    <col min="3551" max="3551" width="16.375" style="134" customWidth="1"/>
    <col min="3552" max="3552" width="1.375" style="134" customWidth="1"/>
    <col min="3553" max="3553" width="16.375" style="134" customWidth="1"/>
    <col min="3554" max="3554" width="1.25" style="134" customWidth="1"/>
    <col min="3555" max="3555" width="15.75" style="134" customWidth="1"/>
    <col min="3556" max="3556" width="1.25" style="134" customWidth="1"/>
    <col min="3557" max="3557" width="14.125" style="134" bestFit="1" customWidth="1"/>
    <col min="3558" max="3558" width="1" style="134" customWidth="1"/>
    <col min="3559" max="3559" width="16.125" style="134" customWidth="1"/>
    <col min="3560" max="3560" width="10.125" style="134"/>
    <col min="3561" max="3561" width="14.375" style="134" bestFit="1" customWidth="1"/>
    <col min="3562" max="3795" width="10.125" style="134"/>
    <col min="3796" max="3796" width="3" style="134" customWidth="1"/>
    <col min="3797" max="3797" width="53" style="134" customWidth="1"/>
    <col min="3798" max="3798" width="0.75" style="134" customWidth="1"/>
    <col min="3799" max="3799" width="9.375" style="134" customWidth="1"/>
    <col min="3800" max="3800" width="0.75" style="134" customWidth="1"/>
    <col min="3801" max="3801" width="15.125" style="134" customWidth="1"/>
    <col min="3802" max="3802" width="1.375" style="134" customWidth="1"/>
    <col min="3803" max="3803" width="18" style="134" customWidth="1"/>
    <col min="3804" max="3804" width="1.375" style="134" customWidth="1"/>
    <col min="3805" max="3805" width="15.375" style="134" customWidth="1"/>
    <col min="3806" max="3806" width="0.875" style="134" customWidth="1"/>
    <col min="3807" max="3807" width="16.375" style="134" customWidth="1"/>
    <col min="3808" max="3808" width="1.375" style="134" customWidth="1"/>
    <col min="3809" max="3809" width="16.375" style="134" customWidth="1"/>
    <col min="3810" max="3810" width="1.25" style="134" customWidth="1"/>
    <col min="3811" max="3811" width="15.75" style="134" customWidth="1"/>
    <col min="3812" max="3812" width="1.25" style="134" customWidth="1"/>
    <col min="3813" max="3813" width="14.125" style="134" bestFit="1" customWidth="1"/>
    <col min="3814" max="3814" width="1" style="134" customWidth="1"/>
    <col min="3815" max="3815" width="16.125" style="134" customWidth="1"/>
    <col min="3816" max="3816" width="10.125" style="134"/>
    <col min="3817" max="3817" width="14.375" style="134" bestFit="1" customWidth="1"/>
    <col min="3818" max="4051" width="10.125" style="134"/>
    <col min="4052" max="4052" width="3" style="134" customWidth="1"/>
    <col min="4053" max="4053" width="53" style="134" customWidth="1"/>
    <col min="4054" max="4054" width="0.75" style="134" customWidth="1"/>
    <col min="4055" max="4055" width="9.375" style="134" customWidth="1"/>
    <col min="4056" max="4056" width="0.75" style="134" customWidth="1"/>
    <col min="4057" max="4057" width="15.125" style="134" customWidth="1"/>
    <col min="4058" max="4058" width="1.375" style="134" customWidth="1"/>
    <col min="4059" max="4059" width="18" style="134" customWidth="1"/>
    <col min="4060" max="4060" width="1.375" style="134" customWidth="1"/>
    <col min="4061" max="4061" width="15.375" style="134" customWidth="1"/>
    <col min="4062" max="4062" width="0.875" style="134" customWidth="1"/>
    <col min="4063" max="4063" width="16.375" style="134" customWidth="1"/>
    <col min="4064" max="4064" width="1.375" style="134" customWidth="1"/>
    <col min="4065" max="4065" width="16.375" style="134" customWidth="1"/>
    <col min="4066" max="4066" width="1.25" style="134" customWidth="1"/>
    <col min="4067" max="4067" width="15.75" style="134" customWidth="1"/>
    <col min="4068" max="4068" width="1.25" style="134" customWidth="1"/>
    <col min="4069" max="4069" width="14.125" style="134" bestFit="1" customWidth="1"/>
    <col min="4070" max="4070" width="1" style="134" customWidth="1"/>
    <col min="4071" max="4071" width="16.125" style="134" customWidth="1"/>
    <col min="4072" max="4072" width="10.125" style="134"/>
    <col min="4073" max="4073" width="14.375" style="134" bestFit="1" customWidth="1"/>
    <col min="4074" max="4307" width="10.125" style="134"/>
    <col min="4308" max="4308" width="3" style="134" customWidth="1"/>
    <col min="4309" max="4309" width="53" style="134" customWidth="1"/>
    <col min="4310" max="4310" width="0.75" style="134" customWidth="1"/>
    <col min="4311" max="4311" width="9.375" style="134" customWidth="1"/>
    <col min="4312" max="4312" width="0.75" style="134" customWidth="1"/>
    <col min="4313" max="4313" width="15.125" style="134" customWidth="1"/>
    <col min="4314" max="4314" width="1.375" style="134" customWidth="1"/>
    <col min="4315" max="4315" width="18" style="134" customWidth="1"/>
    <col min="4316" max="4316" width="1.375" style="134" customWidth="1"/>
    <col min="4317" max="4317" width="15.375" style="134" customWidth="1"/>
    <col min="4318" max="4318" width="0.875" style="134" customWidth="1"/>
    <col min="4319" max="4319" width="16.375" style="134" customWidth="1"/>
    <col min="4320" max="4320" width="1.375" style="134" customWidth="1"/>
    <col min="4321" max="4321" width="16.375" style="134" customWidth="1"/>
    <col min="4322" max="4322" width="1.25" style="134" customWidth="1"/>
    <col min="4323" max="4323" width="15.75" style="134" customWidth="1"/>
    <col min="4324" max="4324" width="1.25" style="134" customWidth="1"/>
    <col min="4325" max="4325" width="14.125" style="134" bestFit="1" customWidth="1"/>
    <col min="4326" max="4326" width="1" style="134" customWidth="1"/>
    <col min="4327" max="4327" width="16.125" style="134" customWidth="1"/>
    <col min="4328" max="4328" width="10.125" style="134"/>
    <col min="4329" max="4329" width="14.375" style="134" bestFit="1" customWidth="1"/>
    <col min="4330" max="4563" width="10.125" style="134"/>
    <col min="4564" max="4564" width="3" style="134" customWidth="1"/>
    <col min="4565" max="4565" width="53" style="134" customWidth="1"/>
    <col min="4566" max="4566" width="0.75" style="134" customWidth="1"/>
    <col min="4567" max="4567" width="9.375" style="134" customWidth="1"/>
    <col min="4568" max="4568" width="0.75" style="134" customWidth="1"/>
    <col min="4569" max="4569" width="15.125" style="134" customWidth="1"/>
    <col min="4570" max="4570" width="1.375" style="134" customWidth="1"/>
    <col min="4571" max="4571" width="18" style="134" customWidth="1"/>
    <col min="4572" max="4572" width="1.375" style="134" customWidth="1"/>
    <col min="4573" max="4573" width="15.375" style="134" customWidth="1"/>
    <col min="4574" max="4574" width="0.875" style="134" customWidth="1"/>
    <col min="4575" max="4575" width="16.375" style="134" customWidth="1"/>
    <col min="4576" max="4576" width="1.375" style="134" customWidth="1"/>
    <col min="4577" max="4577" width="16.375" style="134" customWidth="1"/>
    <col min="4578" max="4578" width="1.25" style="134" customWidth="1"/>
    <col min="4579" max="4579" width="15.75" style="134" customWidth="1"/>
    <col min="4580" max="4580" width="1.25" style="134" customWidth="1"/>
    <col min="4581" max="4581" width="14.125" style="134" bestFit="1" customWidth="1"/>
    <col min="4582" max="4582" width="1" style="134" customWidth="1"/>
    <col min="4583" max="4583" width="16.125" style="134" customWidth="1"/>
    <col min="4584" max="4584" width="10.125" style="134"/>
    <col min="4585" max="4585" width="14.375" style="134" bestFit="1" customWidth="1"/>
    <col min="4586" max="4819" width="10.125" style="134"/>
    <col min="4820" max="4820" width="3" style="134" customWidth="1"/>
    <col min="4821" max="4821" width="53" style="134" customWidth="1"/>
    <col min="4822" max="4822" width="0.75" style="134" customWidth="1"/>
    <col min="4823" max="4823" width="9.375" style="134" customWidth="1"/>
    <col min="4824" max="4824" width="0.75" style="134" customWidth="1"/>
    <col min="4825" max="4825" width="15.125" style="134" customWidth="1"/>
    <col min="4826" max="4826" width="1.375" style="134" customWidth="1"/>
    <col min="4827" max="4827" width="18" style="134" customWidth="1"/>
    <col min="4828" max="4828" width="1.375" style="134" customWidth="1"/>
    <col min="4829" max="4829" width="15.375" style="134" customWidth="1"/>
    <col min="4830" max="4830" width="0.875" style="134" customWidth="1"/>
    <col min="4831" max="4831" width="16.375" style="134" customWidth="1"/>
    <col min="4832" max="4832" width="1.375" style="134" customWidth="1"/>
    <col min="4833" max="4833" width="16.375" style="134" customWidth="1"/>
    <col min="4834" max="4834" width="1.25" style="134" customWidth="1"/>
    <col min="4835" max="4835" width="15.75" style="134" customWidth="1"/>
    <col min="4836" max="4836" width="1.25" style="134" customWidth="1"/>
    <col min="4837" max="4837" width="14.125" style="134" bestFit="1" customWidth="1"/>
    <col min="4838" max="4838" width="1" style="134" customWidth="1"/>
    <col min="4839" max="4839" width="16.125" style="134" customWidth="1"/>
    <col min="4840" max="4840" width="10.125" style="134"/>
    <col min="4841" max="4841" width="14.375" style="134" bestFit="1" customWidth="1"/>
    <col min="4842" max="5075" width="10.125" style="134"/>
    <col min="5076" max="5076" width="3" style="134" customWidth="1"/>
    <col min="5077" max="5077" width="53" style="134" customWidth="1"/>
    <col min="5078" max="5078" width="0.75" style="134" customWidth="1"/>
    <col min="5079" max="5079" width="9.375" style="134" customWidth="1"/>
    <col min="5080" max="5080" width="0.75" style="134" customWidth="1"/>
    <col min="5081" max="5081" width="15.125" style="134" customWidth="1"/>
    <col min="5082" max="5082" width="1.375" style="134" customWidth="1"/>
    <col min="5083" max="5083" width="18" style="134" customWidth="1"/>
    <col min="5084" max="5084" width="1.375" style="134" customWidth="1"/>
    <col min="5085" max="5085" width="15.375" style="134" customWidth="1"/>
    <col min="5086" max="5086" width="0.875" style="134" customWidth="1"/>
    <col min="5087" max="5087" width="16.375" style="134" customWidth="1"/>
    <col min="5088" max="5088" width="1.375" style="134" customWidth="1"/>
    <col min="5089" max="5089" width="16.375" style="134" customWidth="1"/>
    <col min="5090" max="5090" width="1.25" style="134" customWidth="1"/>
    <col min="5091" max="5091" width="15.75" style="134" customWidth="1"/>
    <col min="5092" max="5092" width="1.25" style="134" customWidth="1"/>
    <col min="5093" max="5093" width="14.125" style="134" bestFit="1" customWidth="1"/>
    <col min="5094" max="5094" width="1" style="134" customWidth="1"/>
    <col min="5095" max="5095" width="16.125" style="134" customWidth="1"/>
    <col min="5096" max="5096" width="10.125" style="134"/>
    <col min="5097" max="5097" width="14.375" style="134" bestFit="1" customWidth="1"/>
    <col min="5098" max="5331" width="10.125" style="134"/>
    <col min="5332" max="5332" width="3" style="134" customWidth="1"/>
    <col min="5333" max="5333" width="53" style="134" customWidth="1"/>
    <col min="5334" max="5334" width="0.75" style="134" customWidth="1"/>
    <col min="5335" max="5335" width="9.375" style="134" customWidth="1"/>
    <col min="5336" max="5336" width="0.75" style="134" customWidth="1"/>
    <col min="5337" max="5337" width="15.125" style="134" customWidth="1"/>
    <col min="5338" max="5338" width="1.375" style="134" customWidth="1"/>
    <col min="5339" max="5339" width="18" style="134" customWidth="1"/>
    <col min="5340" max="5340" width="1.375" style="134" customWidth="1"/>
    <col min="5341" max="5341" width="15.375" style="134" customWidth="1"/>
    <col min="5342" max="5342" width="0.875" style="134" customWidth="1"/>
    <col min="5343" max="5343" width="16.375" style="134" customWidth="1"/>
    <col min="5344" max="5344" width="1.375" style="134" customWidth="1"/>
    <col min="5345" max="5345" width="16.375" style="134" customWidth="1"/>
    <col min="5346" max="5346" width="1.25" style="134" customWidth="1"/>
    <col min="5347" max="5347" width="15.75" style="134" customWidth="1"/>
    <col min="5348" max="5348" width="1.25" style="134" customWidth="1"/>
    <col min="5349" max="5349" width="14.125" style="134" bestFit="1" customWidth="1"/>
    <col min="5350" max="5350" width="1" style="134" customWidth="1"/>
    <col min="5351" max="5351" width="16.125" style="134" customWidth="1"/>
    <col min="5352" max="5352" width="10.125" style="134"/>
    <col min="5353" max="5353" width="14.375" style="134" bestFit="1" customWidth="1"/>
    <col min="5354" max="5587" width="10.125" style="134"/>
    <col min="5588" max="5588" width="3" style="134" customWidth="1"/>
    <col min="5589" max="5589" width="53" style="134" customWidth="1"/>
    <col min="5590" max="5590" width="0.75" style="134" customWidth="1"/>
    <col min="5591" max="5591" width="9.375" style="134" customWidth="1"/>
    <col min="5592" max="5592" width="0.75" style="134" customWidth="1"/>
    <col min="5593" max="5593" width="15.125" style="134" customWidth="1"/>
    <col min="5594" max="5594" width="1.375" style="134" customWidth="1"/>
    <col min="5595" max="5595" width="18" style="134" customWidth="1"/>
    <col min="5596" max="5596" width="1.375" style="134" customWidth="1"/>
    <col min="5597" max="5597" width="15.375" style="134" customWidth="1"/>
    <col min="5598" max="5598" width="0.875" style="134" customWidth="1"/>
    <col min="5599" max="5599" width="16.375" style="134" customWidth="1"/>
    <col min="5600" max="5600" width="1.375" style="134" customWidth="1"/>
    <col min="5601" max="5601" width="16.375" style="134" customWidth="1"/>
    <col min="5602" max="5602" width="1.25" style="134" customWidth="1"/>
    <col min="5603" max="5603" width="15.75" style="134" customWidth="1"/>
    <col min="5604" max="5604" width="1.25" style="134" customWidth="1"/>
    <col min="5605" max="5605" width="14.125" style="134" bestFit="1" customWidth="1"/>
    <col min="5606" max="5606" width="1" style="134" customWidth="1"/>
    <col min="5607" max="5607" width="16.125" style="134" customWidth="1"/>
    <col min="5608" max="5608" width="10.125" style="134"/>
    <col min="5609" max="5609" width="14.375" style="134" bestFit="1" customWidth="1"/>
    <col min="5610" max="5843" width="10.125" style="134"/>
    <col min="5844" max="5844" width="3" style="134" customWidth="1"/>
    <col min="5845" max="5845" width="53" style="134" customWidth="1"/>
    <col min="5846" max="5846" width="0.75" style="134" customWidth="1"/>
    <col min="5847" max="5847" width="9.375" style="134" customWidth="1"/>
    <col min="5848" max="5848" width="0.75" style="134" customWidth="1"/>
    <col min="5849" max="5849" width="15.125" style="134" customWidth="1"/>
    <col min="5850" max="5850" width="1.375" style="134" customWidth="1"/>
    <col min="5851" max="5851" width="18" style="134" customWidth="1"/>
    <col min="5852" max="5852" width="1.375" style="134" customWidth="1"/>
    <col min="5853" max="5853" width="15.375" style="134" customWidth="1"/>
    <col min="5854" max="5854" width="0.875" style="134" customWidth="1"/>
    <col min="5855" max="5855" width="16.375" style="134" customWidth="1"/>
    <col min="5856" max="5856" width="1.375" style="134" customWidth="1"/>
    <col min="5857" max="5857" width="16.375" style="134" customWidth="1"/>
    <col min="5858" max="5858" width="1.25" style="134" customWidth="1"/>
    <col min="5859" max="5859" width="15.75" style="134" customWidth="1"/>
    <col min="5860" max="5860" width="1.25" style="134" customWidth="1"/>
    <col min="5861" max="5861" width="14.125" style="134" bestFit="1" customWidth="1"/>
    <col min="5862" max="5862" width="1" style="134" customWidth="1"/>
    <col min="5863" max="5863" width="16.125" style="134" customWidth="1"/>
    <col min="5864" max="5864" width="10.125" style="134"/>
    <col min="5865" max="5865" width="14.375" style="134" bestFit="1" customWidth="1"/>
    <col min="5866" max="6099" width="10.125" style="134"/>
    <col min="6100" max="6100" width="3" style="134" customWidth="1"/>
    <col min="6101" max="6101" width="53" style="134" customWidth="1"/>
    <col min="6102" max="6102" width="0.75" style="134" customWidth="1"/>
    <col min="6103" max="6103" width="9.375" style="134" customWidth="1"/>
    <col min="6104" max="6104" width="0.75" style="134" customWidth="1"/>
    <col min="6105" max="6105" width="15.125" style="134" customWidth="1"/>
    <col min="6106" max="6106" width="1.375" style="134" customWidth="1"/>
    <col min="6107" max="6107" width="18" style="134" customWidth="1"/>
    <col min="6108" max="6108" width="1.375" style="134" customWidth="1"/>
    <col min="6109" max="6109" width="15.375" style="134" customWidth="1"/>
    <col min="6110" max="6110" width="0.875" style="134" customWidth="1"/>
    <col min="6111" max="6111" width="16.375" style="134" customWidth="1"/>
    <col min="6112" max="6112" width="1.375" style="134" customWidth="1"/>
    <col min="6113" max="6113" width="16.375" style="134" customWidth="1"/>
    <col min="6114" max="6114" width="1.25" style="134" customWidth="1"/>
    <col min="6115" max="6115" width="15.75" style="134" customWidth="1"/>
    <col min="6116" max="6116" width="1.25" style="134" customWidth="1"/>
    <col min="6117" max="6117" width="14.125" style="134" bestFit="1" customWidth="1"/>
    <col min="6118" max="6118" width="1" style="134" customWidth="1"/>
    <col min="6119" max="6119" width="16.125" style="134" customWidth="1"/>
    <col min="6120" max="6120" width="10.125" style="134"/>
    <col min="6121" max="6121" width="14.375" style="134" bestFit="1" customWidth="1"/>
    <col min="6122" max="6355" width="10.125" style="134"/>
    <col min="6356" max="6356" width="3" style="134" customWidth="1"/>
    <col min="6357" max="6357" width="53" style="134" customWidth="1"/>
    <col min="6358" max="6358" width="0.75" style="134" customWidth="1"/>
    <col min="6359" max="6359" width="9.375" style="134" customWidth="1"/>
    <col min="6360" max="6360" width="0.75" style="134" customWidth="1"/>
    <col min="6361" max="6361" width="15.125" style="134" customWidth="1"/>
    <col min="6362" max="6362" width="1.375" style="134" customWidth="1"/>
    <col min="6363" max="6363" width="18" style="134" customWidth="1"/>
    <col min="6364" max="6364" width="1.375" style="134" customWidth="1"/>
    <col min="6365" max="6365" width="15.375" style="134" customWidth="1"/>
    <col min="6366" max="6366" width="0.875" style="134" customWidth="1"/>
    <col min="6367" max="6367" width="16.375" style="134" customWidth="1"/>
    <col min="6368" max="6368" width="1.375" style="134" customWidth="1"/>
    <col min="6369" max="6369" width="16.375" style="134" customWidth="1"/>
    <col min="6370" max="6370" width="1.25" style="134" customWidth="1"/>
    <col min="6371" max="6371" width="15.75" style="134" customWidth="1"/>
    <col min="6372" max="6372" width="1.25" style="134" customWidth="1"/>
    <col min="6373" max="6373" width="14.125" style="134" bestFit="1" customWidth="1"/>
    <col min="6374" max="6374" width="1" style="134" customWidth="1"/>
    <col min="6375" max="6375" width="16.125" style="134" customWidth="1"/>
    <col min="6376" max="6376" width="10.125" style="134"/>
    <col min="6377" max="6377" width="14.375" style="134" bestFit="1" customWidth="1"/>
    <col min="6378" max="6611" width="10.125" style="134"/>
    <col min="6612" max="6612" width="3" style="134" customWidth="1"/>
    <col min="6613" max="6613" width="53" style="134" customWidth="1"/>
    <col min="6614" max="6614" width="0.75" style="134" customWidth="1"/>
    <col min="6615" max="6615" width="9.375" style="134" customWidth="1"/>
    <col min="6616" max="6616" width="0.75" style="134" customWidth="1"/>
    <col min="6617" max="6617" width="15.125" style="134" customWidth="1"/>
    <col min="6618" max="6618" width="1.375" style="134" customWidth="1"/>
    <col min="6619" max="6619" width="18" style="134" customWidth="1"/>
    <col min="6620" max="6620" width="1.375" style="134" customWidth="1"/>
    <col min="6621" max="6621" width="15.375" style="134" customWidth="1"/>
    <col min="6622" max="6622" width="0.875" style="134" customWidth="1"/>
    <col min="6623" max="6623" width="16.375" style="134" customWidth="1"/>
    <col min="6624" max="6624" width="1.375" style="134" customWidth="1"/>
    <col min="6625" max="6625" width="16.375" style="134" customWidth="1"/>
    <col min="6626" max="6626" width="1.25" style="134" customWidth="1"/>
    <col min="6627" max="6627" width="15.75" style="134" customWidth="1"/>
    <col min="6628" max="6628" width="1.25" style="134" customWidth="1"/>
    <col min="6629" max="6629" width="14.125" style="134" bestFit="1" customWidth="1"/>
    <col min="6630" max="6630" width="1" style="134" customWidth="1"/>
    <col min="6631" max="6631" width="16.125" style="134" customWidth="1"/>
    <col min="6632" max="6632" width="10.125" style="134"/>
    <col min="6633" max="6633" width="14.375" style="134" bestFit="1" customWidth="1"/>
    <col min="6634" max="6867" width="10.125" style="134"/>
    <col min="6868" max="6868" width="3" style="134" customWidth="1"/>
    <col min="6869" max="6869" width="53" style="134" customWidth="1"/>
    <col min="6870" max="6870" width="0.75" style="134" customWidth="1"/>
    <col min="6871" max="6871" width="9.375" style="134" customWidth="1"/>
    <col min="6872" max="6872" width="0.75" style="134" customWidth="1"/>
    <col min="6873" max="6873" width="15.125" style="134" customWidth="1"/>
    <col min="6874" max="6874" width="1.375" style="134" customWidth="1"/>
    <col min="6875" max="6875" width="18" style="134" customWidth="1"/>
    <col min="6876" max="6876" width="1.375" style="134" customWidth="1"/>
    <col min="6877" max="6877" width="15.375" style="134" customWidth="1"/>
    <col min="6878" max="6878" width="0.875" style="134" customWidth="1"/>
    <col min="6879" max="6879" width="16.375" style="134" customWidth="1"/>
    <col min="6880" max="6880" width="1.375" style="134" customWidth="1"/>
    <col min="6881" max="6881" width="16.375" style="134" customWidth="1"/>
    <col min="6882" max="6882" width="1.25" style="134" customWidth="1"/>
    <col min="6883" max="6883" width="15.75" style="134" customWidth="1"/>
    <col min="6884" max="6884" width="1.25" style="134" customWidth="1"/>
    <col min="6885" max="6885" width="14.125" style="134" bestFit="1" customWidth="1"/>
    <col min="6886" max="6886" width="1" style="134" customWidth="1"/>
    <col min="6887" max="6887" width="16.125" style="134" customWidth="1"/>
    <col min="6888" max="6888" width="10.125" style="134"/>
    <col min="6889" max="6889" width="14.375" style="134" bestFit="1" customWidth="1"/>
    <col min="6890" max="7123" width="10.125" style="134"/>
    <col min="7124" max="7124" width="3" style="134" customWidth="1"/>
    <col min="7125" max="7125" width="53" style="134" customWidth="1"/>
    <col min="7126" max="7126" width="0.75" style="134" customWidth="1"/>
    <col min="7127" max="7127" width="9.375" style="134" customWidth="1"/>
    <col min="7128" max="7128" width="0.75" style="134" customWidth="1"/>
    <col min="7129" max="7129" width="15.125" style="134" customWidth="1"/>
    <col min="7130" max="7130" width="1.375" style="134" customWidth="1"/>
    <col min="7131" max="7131" width="18" style="134" customWidth="1"/>
    <col min="7132" max="7132" width="1.375" style="134" customWidth="1"/>
    <col min="7133" max="7133" width="15.375" style="134" customWidth="1"/>
    <col min="7134" max="7134" width="0.875" style="134" customWidth="1"/>
    <col min="7135" max="7135" width="16.375" style="134" customWidth="1"/>
    <col min="7136" max="7136" width="1.375" style="134" customWidth="1"/>
    <col min="7137" max="7137" width="16.375" style="134" customWidth="1"/>
    <col min="7138" max="7138" width="1.25" style="134" customWidth="1"/>
    <col min="7139" max="7139" width="15.75" style="134" customWidth="1"/>
    <col min="7140" max="7140" width="1.25" style="134" customWidth="1"/>
    <col min="7141" max="7141" width="14.125" style="134" bestFit="1" customWidth="1"/>
    <col min="7142" max="7142" width="1" style="134" customWidth="1"/>
    <col min="7143" max="7143" width="16.125" style="134" customWidth="1"/>
    <col min="7144" max="7144" width="10.125" style="134"/>
    <col min="7145" max="7145" width="14.375" style="134" bestFit="1" customWidth="1"/>
    <col min="7146" max="7379" width="10.125" style="134"/>
    <col min="7380" max="7380" width="3" style="134" customWidth="1"/>
    <col min="7381" max="7381" width="53" style="134" customWidth="1"/>
    <col min="7382" max="7382" width="0.75" style="134" customWidth="1"/>
    <col min="7383" max="7383" width="9.375" style="134" customWidth="1"/>
    <col min="7384" max="7384" width="0.75" style="134" customWidth="1"/>
    <col min="7385" max="7385" width="15.125" style="134" customWidth="1"/>
    <col min="7386" max="7386" width="1.375" style="134" customWidth="1"/>
    <col min="7387" max="7387" width="18" style="134" customWidth="1"/>
    <col min="7388" max="7388" width="1.375" style="134" customWidth="1"/>
    <col min="7389" max="7389" width="15.375" style="134" customWidth="1"/>
    <col min="7390" max="7390" width="0.875" style="134" customWidth="1"/>
    <col min="7391" max="7391" width="16.375" style="134" customWidth="1"/>
    <col min="7392" max="7392" width="1.375" style="134" customWidth="1"/>
    <col min="7393" max="7393" width="16.375" style="134" customWidth="1"/>
    <col min="7394" max="7394" width="1.25" style="134" customWidth="1"/>
    <col min="7395" max="7395" width="15.75" style="134" customWidth="1"/>
    <col min="7396" max="7396" width="1.25" style="134" customWidth="1"/>
    <col min="7397" max="7397" width="14.125" style="134" bestFit="1" customWidth="1"/>
    <col min="7398" max="7398" width="1" style="134" customWidth="1"/>
    <col min="7399" max="7399" width="16.125" style="134" customWidth="1"/>
    <col min="7400" max="7400" width="10.125" style="134"/>
    <col min="7401" max="7401" width="14.375" style="134" bestFit="1" customWidth="1"/>
    <col min="7402" max="7635" width="10.125" style="134"/>
    <col min="7636" max="7636" width="3" style="134" customWidth="1"/>
    <col min="7637" max="7637" width="53" style="134" customWidth="1"/>
    <col min="7638" max="7638" width="0.75" style="134" customWidth="1"/>
    <col min="7639" max="7639" width="9.375" style="134" customWidth="1"/>
    <col min="7640" max="7640" width="0.75" style="134" customWidth="1"/>
    <col min="7641" max="7641" width="15.125" style="134" customWidth="1"/>
    <col min="7642" max="7642" width="1.375" style="134" customWidth="1"/>
    <col min="7643" max="7643" width="18" style="134" customWidth="1"/>
    <col min="7644" max="7644" width="1.375" style="134" customWidth="1"/>
    <col min="7645" max="7645" width="15.375" style="134" customWidth="1"/>
    <col min="7646" max="7646" width="0.875" style="134" customWidth="1"/>
    <col min="7647" max="7647" width="16.375" style="134" customWidth="1"/>
    <col min="7648" max="7648" width="1.375" style="134" customWidth="1"/>
    <col min="7649" max="7649" width="16.375" style="134" customWidth="1"/>
    <col min="7650" max="7650" width="1.25" style="134" customWidth="1"/>
    <col min="7651" max="7651" width="15.75" style="134" customWidth="1"/>
    <col min="7652" max="7652" width="1.25" style="134" customWidth="1"/>
    <col min="7653" max="7653" width="14.125" style="134" bestFit="1" customWidth="1"/>
    <col min="7654" max="7654" width="1" style="134" customWidth="1"/>
    <col min="7655" max="7655" width="16.125" style="134" customWidth="1"/>
    <col min="7656" max="7656" width="10.125" style="134"/>
    <col min="7657" max="7657" width="14.375" style="134" bestFit="1" customWidth="1"/>
    <col min="7658" max="7891" width="10.125" style="134"/>
    <col min="7892" max="7892" width="3" style="134" customWidth="1"/>
    <col min="7893" max="7893" width="53" style="134" customWidth="1"/>
    <col min="7894" max="7894" width="0.75" style="134" customWidth="1"/>
    <col min="7895" max="7895" width="9.375" style="134" customWidth="1"/>
    <col min="7896" max="7896" width="0.75" style="134" customWidth="1"/>
    <col min="7897" max="7897" width="15.125" style="134" customWidth="1"/>
    <col min="7898" max="7898" width="1.375" style="134" customWidth="1"/>
    <col min="7899" max="7899" width="18" style="134" customWidth="1"/>
    <col min="7900" max="7900" width="1.375" style="134" customWidth="1"/>
    <col min="7901" max="7901" width="15.375" style="134" customWidth="1"/>
    <col min="7902" max="7902" width="0.875" style="134" customWidth="1"/>
    <col min="7903" max="7903" width="16.375" style="134" customWidth="1"/>
    <col min="7904" max="7904" width="1.375" style="134" customWidth="1"/>
    <col min="7905" max="7905" width="16.375" style="134" customWidth="1"/>
    <col min="7906" max="7906" width="1.25" style="134" customWidth="1"/>
    <col min="7907" max="7907" width="15.75" style="134" customWidth="1"/>
    <col min="7908" max="7908" width="1.25" style="134" customWidth="1"/>
    <col min="7909" max="7909" width="14.125" style="134" bestFit="1" customWidth="1"/>
    <col min="7910" max="7910" width="1" style="134" customWidth="1"/>
    <col min="7911" max="7911" width="16.125" style="134" customWidth="1"/>
    <col min="7912" max="7912" width="10.125" style="134"/>
    <col min="7913" max="7913" width="14.375" style="134" bestFit="1" customWidth="1"/>
    <col min="7914" max="8147" width="10.125" style="134"/>
    <col min="8148" max="8148" width="3" style="134" customWidth="1"/>
    <col min="8149" max="8149" width="53" style="134" customWidth="1"/>
    <col min="8150" max="8150" width="0.75" style="134" customWidth="1"/>
    <col min="8151" max="8151" width="9.375" style="134" customWidth="1"/>
    <col min="8152" max="8152" width="0.75" style="134" customWidth="1"/>
    <col min="8153" max="8153" width="15.125" style="134" customWidth="1"/>
    <col min="8154" max="8154" width="1.375" style="134" customWidth="1"/>
    <col min="8155" max="8155" width="18" style="134" customWidth="1"/>
    <col min="8156" max="8156" width="1.375" style="134" customWidth="1"/>
    <col min="8157" max="8157" width="15.375" style="134" customWidth="1"/>
    <col min="8158" max="8158" width="0.875" style="134" customWidth="1"/>
    <col min="8159" max="8159" width="16.375" style="134" customWidth="1"/>
    <col min="8160" max="8160" width="1.375" style="134" customWidth="1"/>
    <col min="8161" max="8161" width="16.375" style="134" customWidth="1"/>
    <col min="8162" max="8162" width="1.25" style="134" customWidth="1"/>
    <col min="8163" max="8163" width="15.75" style="134" customWidth="1"/>
    <col min="8164" max="8164" width="1.25" style="134" customWidth="1"/>
    <col min="8165" max="8165" width="14.125" style="134" bestFit="1" customWidth="1"/>
    <col min="8166" max="8166" width="1" style="134" customWidth="1"/>
    <col min="8167" max="8167" width="16.125" style="134" customWidth="1"/>
    <col min="8168" max="8168" width="10.125" style="134"/>
    <col min="8169" max="8169" width="14.375" style="134" bestFit="1" customWidth="1"/>
    <col min="8170" max="8403" width="10.125" style="134"/>
    <col min="8404" max="8404" width="3" style="134" customWidth="1"/>
    <col min="8405" max="8405" width="53" style="134" customWidth="1"/>
    <col min="8406" max="8406" width="0.75" style="134" customWidth="1"/>
    <col min="8407" max="8407" width="9.375" style="134" customWidth="1"/>
    <col min="8408" max="8408" width="0.75" style="134" customWidth="1"/>
    <col min="8409" max="8409" width="15.125" style="134" customWidth="1"/>
    <col min="8410" max="8410" width="1.375" style="134" customWidth="1"/>
    <col min="8411" max="8411" width="18" style="134" customWidth="1"/>
    <col min="8412" max="8412" width="1.375" style="134" customWidth="1"/>
    <col min="8413" max="8413" width="15.375" style="134" customWidth="1"/>
    <col min="8414" max="8414" width="0.875" style="134" customWidth="1"/>
    <col min="8415" max="8415" width="16.375" style="134" customWidth="1"/>
    <col min="8416" max="8416" width="1.375" style="134" customWidth="1"/>
    <col min="8417" max="8417" width="16.375" style="134" customWidth="1"/>
    <col min="8418" max="8418" width="1.25" style="134" customWidth="1"/>
    <col min="8419" max="8419" width="15.75" style="134" customWidth="1"/>
    <col min="8420" max="8420" width="1.25" style="134" customWidth="1"/>
    <col min="8421" max="8421" width="14.125" style="134" bestFit="1" customWidth="1"/>
    <col min="8422" max="8422" width="1" style="134" customWidth="1"/>
    <col min="8423" max="8423" width="16.125" style="134" customWidth="1"/>
    <col min="8424" max="8424" width="10.125" style="134"/>
    <col min="8425" max="8425" width="14.375" style="134" bestFit="1" customWidth="1"/>
    <col min="8426" max="8659" width="10.125" style="134"/>
    <col min="8660" max="8660" width="3" style="134" customWidth="1"/>
    <col min="8661" max="8661" width="53" style="134" customWidth="1"/>
    <col min="8662" max="8662" width="0.75" style="134" customWidth="1"/>
    <col min="8663" max="8663" width="9.375" style="134" customWidth="1"/>
    <col min="8664" max="8664" width="0.75" style="134" customWidth="1"/>
    <col min="8665" max="8665" width="15.125" style="134" customWidth="1"/>
    <col min="8666" max="8666" width="1.375" style="134" customWidth="1"/>
    <col min="8667" max="8667" width="18" style="134" customWidth="1"/>
    <col min="8668" max="8668" width="1.375" style="134" customWidth="1"/>
    <col min="8669" max="8669" width="15.375" style="134" customWidth="1"/>
    <col min="8670" max="8670" width="0.875" style="134" customWidth="1"/>
    <col min="8671" max="8671" width="16.375" style="134" customWidth="1"/>
    <col min="8672" max="8672" width="1.375" style="134" customWidth="1"/>
    <col min="8673" max="8673" width="16.375" style="134" customWidth="1"/>
    <col min="8674" max="8674" width="1.25" style="134" customWidth="1"/>
    <col min="8675" max="8675" width="15.75" style="134" customWidth="1"/>
    <col min="8676" max="8676" width="1.25" style="134" customWidth="1"/>
    <col min="8677" max="8677" width="14.125" style="134" bestFit="1" customWidth="1"/>
    <col min="8678" max="8678" width="1" style="134" customWidth="1"/>
    <col min="8679" max="8679" width="16.125" style="134" customWidth="1"/>
    <col min="8680" max="8680" width="10.125" style="134"/>
    <col min="8681" max="8681" width="14.375" style="134" bestFit="1" customWidth="1"/>
    <col min="8682" max="8915" width="10.125" style="134"/>
    <col min="8916" max="8916" width="3" style="134" customWidth="1"/>
    <col min="8917" max="8917" width="53" style="134" customWidth="1"/>
    <col min="8918" max="8918" width="0.75" style="134" customWidth="1"/>
    <col min="8919" max="8919" width="9.375" style="134" customWidth="1"/>
    <col min="8920" max="8920" width="0.75" style="134" customWidth="1"/>
    <col min="8921" max="8921" width="15.125" style="134" customWidth="1"/>
    <col min="8922" max="8922" width="1.375" style="134" customWidth="1"/>
    <col min="8923" max="8923" width="18" style="134" customWidth="1"/>
    <col min="8924" max="8924" width="1.375" style="134" customWidth="1"/>
    <col min="8925" max="8925" width="15.375" style="134" customWidth="1"/>
    <col min="8926" max="8926" width="0.875" style="134" customWidth="1"/>
    <col min="8927" max="8927" width="16.375" style="134" customWidth="1"/>
    <col min="8928" max="8928" width="1.375" style="134" customWidth="1"/>
    <col min="8929" max="8929" width="16.375" style="134" customWidth="1"/>
    <col min="8930" max="8930" width="1.25" style="134" customWidth="1"/>
    <col min="8931" max="8931" width="15.75" style="134" customWidth="1"/>
    <col min="8932" max="8932" width="1.25" style="134" customWidth="1"/>
    <col min="8933" max="8933" width="14.125" style="134" bestFit="1" customWidth="1"/>
    <col min="8934" max="8934" width="1" style="134" customWidth="1"/>
    <col min="8935" max="8935" width="16.125" style="134" customWidth="1"/>
    <col min="8936" max="8936" width="10.125" style="134"/>
    <col min="8937" max="8937" width="14.375" style="134" bestFit="1" customWidth="1"/>
    <col min="8938" max="9171" width="10.125" style="134"/>
    <col min="9172" max="9172" width="3" style="134" customWidth="1"/>
    <col min="9173" max="9173" width="53" style="134" customWidth="1"/>
    <col min="9174" max="9174" width="0.75" style="134" customWidth="1"/>
    <col min="9175" max="9175" width="9.375" style="134" customWidth="1"/>
    <col min="9176" max="9176" width="0.75" style="134" customWidth="1"/>
    <col min="9177" max="9177" width="15.125" style="134" customWidth="1"/>
    <col min="9178" max="9178" width="1.375" style="134" customWidth="1"/>
    <col min="9179" max="9179" width="18" style="134" customWidth="1"/>
    <col min="9180" max="9180" width="1.375" style="134" customWidth="1"/>
    <col min="9181" max="9181" width="15.375" style="134" customWidth="1"/>
    <col min="9182" max="9182" width="0.875" style="134" customWidth="1"/>
    <col min="9183" max="9183" width="16.375" style="134" customWidth="1"/>
    <col min="9184" max="9184" width="1.375" style="134" customWidth="1"/>
    <col min="9185" max="9185" width="16.375" style="134" customWidth="1"/>
    <col min="9186" max="9186" width="1.25" style="134" customWidth="1"/>
    <col min="9187" max="9187" width="15.75" style="134" customWidth="1"/>
    <col min="9188" max="9188" width="1.25" style="134" customWidth="1"/>
    <col min="9189" max="9189" width="14.125" style="134" bestFit="1" customWidth="1"/>
    <col min="9190" max="9190" width="1" style="134" customWidth="1"/>
    <col min="9191" max="9191" width="16.125" style="134" customWidth="1"/>
    <col min="9192" max="9192" width="10.125" style="134"/>
    <col min="9193" max="9193" width="14.375" style="134" bestFit="1" customWidth="1"/>
    <col min="9194" max="9427" width="10.125" style="134"/>
    <col min="9428" max="9428" width="3" style="134" customWidth="1"/>
    <col min="9429" max="9429" width="53" style="134" customWidth="1"/>
    <col min="9430" max="9430" width="0.75" style="134" customWidth="1"/>
    <col min="9431" max="9431" width="9.375" style="134" customWidth="1"/>
    <col min="9432" max="9432" width="0.75" style="134" customWidth="1"/>
    <col min="9433" max="9433" width="15.125" style="134" customWidth="1"/>
    <col min="9434" max="9434" width="1.375" style="134" customWidth="1"/>
    <col min="9435" max="9435" width="18" style="134" customWidth="1"/>
    <col min="9436" max="9436" width="1.375" style="134" customWidth="1"/>
    <col min="9437" max="9437" width="15.375" style="134" customWidth="1"/>
    <col min="9438" max="9438" width="0.875" style="134" customWidth="1"/>
    <col min="9439" max="9439" width="16.375" style="134" customWidth="1"/>
    <col min="9440" max="9440" width="1.375" style="134" customWidth="1"/>
    <col min="9441" max="9441" width="16.375" style="134" customWidth="1"/>
    <col min="9442" max="9442" width="1.25" style="134" customWidth="1"/>
    <col min="9443" max="9443" width="15.75" style="134" customWidth="1"/>
    <col min="9444" max="9444" width="1.25" style="134" customWidth="1"/>
    <col min="9445" max="9445" width="14.125" style="134" bestFit="1" customWidth="1"/>
    <col min="9446" max="9446" width="1" style="134" customWidth="1"/>
    <col min="9447" max="9447" width="16.125" style="134" customWidth="1"/>
    <col min="9448" max="9448" width="10.125" style="134"/>
    <col min="9449" max="9449" width="14.375" style="134" bestFit="1" customWidth="1"/>
    <col min="9450" max="9683" width="10.125" style="134"/>
    <col min="9684" max="9684" width="3" style="134" customWidth="1"/>
    <col min="9685" max="9685" width="53" style="134" customWidth="1"/>
    <col min="9686" max="9686" width="0.75" style="134" customWidth="1"/>
    <col min="9687" max="9687" width="9.375" style="134" customWidth="1"/>
    <col min="9688" max="9688" width="0.75" style="134" customWidth="1"/>
    <col min="9689" max="9689" width="15.125" style="134" customWidth="1"/>
    <col min="9690" max="9690" width="1.375" style="134" customWidth="1"/>
    <col min="9691" max="9691" width="18" style="134" customWidth="1"/>
    <col min="9692" max="9692" width="1.375" style="134" customWidth="1"/>
    <col min="9693" max="9693" width="15.375" style="134" customWidth="1"/>
    <col min="9694" max="9694" width="0.875" style="134" customWidth="1"/>
    <col min="9695" max="9695" width="16.375" style="134" customWidth="1"/>
    <col min="9696" max="9696" width="1.375" style="134" customWidth="1"/>
    <col min="9697" max="9697" width="16.375" style="134" customWidth="1"/>
    <col min="9698" max="9698" width="1.25" style="134" customWidth="1"/>
    <col min="9699" max="9699" width="15.75" style="134" customWidth="1"/>
    <col min="9700" max="9700" width="1.25" style="134" customWidth="1"/>
    <col min="9701" max="9701" width="14.125" style="134" bestFit="1" customWidth="1"/>
    <col min="9702" max="9702" width="1" style="134" customWidth="1"/>
    <col min="9703" max="9703" width="16.125" style="134" customWidth="1"/>
    <col min="9704" max="9704" width="10.125" style="134"/>
    <col min="9705" max="9705" width="14.375" style="134" bestFit="1" customWidth="1"/>
    <col min="9706" max="9939" width="10.125" style="134"/>
    <col min="9940" max="9940" width="3" style="134" customWidth="1"/>
    <col min="9941" max="9941" width="53" style="134" customWidth="1"/>
    <col min="9942" max="9942" width="0.75" style="134" customWidth="1"/>
    <col min="9943" max="9943" width="9.375" style="134" customWidth="1"/>
    <col min="9944" max="9944" width="0.75" style="134" customWidth="1"/>
    <col min="9945" max="9945" width="15.125" style="134" customWidth="1"/>
    <col min="9946" max="9946" width="1.375" style="134" customWidth="1"/>
    <col min="9947" max="9947" width="18" style="134" customWidth="1"/>
    <col min="9948" max="9948" width="1.375" style="134" customWidth="1"/>
    <col min="9949" max="9949" width="15.375" style="134" customWidth="1"/>
    <col min="9950" max="9950" width="0.875" style="134" customWidth="1"/>
    <col min="9951" max="9951" width="16.375" style="134" customWidth="1"/>
    <col min="9952" max="9952" width="1.375" style="134" customWidth="1"/>
    <col min="9953" max="9953" width="16.375" style="134" customWidth="1"/>
    <col min="9954" max="9954" width="1.25" style="134" customWidth="1"/>
    <col min="9955" max="9955" width="15.75" style="134" customWidth="1"/>
    <col min="9956" max="9956" width="1.25" style="134" customWidth="1"/>
    <col min="9957" max="9957" width="14.125" style="134" bestFit="1" customWidth="1"/>
    <col min="9958" max="9958" width="1" style="134" customWidth="1"/>
    <col min="9959" max="9959" width="16.125" style="134" customWidth="1"/>
    <col min="9960" max="9960" width="10.125" style="134"/>
    <col min="9961" max="9961" width="14.375" style="134" bestFit="1" customWidth="1"/>
    <col min="9962" max="10195" width="10.125" style="134"/>
    <col min="10196" max="10196" width="3" style="134" customWidth="1"/>
    <col min="10197" max="10197" width="53" style="134" customWidth="1"/>
    <col min="10198" max="10198" width="0.75" style="134" customWidth="1"/>
    <col min="10199" max="10199" width="9.375" style="134" customWidth="1"/>
    <col min="10200" max="10200" width="0.75" style="134" customWidth="1"/>
    <col min="10201" max="10201" width="15.125" style="134" customWidth="1"/>
    <col min="10202" max="10202" width="1.375" style="134" customWidth="1"/>
    <col min="10203" max="10203" width="18" style="134" customWidth="1"/>
    <col min="10204" max="10204" width="1.375" style="134" customWidth="1"/>
    <col min="10205" max="10205" width="15.375" style="134" customWidth="1"/>
    <col min="10206" max="10206" width="0.875" style="134" customWidth="1"/>
    <col min="10207" max="10207" width="16.375" style="134" customWidth="1"/>
    <col min="10208" max="10208" width="1.375" style="134" customWidth="1"/>
    <col min="10209" max="10209" width="16.375" style="134" customWidth="1"/>
    <col min="10210" max="10210" width="1.25" style="134" customWidth="1"/>
    <col min="10211" max="10211" width="15.75" style="134" customWidth="1"/>
    <col min="10212" max="10212" width="1.25" style="134" customWidth="1"/>
    <col min="10213" max="10213" width="14.125" style="134" bestFit="1" customWidth="1"/>
    <col min="10214" max="10214" width="1" style="134" customWidth="1"/>
    <col min="10215" max="10215" width="16.125" style="134" customWidth="1"/>
    <col min="10216" max="10216" width="10.125" style="134"/>
    <col min="10217" max="10217" width="14.375" style="134" bestFit="1" customWidth="1"/>
    <col min="10218" max="10451" width="10.125" style="134"/>
    <col min="10452" max="10452" width="3" style="134" customWidth="1"/>
    <col min="10453" max="10453" width="53" style="134" customWidth="1"/>
    <col min="10454" max="10454" width="0.75" style="134" customWidth="1"/>
    <col min="10455" max="10455" width="9.375" style="134" customWidth="1"/>
    <col min="10456" max="10456" width="0.75" style="134" customWidth="1"/>
    <col min="10457" max="10457" width="15.125" style="134" customWidth="1"/>
    <col min="10458" max="10458" width="1.375" style="134" customWidth="1"/>
    <col min="10459" max="10459" width="18" style="134" customWidth="1"/>
    <col min="10460" max="10460" width="1.375" style="134" customWidth="1"/>
    <col min="10461" max="10461" width="15.375" style="134" customWidth="1"/>
    <col min="10462" max="10462" width="0.875" style="134" customWidth="1"/>
    <col min="10463" max="10463" width="16.375" style="134" customWidth="1"/>
    <col min="10464" max="10464" width="1.375" style="134" customWidth="1"/>
    <col min="10465" max="10465" width="16.375" style="134" customWidth="1"/>
    <col min="10466" max="10466" width="1.25" style="134" customWidth="1"/>
    <col min="10467" max="10467" width="15.75" style="134" customWidth="1"/>
    <col min="10468" max="10468" width="1.25" style="134" customWidth="1"/>
    <col min="10469" max="10469" width="14.125" style="134" bestFit="1" customWidth="1"/>
    <col min="10470" max="10470" width="1" style="134" customWidth="1"/>
    <col min="10471" max="10471" width="16.125" style="134" customWidth="1"/>
    <col min="10472" max="10472" width="10.125" style="134"/>
    <col min="10473" max="10473" width="14.375" style="134" bestFit="1" customWidth="1"/>
    <col min="10474" max="10707" width="10.125" style="134"/>
    <col min="10708" max="10708" width="3" style="134" customWidth="1"/>
    <col min="10709" max="10709" width="53" style="134" customWidth="1"/>
    <col min="10710" max="10710" width="0.75" style="134" customWidth="1"/>
    <col min="10711" max="10711" width="9.375" style="134" customWidth="1"/>
    <col min="10712" max="10712" width="0.75" style="134" customWidth="1"/>
    <col min="10713" max="10713" width="15.125" style="134" customWidth="1"/>
    <col min="10714" max="10714" width="1.375" style="134" customWidth="1"/>
    <col min="10715" max="10715" width="18" style="134" customWidth="1"/>
    <col min="10716" max="10716" width="1.375" style="134" customWidth="1"/>
    <col min="10717" max="10717" width="15.375" style="134" customWidth="1"/>
    <col min="10718" max="10718" width="0.875" style="134" customWidth="1"/>
    <col min="10719" max="10719" width="16.375" style="134" customWidth="1"/>
    <col min="10720" max="10720" width="1.375" style="134" customWidth="1"/>
    <col min="10721" max="10721" width="16.375" style="134" customWidth="1"/>
    <col min="10722" max="10722" width="1.25" style="134" customWidth="1"/>
    <col min="10723" max="10723" width="15.75" style="134" customWidth="1"/>
    <col min="10724" max="10724" width="1.25" style="134" customWidth="1"/>
    <col min="10725" max="10725" width="14.125" style="134" bestFit="1" customWidth="1"/>
    <col min="10726" max="10726" width="1" style="134" customWidth="1"/>
    <col min="10727" max="10727" width="16.125" style="134" customWidth="1"/>
    <col min="10728" max="10728" width="10.125" style="134"/>
    <col min="10729" max="10729" width="14.375" style="134" bestFit="1" customWidth="1"/>
    <col min="10730" max="10963" width="10.125" style="134"/>
    <col min="10964" max="10964" width="3" style="134" customWidth="1"/>
    <col min="10965" max="10965" width="53" style="134" customWidth="1"/>
    <col min="10966" max="10966" width="0.75" style="134" customWidth="1"/>
    <col min="10967" max="10967" width="9.375" style="134" customWidth="1"/>
    <col min="10968" max="10968" width="0.75" style="134" customWidth="1"/>
    <col min="10969" max="10969" width="15.125" style="134" customWidth="1"/>
    <col min="10970" max="10970" width="1.375" style="134" customWidth="1"/>
    <col min="10971" max="10971" width="18" style="134" customWidth="1"/>
    <col min="10972" max="10972" width="1.375" style="134" customWidth="1"/>
    <col min="10973" max="10973" width="15.375" style="134" customWidth="1"/>
    <col min="10974" max="10974" width="0.875" style="134" customWidth="1"/>
    <col min="10975" max="10975" width="16.375" style="134" customWidth="1"/>
    <col min="10976" max="10976" width="1.375" style="134" customWidth="1"/>
    <col min="10977" max="10977" width="16.375" style="134" customWidth="1"/>
    <col min="10978" max="10978" width="1.25" style="134" customWidth="1"/>
    <col min="10979" max="10979" width="15.75" style="134" customWidth="1"/>
    <col min="10980" max="10980" width="1.25" style="134" customWidth="1"/>
    <col min="10981" max="10981" width="14.125" style="134" bestFit="1" customWidth="1"/>
    <col min="10982" max="10982" width="1" style="134" customWidth="1"/>
    <col min="10983" max="10983" width="16.125" style="134" customWidth="1"/>
    <col min="10984" max="10984" width="10.125" style="134"/>
    <col min="10985" max="10985" width="14.375" style="134" bestFit="1" customWidth="1"/>
    <col min="10986" max="11219" width="10.125" style="134"/>
    <col min="11220" max="11220" width="3" style="134" customWidth="1"/>
    <col min="11221" max="11221" width="53" style="134" customWidth="1"/>
    <col min="11222" max="11222" width="0.75" style="134" customWidth="1"/>
    <col min="11223" max="11223" width="9.375" style="134" customWidth="1"/>
    <col min="11224" max="11224" width="0.75" style="134" customWidth="1"/>
    <col min="11225" max="11225" width="15.125" style="134" customWidth="1"/>
    <col min="11226" max="11226" width="1.375" style="134" customWidth="1"/>
    <col min="11227" max="11227" width="18" style="134" customWidth="1"/>
    <col min="11228" max="11228" width="1.375" style="134" customWidth="1"/>
    <col min="11229" max="11229" width="15.375" style="134" customWidth="1"/>
    <col min="11230" max="11230" width="0.875" style="134" customWidth="1"/>
    <col min="11231" max="11231" width="16.375" style="134" customWidth="1"/>
    <col min="11232" max="11232" width="1.375" style="134" customWidth="1"/>
    <col min="11233" max="11233" width="16.375" style="134" customWidth="1"/>
    <col min="11234" max="11234" width="1.25" style="134" customWidth="1"/>
    <col min="11235" max="11235" width="15.75" style="134" customWidth="1"/>
    <col min="11236" max="11236" width="1.25" style="134" customWidth="1"/>
    <col min="11237" max="11237" width="14.125" style="134" bestFit="1" customWidth="1"/>
    <col min="11238" max="11238" width="1" style="134" customWidth="1"/>
    <col min="11239" max="11239" width="16.125" style="134" customWidth="1"/>
    <col min="11240" max="11240" width="10.125" style="134"/>
    <col min="11241" max="11241" width="14.375" style="134" bestFit="1" customWidth="1"/>
    <col min="11242" max="11475" width="10.125" style="134"/>
    <col min="11476" max="11476" width="3" style="134" customWidth="1"/>
    <col min="11477" max="11477" width="53" style="134" customWidth="1"/>
    <col min="11478" max="11478" width="0.75" style="134" customWidth="1"/>
    <col min="11479" max="11479" width="9.375" style="134" customWidth="1"/>
    <col min="11480" max="11480" width="0.75" style="134" customWidth="1"/>
    <col min="11481" max="11481" width="15.125" style="134" customWidth="1"/>
    <col min="11482" max="11482" width="1.375" style="134" customWidth="1"/>
    <col min="11483" max="11483" width="18" style="134" customWidth="1"/>
    <col min="11484" max="11484" width="1.375" style="134" customWidth="1"/>
    <col min="11485" max="11485" width="15.375" style="134" customWidth="1"/>
    <col min="11486" max="11486" width="0.875" style="134" customWidth="1"/>
    <col min="11487" max="11487" width="16.375" style="134" customWidth="1"/>
    <col min="11488" max="11488" width="1.375" style="134" customWidth="1"/>
    <col min="11489" max="11489" width="16.375" style="134" customWidth="1"/>
    <col min="11490" max="11490" width="1.25" style="134" customWidth="1"/>
    <col min="11491" max="11491" width="15.75" style="134" customWidth="1"/>
    <col min="11492" max="11492" width="1.25" style="134" customWidth="1"/>
    <col min="11493" max="11493" width="14.125" style="134" bestFit="1" customWidth="1"/>
    <col min="11494" max="11494" width="1" style="134" customWidth="1"/>
    <col min="11495" max="11495" width="16.125" style="134" customWidth="1"/>
    <col min="11496" max="11496" width="10.125" style="134"/>
    <col min="11497" max="11497" width="14.375" style="134" bestFit="1" customWidth="1"/>
    <col min="11498" max="11731" width="10.125" style="134"/>
    <col min="11732" max="11732" width="3" style="134" customWidth="1"/>
    <col min="11733" max="11733" width="53" style="134" customWidth="1"/>
    <col min="11734" max="11734" width="0.75" style="134" customWidth="1"/>
    <col min="11735" max="11735" width="9.375" style="134" customWidth="1"/>
    <col min="11736" max="11736" width="0.75" style="134" customWidth="1"/>
    <col min="11737" max="11737" width="15.125" style="134" customWidth="1"/>
    <col min="11738" max="11738" width="1.375" style="134" customWidth="1"/>
    <col min="11739" max="11739" width="18" style="134" customWidth="1"/>
    <col min="11740" max="11740" width="1.375" style="134" customWidth="1"/>
    <col min="11741" max="11741" width="15.375" style="134" customWidth="1"/>
    <col min="11742" max="11742" width="0.875" style="134" customWidth="1"/>
    <col min="11743" max="11743" width="16.375" style="134" customWidth="1"/>
    <col min="11744" max="11744" width="1.375" style="134" customWidth="1"/>
    <col min="11745" max="11745" width="16.375" style="134" customWidth="1"/>
    <col min="11746" max="11746" width="1.25" style="134" customWidth="1"/>
    <col min="11747" max="11747" width="15.75" style="134" customWidth="1"/>
    <col min="11748" max="11748" width="1.25" style="134" customWidth="1"/>
    <col min="11749" max="11749" width="14.125" style="134" bestFit="1" customWidth="1"/>
    <col min="11750" max="11750" width="1" style="134" customWidth="1"/>
    <col min="11751" max="11751" width="16.125" style="134" customWidth="1"/>
    <col min="11752" max="11752" width="10.125" style="134"/>
    <col min="11753" max="11753" width="14.375" style="134" bestFit="1" customWidth="1"/>
    <col min="11754" max="11987" width="10.125" style="134"/>
    <col min="11988" max="11988" width="3" style="134" customWidth="1"/>
    <col min="11989" max="11989" width="53" style="134" customWidth="1"/>
    <col min="11990" max="11990" width="0.75" style="134" customWidth="1"/>
    <col min="11991" max="11991" width="9.375" style="134" customWidth="1"/>
    <col min="11992" max="11992" width="0.75" style="134" customWidth="1"/>
    <col min="11993" max="11993" width="15.125" style="134" customWidth="1"/>
    <col min="11994" max="11994" width="1.375" style="134" customWidth="1"/>
    <col min="11995" max="11995" width="18" style="134" customWidth="1"/>
    <col min="11996" max="11996" width="1.375" style="134" customWidth="1"/>
    <col min="11997" max="11997" width="15.375" style="134" customWidth="1"/>
    <col min="11998" max="11998" width="0.875" style="134" customWidth="1"/>
    <col min="11999" max="11999" width="16.375" style="134" customWidth="1"/>
    <col min="12000" max="12000" width="1.375" style="134" customWidth="1"/>
    <col min="12001" max="12001" width="16.375" style="134" customWidth="1"/>
    <col min="12002" max="12002" width="1.25" style="134" customWidth="1"/>
    <col min="12003" max="12003" width="15.75" style="134" customWidth="1"/>
    <col min="12004" max="12004" width="1.25" style="134" customWidth="1"/>
    <col min="12005" max="12005" width="14.125" style="134" bestFit="1" customWidth="1"/>
    <col min="12006" max="12006" width="1" style="134" customWidth="1"/>
    <col min="12007" max="12007" width="16.125" style="134" customWidth="1"/>
    <col min="12008" max="12008" width="10.125" style="134"/>
    <col min="12009" max="12009" width="14.375" style="134" bestFit="1" customWidth="1"/>
    <col min="12010" max="12243" width="10.125" style="134"/>
    <col min="12244" max="12244" width="3" style="134" customWidth="1"/>
    <col min="12245" max="12245" width="53" style="134" customWidth="1"/>
    <col min="12246" max="12246" width="0.75" style="134" customWidth="1"/>
    <col min="12247" max="12247" width="9.375" style="134" customWidth="1"/>
    <col min="12248" max="12248" width="0.75" style="134" customWidth="1"/>
    <col min="12249" max="12249" width="15.125" style="134" customWidth="1"/>
    <col min="12250" max="12250" width="1.375" style="134" customWidth="1"/>
    <col min="12251" max="12251" width="18" style="134" customWidth="1"/>
    <col min="12252" max="12252" width="1.375" style="134" customWidth="1"/>
    <col min="12253" max="12253" width="15.375" style="134" customWidth="1"/>
    <col min="12254" max="12254" width="0.875" style="134" customWidth="1"/>
    <col min="12255" max="12255" width="16.375" style="134" customWidth="1"/>
    <col min="12256" max="12256" width="1.375" style="134" customWidth="1"/>
    <col min="12257" max="12257" width="16.375" style="134" customWidth="1"/>
    <col min="12258" max="12258" width="1.25" style="134" customWidth="1"/>
    <col min="12259" max="12259" width="15.75" style="134" customWidth="1"/>
    <col min="12260" max="12260" width="1.25" style="134" customWidth="1"/>
    <col min="12261" max="12261" width="14.125" style="134" bestFit="1" customWidth="1"/>
    <col min="12262" max="12262" width="1" style="134" customWidth="1"/>
    <col min="12263" max="12263" width="16.125" style="134" customWidth="1"/>
    <col min="12264" max="12264" width="10.125" style="134"/>
    <col min="12265" max="12265" width="14.375" style="134" bestFit="1" customWidth="1"/>
    <col min="12266" max="12499" width="10.125" style="134"/>
    <col min="12500" max="12500" width="3" style="134" customWidth="1"/>
    <col min="12501" max="12501" width="53" style="134" customWidth="1"/>
    <col min="12502" max="12502" width="0.75" style="134" customWidth="1"/>
    <col min="12503" max="12503" width="9.375" style="134" customWidth="1"/>
    <col min="12504" max="12504" width="0.75" style="134" customWidth="1"/>
    <col min="12505" max="12505" width="15.125" style="134" customWidth="1"/>
    <col min="12506" max="12506" width="1.375" style="134" customWidth="1"/>
    <col min="12507" max="12507" width="18" style="134" customWidth="1"/>
    <col min="12508" max="12508" width="1.375" style="134" customWidth="1"/>
    <col min="12509" max="12509" width="15.375" style="134" customWidth="1"/>
    <col min="12510" max="12510" width="0.875" style="134" customWidth="1"/>
    <col min="12511" max="12511" width="16.375" style="134" customWidth="1"/>
    <col min="12512" max="12512" width="1.375" style="134" customWidth="1"/>
    <col min="12513" max="12513" width="16.375" style="134" customWidth="1"/>
    <col min="12514" max="12514" width="1.25" style="134" customWidth="1"/>
    <col min="12515" max="12515" width="15.75" style="134" customWidth="1"/>
    <col min="12516" max="12516" width="1.25" style="134" customWidth="1"/>
    <col min="12517" max="12517" width="14.125" style="134" bestFit="1" customWidth="1"/>
    <col min="12518" max="12518" width="1" style="134" customWidth="1"/>
    <col min="12519" max="12519" width="16.125" style="134" customWidth="1"/>
    <col min="12520" max="12520" width="10.125" style="134"/>
    <col min="12521" max="12521" width="14.375" style="134" bestFit="1" customWidth="1"/>
    <col min="12522" max="12755" width="10.125" style="134"/>
    <col min="12756" max="12756" width="3" style="134" customWidth="1"/>
    <col min="12757" max="12757" width="53" style="134" customWidth="1"/>
    <col min="12758" max="12758" width="0.75" style="134" customWidth="1"/>
    <col min="12759" max="12759" width="9.375" style="134" customWidth="1"/>
    <col min="12760" max="12760" width="0.75" style="134" customWidth="1"/>
    <col min="12761" max="12761" width="15.125" style="134" customWidth="1"/>
    <col min="12762" max="12762" width="1.375" style="134" customWidth="1"/>
    <col min="12763" max="12763" width="18" style="134" customWidth="1"/>
    <col min="12764" max="12764" width="1.375" style="134" customWidth="1"/>
    <col min="12765" max="12765" width="15.375" style="134" customWidth="1"/>
    <col min="12766" max="12766" width="0.875" style="134" customWidth="1"/>
    <col min="12767" max="12767" width="16.375" style="134" customWidth="1"/>
    <col min="12768" max="12768" width="1.375" style="134" customWidth="1"/>
    <col min="12769" max="12769" width="16.375" style="134" customWidth="1"/>
    <col min="12770" max="12770" width="1.25" style="134" customWidth="1"/>
    <col min="12771" max="12771" width="15.75" style="134" customWidth="1"/>
    <col min="12772" max="12772" width="1.25" style="134" customWidth="1"/>
    <col min="12773" max="12773" width="14.125" style="134" bestFit="1" customWidth="1"/>
    <col min="12774" max="12774" width="1" style="134" customWidth="1"/>
    <col min="12775" max="12775" width="16.125" style="134" customWidth="1"/>
    <col min="12776" max="12776" width="10.125" style="134"/>
    <col min="12777" max="12777" width="14.375" style="134" bestFit="1" customWidth="1"/>
    <col min="12778" max="13011" width="10.125" style="134"/>
    <col min="13012" max="13012" width="3" style="134" customWidth="1"/>
    <col min="13013" max="13013" width="53" style="134" customWidth="1"/>
    <col min="13014" max="13014" width="0.75" style="134" customWidth="1"/>
    <col min="13015" max="13015" width="9.375" style="134" customWidth="1"/>
    <col min="13016" max="13016" width="0.75" style="134" customWidth="1"/>
    <col min="13017" max="13017" width="15.125" style="134" customWidth="1"/>
    <col min="13018" max="13018" width="1.375" style="134" customWidth="1"/>
    <col min="13019" max="13019" width="18" style="134" customWidth="1"/>
    <col min="13020" max="13020" width="1.375" style="134" customWidth="1"/>
    <col min="13021" max="13021" width="15.375" style="134" customWidth="1"/>
    <col min="13022" max="13022" width="0.875" style="134" customWidth="1"/>
    <col min="13023" max="13023" width="16.375" style="134" customWidth="1"/>
    <col min="13024" max="13024" width="1.375" style="134" customWidth="1"/>
    <col min="13025" max="13025" width="16.375" style="134" customWidth="1"/>
    <col min="13026" max="13026" width="1.25" style="134" customWidth="1"/>
    <col min="13027" max="13027" width="15.75" style="134" customWidth="1"/>
    <col min="13028" max="13028" width="1.25" style="134" customWidth="1"/>
    <col min="13029" max="13029" width="14.125" style="134" bestFit="1" customWidth="1"/>
    <col min="13030" max="13030" width="1" style="134" customWidth="1"/>
    <col min="13031" max="13031" width="16.125" style="134" customWidth="1"/>
    <col min="13032" max="13032" width="10.125" style="134"/>
    <col min="13033" max="13033" width="14.375" style="134" bestFit="1" customWidth="1"/>
    <col min="13034" max="13267" width="10.125" style="134"/>
    <col min="13268" max="13268" width="3" style="134" customWidth="1"/>
    <col min="13269" max="13269" width="53" style="134" customWidth="1"/>
    <col min="13270" max="13270" width="0.75" style="134" customWidth="1"/>
    <col min="13271" max="13271" width="9.375" style="134" customWidth="1"/>
    <col min="13272" max="13272" width="0.75" style="134" customWidth="1"/>
    <col min="13273" max="13273" width="15.125" style="134" customWidth="1"/>
    <col min="13274" max="13274" width="1.375" style="134" customWidth="1"/>
    <col min="13275" max="13275" width="18" style="134" customWidth="1"/>
    <col min="13276" max="13276" width="1.375" style="134" customWidth="1"/>
    <col min="13277" max="13277" width="15.375" style="134" customWidth="1"/>
    <col min="13278" max="13278" width="0.875" style="134" customWidth="1"/>
    <col min="13279" max="13279" width="16.375" style="134" customWidth="1"/>
    <col min="13280" max="13280" width="1.375" style="134" customWidth="1"/>
    <col min="13281" max="13281" width="16.375" style="134" customWidth="1"/>
    <col min="13282" max="13282" width="1.25" style="134" customWidth="1"/>
    <col min="13283" max="13283" width="15.75" style="134" customWidth="1"/>
    <col min="13284" max="13284" width="1.25" style="134" customWidth="1"/>
    <col min="13285" max="13285" width="14.125" style="134" bestFit="1" customWidth="1"/>
    <col min="13286" max="13286" width="1" style="134" customWidth="1"/>
    <col min="13287" max="13287" width="16.125" style="134" customWidth="1"/>
    <col min="13288" max="13288" width="10.125" style="134"/>
    <col min="13289" max="13289" width="14.375" style="134" bestFit="1" customWidth="1"/>
    <col min="13290" max="13523" width="10.125" style="134"/>
    <col min="13524" max="13524" width="3" style="134" customWidth="1"/>
    <col min="13525" max="13525" width="53" style="134" customWidth="1"/>
    <col min="13526" max="13526" width="0.75" style="134" customWidth="1"/>
    <col min="13527" max="13527" width="9.375" style="134" customWidth="1"/>
    <col min="13528" max="13528" width="0.75" style="134" customWidth="1"/>
    <col min="13529" max="13529" width="15.125" style="134" customWidth="1"/>
    <col min="13530" max="13530" width="1.375" style="134" customWidth="1"/>
    <col min="13531" max="13531" width="18" style="134" customWidth="1"/>
    <col min="13532" max="13532" width="1.375" style="134" customWidth="1"/>
    <col min="13533" max="13533" width="15.375" style="134" customWidth="1"/>
    <col min="13534" max="13534" width="0.875" style="134" customWidth="1"/>
    <col min="13535" max="13535" width="16.375" style="134" customWidth="1"/>
    <col min="13536" max="13536" width="1.375" style="134" customWidth="1"/>
    <col min="13537" max="13537" width="16.375" style="134" customWidth="1"/>
    <col min="13538" max="13538" width="1.25" style="134" customWidth="1"/>
    <col min="13539" max="13539" width="15.75" style="134" customWidth="1"/>
    <col min="13540" max="13540" width="1.25" style="134" customWidth="1"/>
    <col min="13541" max="13541" width="14.125" style="134" bestFit="1" customWidth="1"/>
    <col min="13542" max="13542" width="1" style="134" customWidth="1"/>
    <col min="13543" max="13543" width="16.125" style="134" customWidth="1"/>
    <col min="13544" max="13544" width="10.125" style="134"/>
    <col min="13545" max="13545" width="14.375" style="134" bestFit="1" customWidth="1"/>
    <col min="13546" max="13779" width="10.125" style="134"/>
    <col min="13780" max="13780" width="3" style="134" customWidth="1"/>
    <col min="13781" max="13781" width="53" style="134" customWidth="1"/>
    <col min="13782" max="13782" width="0.75" style="134" customWidth="1"/>
    <col min="13783" max="13783" width="9.375" style="134" customWidth="1"/>
    <col min="13784" max="13784" width="0.75" style="134" customWidth="1"/>
    <col min="13785" max="13785" width="15.125" style="134" customWidth="1"/>
    <col min="13786" max="13786" width="1.375" style="134" customWidth="1"/>
    <col min="13787" max="13787" width="18" style="134" customWidth="1"/>
    <col min="13788" max="13788" width="1.375" style="134" customWidth="1"/>
    <col min="13789" max="13789" width="15.375" style="134" customWidth="1"/>
    <col min="13790" max="13790" width="0.875" style="134" customWidth="1"/>
    <col min="13791" max="13791" width="16.375" style="134" customWidth="1"/>
    <col min="13792" max="13792" width="1.375" style="134" customWidth="1"/>
    <col min="13793" max="13793" width="16.375" style="134" customWidth="1"/>
    <col min="13794" max="13794" width="1.25" style="134" customWidth="1"/>
    <col min="13795" max="13795" width="15.75" style="134" customWidth="1"/>
    <col min="13796" max="13796" width="1.25" style="134" customWidth="1"/>
    <col min="13797" max="13797" width="14.125" style="134" bestFit="1" customWidth="1"/>
    <col min="13798" max="13798" width="1" style="134" customWidth="1"/>
    <col min="13799" max="13799" width="16.125" style="134" customWidth="1"/>
    <col min="13800" max="13800" width="10.125" style="134"/>
    <col min="13801" max="13801" width="14.375" style="134" bestFit="1" customWidth="1"/>
    <col min="13802" max="14035" width="10.125" style="134"/>
    <col min="14036" max="14036" width="3" style="134" customWidth="1"/>
    <col min="14037" max="14037" width="53" style="134" customWidth="1"/>
    <col min="14038" max="14038" width="0.75" style="134" customWidth="1"/>
    <col min="14039" max="14039" width="9.375" style="134" customWidth="1"/>
    <col min="14040" max="14040" width="0.75" style="134" customWidth="1"/>
    <col min="14041" max="14041" width="15.125" style="134" customWidth="1"/>
    <col min="14042" max="14042" width="1.375" style="134" customWidth="1"/>
    <col min="14043" max="14043" width="18" style="134" customWidth="1"/>
    <col min="14044" max="14044" width="1.375" style="134" customWidth="1"/>
    <col min="14045" max="14045" width="15.375" style="134" customWidth="1"/>
    <col min="14046" max="14046" width="0.875" style="134" customWidth="1"/>
    <col min="14047" max="14047" width="16.375" style="134" customWidth="1"/>
    <col min="14048" max="14048" width="1.375" style="134" customWidth="1"/>
    <col min="14049" max="14049" width="16.375" style="134" customWidth="1"/>
    <col min="14050" max="14050" width="1.25" style="134" customWidth="1"/>
    <col min="14051" max="14051" width="15.75" style="134" customWidth="1"/>
    <col min="14052" max="14052" width="1.25" style="134" customWidth="1"/>
    <col min="14053" max="14053" width="14.125" style="134" bestFit="1" customWidth="1"/>
    <col min="14054" max="14054" width="1" style="134" customWidth="1"/>
    <col min="14055" max="14055" width="16.125" style="134" customWidth="1"/>
    <col min="14056" max="14056" width="10.125" style="134"/>
    <col min="14057" max="14057" width="14.375" style="134" bestFit="1" customWidth="1"/>
    <col min="14058" max="14291" width="10.125" style="134"/>
    <col min="14292" max="14292" width="3" style="134" customWidth="1"/>
    <col min="14293" max="14293" width="53" style="134" customWidth="1"/>
    <col min="14294" max="14294" width="0.75" style="134" customWidth="1"/>
    <col min="14295" max="14295" width="9.375" style="134" customWidth="1"/>
    <col min="14296" max="14296" width="0.75" style="134" customWidth="1"/>
    <col min="14297" max="14297" width="15.125" style="134" customWidth="1"/>
    <col min="14298" max="14298" width="1.375" style="134" customWidth="1"/>
    <col min="14299" max="14299" width="18" style="134" customWidth="1"/>
    <col min="14300" max="14300" width="1.375" style="134" customWidth="1"/>
    <col min="14301" max="14301" width="15.375" style="134" customWidth="1"/>
    <col min="14302" max="14302" width="0.875" style="134" customWidth="1"/>
    <col min="14303" max="14303" width="16.375" style="134" customWidth="1"/>
    <col min="14304" max="14304" width="1.375" style="134" customWidth="1"/>
    <col min="14305" max="14305" width="16.375" style="134" customWidth="1"/>
    <col min="14306" max="14306" width="1.25" style="134" customWidth="1"/>
    <col min="14307" max="14307" width="15.75" style="134" customWidth="1"/>
    <col min="14308" max="14308" width="1.25" style="134" customWidth="1"/>
    <col min="14309" max="14309" width="14.125" style="134" bestFit="1" customWidth="1"/>
    <col min="14310" max="14310" width="1" style="134" customWidth="1"/>
    <col min="14311" max="14311" width="16.125" style="134" customWidth="1"/>
    <col min="14312" max="14312" width="10.125" style="134"/>
    <col min="14313" max="14313" width="14.375" style="134" bestFit="1" customWidth="1"/>
    <col min="14314" max="14547" width="10.125" style="134"/>
    <col min="14548" max="14548" width="3" style="134" customWidth="1"/>
    <col min="14549" max="14549" width="53" style="134" customWidth="1"/>
    <col min="14550" max="14550" width="0.75" style="134" customWidth="1"/>
    <col min="14551" max="14551" width="9.375" style="134" customWidth="1"/>
    <col min="14552" max="14552" width="0.75" style="134" customWidth="1"/>
    <col min="14553" max="14553" width="15.125" style="134" customWidth="1"/>
    <col min="14554" max="14554" width="1.375" style="134" customWidth="1"/>
    <col min="14555" max="14555" width="18" style="134" customWidth="1"/>
    <col min="14556" max="14556" width="1.375" style="134" customWidth="1"/>
    <col min="14557" max="14557" width="15.375" style="134" customWidth="1"/>
    <col min="14558" max="14558" width="0.875" style="134" customWidth="1"/>
    <col min="14559" max="14559" width="16.375" style="134" customWidth="1"/>
    <col min="14560" max="14560" width="1.375" style="134" customWidth="1"/>
    <col min="14561" max="14561" width="16.375" style="134" customWidth="1"/>
    <col min="14562" max="14562" width="1.25" style="134" customWidth="1"/>
    <col min="14563" max="14563" width="15.75" style="134" customWidth="1"/>
    <col min="14564" max="14564" width="1.25" style="134" customWidth="1"/>
    <col min="14565" max="14565" width="14.125" style="134" bestFit="1" customWidth="1"/>
    <col min="14566" max="14566" width="1" style="134" customWidth="1"/>
    <col min="14567" max="14567" width="16.125" style="134" customWidth="1"/>
    <col min="14568" max="14568" width="10.125" style="134"/>
    <col min="14569" max="14569" width="14.375" style="134" bestFit="1" customWidth="1"/>
    <col min="14570" max="14803" width="10.125" style="134"/>
    <col min="14804" max="14804" width="3" style="134" customWidth="1"/>
    <col min="14805" max="14805" width="53" style="134" customWidth="1"/>
    <col min="14806" max="14806" width="0.75" style="134" customWidth="1"/>
    <col min="14807" max="14807" width="9.375" style="134" customWidth="1"/>
    <col min="14808" max="14808" width="0.75" style="134" customWidth="1"/>
    <col min="14809" max="14809" width="15.125" style="134" customWidth="1"/>
    <col min="14810" max="14810" width="1.375" style="134" customWidth="1"/>
    <col min="14811" max="14811" width="18" style="134" customWidth="1"/>
    <col min="14812" max="14812" width="1.375" style="134" customWidth="1"/>
    <col min="14813" max="14813" width="15.375" style="134" customWidth="1"/>
    <col min="14814" max="14814" width="0.875" style="134" customWidth="1"/>
    <col min="14815" max="14815" width="16.375" style="134" customWidth="1"/>
    <col min="14816" max="14816" width="1.375" style="134" customWidth="1"/>
    <col min="14817" max="14817" width="16.375" style="134" customWidth="1"/>
    <col min="14818" max="14818" width="1.25" style="134" customWidth="1"/>
    <col min="14819" max="14819" width="15.75" style="134" customWidth="1"/>
    <col min="14820" max="14820" width="1.25" style="134" customWidth="1"/>
    <col min="14821" max="14821" width="14.125" style="134" bestFit="1" customWidth="1"/>
    <col min="14822" max="14822" width="1" style="134" customWidth="1"/>
    <col min="14823" max="14823" width="16.125" style="134" customWidth="1"/>
    <col min="14824" max="14824" width="10.125" style="134"/>
    <col min="14825" max="14825" width="14.375" style="134" bestFit="1" customWidth="1"/>
    <col min="14826" max="15059" width="10.125" style="134"/>
    <col min="15060" max="15060" width="3" style="134" customWidth="1"/>
    <col min="15061" max="15061" width="53" style="134" customWidth="1"/>
    <col min="15062" max="15062" width="0.75" style="134" customWidth="1"/>
    <col min="15063" max="15063" width="9.375" style="134" customWidth="1"/>
    <col min="15064" max="15064" width="0.75" style="134" customWidth="1"/>
    <col min="15065" max="15065" width="15.125" style="134" customWidth="1"/>
    <col min="15066" max="15066" width="1.375" style="134" customWidth="1"/>
    <col min="15067" max="15067" width="18" style="134" customWidth="1"/>
    <col min="15068" max="15068" width="1.375" style="134" customWidth="1"/>
    <col min="15069" max="15069" width="15.375" style="134" customWidth="1"/>
    <col min="15070" max="15070" width="0.875" style="134" customWidth="1"/>
    <col min="15071" max="15071" width="16.375" style="134" customWidth="1"/>
    <col min="15072" max="15072" width="1.375" style="134" customWidth="1"/>
    <col min="15073" max="15073" width="16.375" style="134" customWidth="1"/>
    <col min="15074" max="15074" width="1.25" style="134" customWidth="1"/>
    <col min="15075" max="15075" width="15.75" style="134" customWidth="1"/>
    <col min="15076" max="15076" width="1.25" style="134" customWidth="1"/>
    <col min="15077" max="15077" width="14.125" style="134" bestFit="1" customWidth="1"/>
    <col min="15078" max="15078" width="1" style="134" customWidth="1"/>
    <col min="15079" max="15079" width="16.125" style="134" customWidth="1"/>
    <col min="15080" max="15080" width="10.125" style="134"/>
    <col min="15081" max="15081" width="14.375" style="134" bestFit="1" customWidth="1"/>
    <col min="15082" max="15315" width="10.125" style="134"/>
    <col min="15316" max="15316" width="3" style="134" customWidth="1"/>
    <col min="15317" max="15317" width="53" style="134" customWidth="1"/>
    <col min="15318" max="15318" width="0.75" style="134" customWidth="1"/>
    <col min="15319" max="15319" width="9.375" style="134" customWidth="1"/>
    <col min="15320" max="15320" width="0.75" style="134" customWidth="1"/>
    <col min="15321" max="15321" width="15.125" style="134" customWidth="1"/>
    <col min="15322" max="15322" width="1.375" style="134" customWidth="1"/>
    <col min="15323" max="15323" width="18" style="134" customWidth="1"/>
    <col min="15324" max="15324" width="1.375" style="134" customWidth="1"/>
    <col min="15325" max="15325" width="15.375" style="134" customWidth="1"/>
    <col min="15326" max="15326" width="0.875" style="134" customWidth="1"/>
    <col min="15327" max="15327" width="16.375" style="134" customWidth="1"/>
    <col min="15328" max="15328" width="1.375" style="134" customWidth="1"/>
    <col min="15329" max="15329" width="16.375" style="134" customWidth="1"/>
    <col min="15330" max="15330" width="1.25" style="134" customWidth="1"/>
    <col min="15331" max="15331" width="15.75" style="134" customWidth="1"/>
    <col min="15332" max="15332" width="1.25" style="134" customWidth="1"/>
    <col min="15333" max="15333" width="14.125" style="134" bestFit="1" customWidth="1"/>
    <col min="15334" max="15334" width="1" style="134" customWidth="1"/>
    <col min="15335" max="15335" width="16.125" style="134" customWidth="1"/>
    <col min="15336" max="15336" width="10.125" style="134"/>
    <col min="15337" max="15337" width="14.375" style="134" bestFit="1" customWidth="1"/>
    <col min="15338" max="15571" width="10.125" style="134"/>
    <col min="15572" max="15572" width="3" style="134" customWidth="1"/>
    <col min="15573" max="15573" width="53" style="134" customWidth="1"/>
    <col min="15574" max="15574" width="0.75" style="134" customWidth="1"/>
    <col min="15575" max="15575" width="9.375" style="134" customWidth="1"/>
    <col min="15576" max="15576" width="0.75" style="134" customWidth="1"/>
    <col min="15577" max="15577" width="15.125" style="134" customWidth="1"/>
    <col min="15578" max="15578" width="1.375" style="134" customWidth="1"/>
    <col min="15579" max="15579" width="18" style="134" customWidth="1"/>
    <col min="15580" max="15580" width="1.375" style="134" customWidth="1"/>
    <col min="15581" max="15581" width="15.375" style="134" customWidth="1"/>
    <col min="15582" max="15582" width="0.875" style="134" customWidth="1"/>
    <col min="15583" max="15583" width="16.375" style="134" customWidth="1"/>
    <col min="15584" max="15584" width="1.375" style="134" customWidth="1"/>
    <col min="15585" max="15585" width="16.375" style="134" customWidth="1"/>
    <col min="15586" max="15586" width="1.25" style="134" customWidth="1"/>
    <col min="15587" max="15587" width="15.75" style="134" customWidth="1"/>
    <col min="15588" max="15588" width="1.25" style="134" customWidth="1"/>
    <col min="15589" max="15589" width="14.125" style="134" bestFit="1" customWidth="1"/>
    <col min="15590" max="15590" width="1" style="134" customWidth="1"/>
    <col min="15591" max="15591" width="16.125" style="134" customWidth="1"/>
    <col min="15592" max="15592" width="10.125" style="134"/>
    <col min="15593" max="15593" width="14.375" style="134" bestFit="1" customWidth="1"/>
    <col min="15594" max="15827" width="10.125" style="134"/>
    <col min="15828" max="15828" width="3" style="134" customWidth="1"/>
    <col min="15829" max="15829" width="53" style="134" customWidth="1"/>
    <col min="15830" max="15830" width="0.75" style="134" customWidth="1"/>
    <col min="15831" max="15831" width="9.375" style="134" customWidth="1"/>
    <col min="15832" max="15832" width="0.75" style="134" customWidth="1"/>
    <col min="15833" max="15833" width="15.125" style="134" customWidth="1"/>
    <col min="15834" max="15834" width="1.375" style="134" customWidth="1"/>
    <col min="15835" max="15835" width="18" style="134" customWidth="1"/>
    <col min="15836" max="15836" width="1.375" style="134" customWidth="1"/>
    <col min="15837" max="15837" width="15.375" style="134" customWidth="1"/>
    <col min="15838" max="15838" width="0.875" style="134" customWidth="1"/>
    <col min="15839" max="15839" width="16.375" style="134" customWidth="1"/>
    <col min="15840" max="15840" width="1.375" style="134" customWidth="1"/>
    <col min="15841" max="15841" width="16.375" style="134" customWidth="1"/>
    <col min="15842" max="15842" width="1.25" style="134" customWidth="1"/>
    <col min="15843" max="15843" width="15.75" style="134" customWidth="1"/>
    <col min="15844" max="15844" width="1.25" style="134" customWidth="1"/>
    <col min="15845" max="15845" width="14.125" style="134" bestFit="1" customWidth="1"/>
    <col min="15846" max="15846" width="1" style="134" customWidth="1"/>
    <col min="15847" max="15847" width="16.125" style="134" customWidth="1"/>
    <col min="15848" max="15848" width="10.125" style="134"/>
    <col min="15849" max="15849" width="14.375" style="134" bestFit="1" customWidth="1"/>
    <col min="15850" max="16083" width="10.125" style="134"/>
    <col min="16084" max="16084" width="3" style="134" customWidth="1"/>
    <col min="16085" max="16085" width="53" style="134" customWidth="1"/>
    <col min="16086" max="16086" width="0.75" style="134" customWidth="1"/>
    <col min="16087" max="16087" width="9.375" style="134" customWidth="1"/>
    <col min="16088" max="16088" width="0.75" style="134" customWidth="1"/>
    <col min="16089" max="16089" width="15.125" style="134" customWidth="1"/>
    <col min="16090" max="16090" width="1.375" style="134" customWidth="1"/>
    <col min="16091" max="16091" width="18" style="134" customWidth="1"/>
    <col min="16092" max="16092" width="1.375" style="134" customWidth="1"/>
    <col min="16093" max="16093" width="15.375" style="134" customWidth="1"/>
    <col min="16094" max="16094" width="0.875" style="134" customWidth="1"/>
    <col min="16095" max="16095" width="16.375" style="134" customWidth="1"/>
    <col min="16096" max="16096" width="1.375" style="134" customWidth="1"/>
    <col min="16097" max="16097" width="16.375" style="134" customWidth="1"/>
    <col min="16098" max="16098" width="1.25" style="134" customWidth="1"/>
    <col min="16099" max="16099" width="15.75" style="134" customWidth="1"/>
    <col min="16100" max="16100" width="1.25" style="134" customWidth="1"/>
    <col min="16101" max="16101" width="14.125" style="134" bestFit="1" customWidth="1"/>
    <col min="16102" max="16102" width="1" style="134" customWidth="1"/>
    <col min="16103" max="16103" width="16.125" style="134" customWidth="1"/>
    <col min="16104" max="16104" width="10.125" style="134"/>
    <col min="16105" max="16105" width="14.375" style="134" bestFit="1" customWidth="1"/>
    <col min="16106" max="16384" width="10.125" style="134"/>
  </cols>
  <sheetData>
    <row r="1" spans="1:43" s="132" customFormat="1" ht="24" customHeight="1">
      <c r="A1" s="131" t="s">
        <v>1</v>
      </c>
    </row>
    <row r="2" spans="1:43" s="132" customFormat="1" ht="24" customHeight="1">
      <c r="A2" s="133" t="s">
        <v>51</v>
      </c>
    </row>
    <row r="3" spans="1:43" s="132" customFormat="1" ht="24" customHeight="1">
      <c r="A3" s="24" t="str">
        <f>+'PL 6M (T)'!A3</f>
        <v>FOR THE SIXTH-MONTH PERIOD ENDED 30 JUNE 2022 (UNAUDITED/REVIEWED ONLY)</v>
      </c>
    </row>
    <row r="4" spans="1:43" s="132" customFormat="1" ht="24" customHeight="1">
      <c r="A4" s="39"/>
      <c r="T4" s="73"/>
    </row>
    <row r="5" spans="1:43" ht="24" customHeight="1">
      <c r="F5" s="269" t="s">
        <v>52</v>
      </c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</row>
    <row r="6" spans="1:43" ht="24" customHeight="1">
      <c r="B6" s="135"/>
      <c r="F6" s="1"/>
      <c r="G6" s="1"/>
      <c r="H6" s="1"/>
      <c r="I6" s="1"/>
      <c r="J6" s="270" t="s">
        <v>110</v>
      </c>
      <c r="K6" s="270"/>
      <c r="L6" s="270"/>
      <c r="M6" s="270"/>
      <c r="N6" s="270"/>
      <c r="O6" s="1"/>
      <c r="P6" s="1"/>
      <c r="Q6" s="1"/>
      <c r="R6" s="136"/>
      <c r="S6" s="1"/>
      <c r="T6" s="1"/>
    </row>
    <row r="7" spans="1:43" ht="24" customHeight="1">
      <c r="D7" s="14"/>
      <c r="E7" s="14"/>
      <c r="F7" s="14"/>
      <c r="G7" s="4"/>
      <c r="H7" s="4" t="s">
        <v>53</v>
      </c>
      <c r="I7" s="69"/>
      <c r="J7" s="14"/>
      <c r="K7" s="69"/>
      <c r="L7" s="69"/>
      <c r="M7" s="69"/>
      <c r="N7" s="4" t="s">
        <v>54</v>
      </c>
      <c r="O7" s="4"/>
      <c r="P7" s="4" t="s">
        <v>87</v>
      </c>
      <c r="Q7" s="4"/>
      <c r="R7" s="69"/>
      <c r="S7" s="4"/>
      <c r="T7" s="4"/>
    </row>
    <row r="8" spans="1:43" ht="24" customHeight="1">
      <c r="D8" s="14"/>
      <c r="E8" s="109"/>
      <c r="F8" s="4" t="s">
        <v>55</v>
      </c>
      <c r="G8" s="69"/>
      <c r="H8" s="69" t="s">
        <v>56</v>
      </c>
      <c r="I8" s="69"/>
      <c r="J8" s="69" t="s">
        <v>57</v>
      </c>
      <c r="K8" s="69"/>
      <c r="L8" s="69" t="s">
        <v>36</v>
      </c>
      <c r="M8" s="69"/>
      <c r="N8" s="69" t="s">
        <v>58</v>
      </c>
      <c r="O8" s="69"/>
      <c r="P8" s="69" t="s">
        <v>88</v>
      </c>
      <c r="Q8" s="69"/>
      <c r="R8" s="69" t="s">
        <v>59</v>
      </c>
      <c r="S8" s="69"/>
      <c r="T8" s="69" t="s">
        <v>60</v>
      </c>
    </row>
    <row r="9" spans="1:43" ht="24" customHeight="1">
      <c r="D9" s="69"/>
      <c r="E9" s="14"/>
      <c r="F9" s="106" t="s">
        <v>61</v>
      </c>
      <c r="G9" s="4"/>
      <c r="H9" s="129" t="s">
        <v>62</v>
      </c>
      <c r="I9" s="4"/>
      <c r="J9" s="129" t="s">
        <v>63</v>
      </c>
      <c r="K9" s="4"/>
      <c r="L9" s="129" t="s">
        <v>115</v>
      </c>
      <c r="M9" s="69"/>
      <c r="N9" s="129" t="s">
        <v>64</v>
      </c>
      <c r="O9" s="69"/>
      <c r="P9" s="129" t="s">
        <v>89</v>
      </c>
      <c r="Q9" s="69"/>
      <c r="R9" s="129" t="s">
        <v>65</v>
      </c>
      <c r="S9" s="4"/>
      <c r="T9" s="129" t="s">
        <v>66</v>
      </c>
    </row>
    <row r="10" spans="1:43" ht="12.6" customHeight="1">
      <c r="D10" s="69"/>
      <c r="E10" s="14"/>
      <c r="F10" s="112"/>
      <c r="G10" s="4"/>
      <c r="H10" s="69"/>
      <c r="I10" s="4"/>
      <c r="J10" s="69"/>
      <c r="K10" s="4"/>
      <c r="L10" s="69"/>
      <c r="M10" s="69"/>
      <c r="N10" s="69"/>
      <c r="O10" s="69"/>
      <c r="P10" s="69"/>
      <c r="Q10" s="69"/>
      <c r="R10" s="69"/>
      <c r="S10" s="4"/>
      <c r="T10" s="69"/>
    </row>
    <row r="11" spans="1:43" s="137" customFormat="1" ht="24" customHeight="1">
      <c r="A11" s="155" t="s">
        <v>118</v>
      </c>
      <c r="B11" s="142"/>
      <c r="C11" s="143"/>
      <c r="D11" s="156"/>
      <c r="E11" s="143"/>
      <c r="F11" s="209">
        <v>120000000</v>
      </c>
      <c r="G11" s="210"/>
      <c r="H11" s="209">
        <v>345049000</v>
      </c>
      <c r="I11" s="210"/>
      <c r="J11" s="209">
        <v>8097846.370000001</v>
      </c>
      <c r="K11" s="211"/>
      <c r="L11" s="209">
        <v>-20385906.978000075</v>
      </c>
      <c r="M11" s="210"/>
      <c r="N11" s="209">
        <v>25543759.079999998</v>
      </c>
      <c r="O11" s="210"/>
      <c r="P11" s="209">
        <v>478304698.47199994</v>
      </c>
      <c r="Q11" s="210"/>
      <c r="R11" s="209">
        <v>9465.4399999999987</v>
      </c>
      <c r="S11" s="212"/>
      <c r="T11" s="209">
        <v>478314163.91199988</v>
      </c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 s="149"/>
      <c r="AQ11" s="149"/>
    </row>
    <row r="12" spans="1:43" ht="24" customHeight="1">
      <c r="A12" s="97" t="s">
        <v>102</v>
      </c>
      <c r="B12" s="138"/>
      <c r="C12" s="14"/>
      <c r="D12" s="108"/>
      <c r="E12" s="14"/>
      <c r="F12" s="172">
        <v>23999855.5</v>
      </c>
      <c r="G12" s="172"/>
      <c r="H12" s="172">
        <v>0</v>
      </c>
      <c r="I12" s="172"/>
      <c r="J12" s="172">
        <v>0</v>
      </c>
      <c r="K12" s="213"/>
      <c r="L12" s="172">
        <v>0</v>
      </c>
      <c r="M12" s="172"/>
      <c r="N12" s="172">
        <v>0</v>
      </c>
      <c r="O12" s="172"/>
      <c r="P12" s="172">
        <f>SUM(F12:N12)</f>
        <v>23999855.5</v>
      </c>
      <c r="Q12" s="172"/>
      <c r="R12" s="175">
        <v>0</v>
      </c>
      <c r="S12" s="176"/>
      <c r="T12" s="176">
        <f>SUM(P12:R12)</f>
        <v>23999855.5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 s="150"/>
      <c r="AQ12" s="150"/>
    </row>
    <row r="13" spans="1:43" ht="24" customHeight="1">
      <c r="A13" s="261" t="s">
        <v>166</v>
      </c>
      <c r="B13" s="138"/>
      <c r="C13" s="14"/>
      <c r="D13" s="108"/>
      <c r="E13" s="14"/>
      <c r="F13" s="172">
        <v>0</v>
      </c>
      <c r="G13" s="172"/>
      <c r="H13" s="172">
        <v>0</v>
      </c>
      <c r="I13" s="172"/>
      <c r="J13" s="172">
        <v>0</v>
      </c>
      <c r="K13" s="213"/>
      <c r="L13" s="172">
        <v>-2666688.16</v>
      </c>
      <c r="M13" s="172"/>
      <c r="N13" s="172">
        <v>0</v>
      </c>
      <c r="O13" s="172"/>
      <c r="P13" s="172">
        <f>SUM(F13:N13)</f>
        <v>-2666688.16</v>
      </c>
      <c r="Q13" s="172"/>
      <c r="R13" s="175">
        <v>0</v>
      </c>
      <c r="S13" s="176"/>
      <c r="T13" s="176">
        <f t="shared" ref="T13:T14" si="0">SUM(P13:R13)</f>
        <v>-2666688.16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 s="150"/>
      <c r="AQ13" s="150"/>
    </row>
    <row r="14" spans="1:43" ht="24" customHeight="1">
      <c r="A14" s="261" t="s">
        <v>167</v>
      </c>
      <c r="B14" s="138"/>
      <c r="C14" s="14"/>
      <c r="D14" s="108"/>
      <c r="E14" s="14"/>
      <c r="F14" s="172">
        <v>0</v>
      </c>
      <c r="G14" s="172"/>
      <c r="H14" s="172">
        <v>0</v>
      </c>
      <c r="I14" s="172"/>
      <c r="J14" s="172">
        <v>0</v>
      </c>
      <c r="K14" s="213"/>
      <c r="L14" s="172">
        <v>-23999855.5</v>
      </c>
      <c r="M14" s="172"/>
      <c r="N14" s="172">
        <v>0</v>
      </c>
      <c r="O14" s="172"/>
      <c r="P14" s="172">
        <f>SUM(F14:N14)</f>
        <v>-23999855.5</v>
      </c>
      <c r="Q14" s="172"/>
      <c r="R14" s="175">
        <v>0</v>
      </c>
      <c r="S14" s="176"/>
      <c r="T14" s="176">
        <f t="shared" si="0"/>
        <v>-23999855.5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 s="150"/>
      <c r="AQ14" s="150"/>
    </row>
    <row r="15" spans="1:43" ht="24" customHeight="1">
      <c r="A15" s="140" t="s">
        <v>135</v>
      </c>
      <c r="B15" s="138"/>
      <c r="C15" s="14"/>
      <c r="D15" s="108"/>
      <c r="E15" s="14"/>
      <c r="F15" s="214">
        <v>0</v>
      </c>
      <c r="G15" s="214"/>
      <c r="H15" s="214">
        <v>0</v>
      </c>
      <c r="I15" s="214"/>
      <c r="J15" s="214">
        <v>0</v>
      </c>
      <c r="K15" s="215"/>
      <c r="L15" s="214">
        <v>0</v>
      </c>
      <c r="M15" s="214"/>
      <c r="N15" s="214">
        <v>0</v>
      </c>
      <c r="O15" s="214"/>
      <c r="P15" s="172">
        <f>SUM(F15:N15)</f>
        <v>0</v>
      </c>
      <c r="Q15" s="214"/>
      <c r="R15" s="216">
        <v>-140</v>
      </c>
      <c r="S15" s="217"/>
      <c r="T15" s="176">
        <f t="shared" ref="T15" si="1">SUM(P15:R15)</f>
        <v>-140</v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 s="150"/>
      <c r="AQ15" s="150"/>
    </row>
    <row r="16" spans="1:43" ht="24" customHeight="1">
      <c r="A16" s="140" t="s">
        <v>129</v>
      </c>
      <c r="B16" s="14"/>
      <c r="C16" s="14"/>
      <c r="D16" s="4"/>
      <c r="E16" s="14"/>
      <c r="F16" s="172">
        <v>0</v>
      </c>
      <c r="G16" s="214"/>
      <c r="H16" s="172">
        <v>0</v>
      </c>
      <c r="I16" s="214"/>
      <c r="J16" s="172">
        <v>0</v>
      </c>
      <c r="K16" s="215"/>
      <c r="L16" s="214">
        <v>-13046465.922846539</v>
      </c>
      <c r="M16" s="214"/>
      <c r="N16" s="172">
        <v>0</v>
      </c>
      <c r="O16" s="214"/>
      <c r="P16" s="172">
        <v>-13046465.922846539</v>
      </c>
      <c r="Q16" s="214"/>
      <c r="R16" s="214">
        <v>121.55000000000001</v>
      </c>
      <c r="S16" s="217"/>
      <c r="T16" s="176">
        <v>-13046344.372846538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 s="150"/>
      <c r="AQ16" s="150"/>
    </row>
    <row r="17" spans="1:43" s="137" customFormat="1" ht="24" customHeight="1" thickBot="1">
      <c r="A17" s="141" t="s">
        <v>136</v>
      </c>
      <c r="B17" s="142"/>
      <c r="C17" s="143"/>
      <c r="D17" s="114"/>
      <c r="E17" s="143"/>
      <c r="F17" s="246">
        <f>SUM(F10:F16)</f>
        <v>143999855.5</v>
      </c>
      <c r="G17" s="145"/>
      <c r="H17" s="144">
        <f>SUM(H11:H16)</f>
        <v>345049000</v>
      </c>
      <c r="I17" s="145"/>
      <c r="J17" s="144">
        <f>SUM(J11:J16)</f>
        <v>8097846.370000001</v>
      </c>
      <c r="K17" s="145"/>
      <c r="L17" s="144">
        <f>SUM(L11:L16)</f>
        <v>-60098916.560846612</v>
      </c>
      <c r="M17" s="145"/>
      <c r="N17" s="144">
        <f>SUM(N11:N16)</f>
        <v>25543759.079999998</v>
      </c>
      <c r="O17" s="146"/>
      <c r="P17" s="144">
        <f>SUM(P11:P16)</f>
        <v>462591544.38915336</v>
      </c>
      <c r="Q17" s="145"/>
      <c r="R17" s="144">
        <f>SUM(R11:R16)</f>
        <v>9446.989999999998</v>
      </c>
      <c r="S17" s="147"/>
      <c r="T17" s="144">
        <f>SUM(T11:T16)</f>
        <v>462600991.37915331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 s="149"/>
      <c r="AQ17" s="149"/>
    </row>
    <row r="18" spans="1:43" s="178" customFormat="1" ht="24" customHeight="1" thickTop="1">
      <c r="A18" s="155" t="s">
        <v>153</v>
      </c>
      <c r="B18" s="177"/>
      <c r="D18" s="179"/>
      <c r="F18" s="173">
        <v>143999855.5</v>
      </c>
      <c r="G18" s="173"/>
      <c r="H18" s="173">
        <v>345049000</v>
      </c>
      <c r="I18" s="173"/>
      <c r="J18" s="173">
        <v>8097846.370000001</v>
      </c>
      <c r="K18" s="174"/>
      <c r="L18" s="173">
        <v>-71286804.788000107</v>
      </c>
      <c r="M18" s="173"/>
      <c r="N18" s="173">
        <v>25543759.079999998</v>
      </c>
      <c r="O18" s="173"/>
      <c r="P18" s="195">
        <f>SUM(F18:N18)</f>
        <v>451403656.16199988</v>
      </c>
      <c r="Q18" s="173"/>
      <c r="R18" s="196">
        <v>9205.5399999999991</v>
      </c>
      <c r="S18" s="197"/>
      <c r="T18" s="176">
        <f t="shared" ref="T18" si="2">SUM(P18:R18)</f>
        <v>451412861.7019999</v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 s="185"/>
      <c r="AQ18" s="185"/>
    </row>
    <row r="19" spans="1:43" s="178" customFormat="1" ht="24" customHeight="1">
      <c r="A19" s="250" t="s">
        <v>161</v>
      </c>
      <c r="B19" s="251"/>
      <c r="D19" s="179"/>
      <c r="F19" s="173"/>
      <c r="G19" s="173"/>
      <c r="H19" s="173"/>
      <c r="I19" s="173"/>
      <c r="J19" s="173"/>
      <c r="K19" s="174"/>
      <c r="L19" s="173"/>
      <c r="M19" s="173"/>
      <c r="N19" s="173"/>
      <c r="O19" s="173"/>
      <c r="P19" s="195"/>
      <c r="Q19" s="173"/>
      <c r="R19" s="196"/>
      <c r="S19" s="197"/>
      <c r="T19" s="176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 s="185"/>
      <c r="AQ19" s="185"/>
    </row>
    <row r="20" spans="1:43" s="14" customFormat="1" ht="24" customHeight="1">
      <c r="A20" s="250"/>
      <c r="B20" s="251" t="s">
        <v>162</v>
      </c>
      <c r="D20" s="76"/>
      <c r="F20" s="195">
        <v>6969064</v>
      </c>
      <c r="G20" s="195"/>
      <c r="H20" s="195">
        <v>39490898.560000002</v>
      </c>
      <c r="I20" s="195"/>
      <c r="J20" s="195">
        <v>0</v>
      </c>
      <c r="K20" s="195"/>
      <c r="L20" s="195"/>
      <c r="M20" s="195"/>
      <c r="N20" s="195">
        <v>0</v>
      </c>
      <c r="O20" s="195"/>
      <c r="P20" s="195">
        <f>SUM(F20:N20)</f>
        <v>46459962.560000002</v>
      </c>
      <c r="Q20" s="195"/>
      <c r="R20" s="184">
        <v>0</v>
      </c>
      <c r="S20" s="197"/>
      <c r="T20" s="176">
        <f>SUM(P20:R20)</f>
        <v>46459962.560000002</v>
      </c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 s="150"/>
      <c r="AQ20" s="150"/>
    </row>
    <row r="21" spans="1:43" s="14" customFormat="1" ht="24" customHeight="1">
      <c r="A21" s="140" t="s">
        <v>135</v>
      </c>
      <c r="D21" s="4"/>
      <c r="F21" s="214"/>
      <c r="G21" s="214"/>
      <c r="H21" s="214"/>
      <c r="I21" s="214"/>
      <c r="J21" s="214"/>
      <c r="K21" s="215"/>
      <c r="L21" s="214"/>
      <c r="M21" s="214"/>
      <c r="N21" s="214"/>
      <c r="O21" s="214"/>
      <c r="P21" s="172">
        <v>0</v>
      </c>
      <c r="Q21" s="214"/>
      <c r="R21" s="216">
        <v>-2000</v>
      </c>
      <c r="S21" s="217"/>
      <c r="T21" s="176">
        <v>-2000</v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 s="150"/>
      <c r="AQ21" s="150"/>
    </row>
    <row r="22" spans="1:43" s="14" customFormat="1" ht="24" customHeight="1">
      <c r="A22" s="140" t="s">
        <v>129</v>
      </c>
      <c r="B22" s="138"/>
      <c r="D22" s="4"/>
      <c r="F22" s="214">
        <v>0</v>
      </c>
      <c r="G22" s="214"/>
      <c r="H22" s="214">
        <v>0</v>
      </c>
      <c r="I22" s="214"/>
      <c r="J22" s="214">
        <v>0</v>
      </c>
      <c r="K22" s="215"/>
      <c r="L22" s="214">
        <v>23267002.719999995</v>
      </c>
      <c r="M22" s="214"/>
      <c r="N22" s="214">
        <v>0</v>
      </c>
      <c r="O22" s="214"/>
      <c r="P22" s="172">
        <v>23267002.719999995</v>
      </c>
      <c r="Q22" s="214"/>
      <c r="R22" s="214">
        <v>1571.79</v>
      </c>
      <c r="S22" s="217"/>
      <c r="T22" s="176">
        <v>23268574.509999994</v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 s="150"/>
      <c r="AQ22" s="150"/>
    </row>
    <row r="23" spans="1:43" s="143" customFormat="1" ht="24" customHeight="1" thickBot="1">
      <c r="A23" s="141" t="s">
        <v>154</v>
      </c>
      <c r="B23" s="142"/>
      <c r="D23" s="114"/>
      <c r="F23" s="144">
        <f>SUM(F18:F22)</f>
        <v>150968919.5</v>
      </c>
      <c r="G23" s="145"/>
      <c r="H23" s="144">
        <f>SUM(H18:H22)</f>
        <v>384539898.56</v>
      </c>
      <c r="I23" s="145"/>
      <c r="J23" s="144">
        <f>SUM(J18:J22)</f>
        <v>8097846.370000001</v>
      </c>
      <c r="K23" s="145"/>
      <c r="L23" s="144">
        <f>SUM(L18:L22)</f>
        <v>-48019802.068000108</v>
      </c>
      <c r="M23" s="145"/>
      <c r="N23" s="144">
        <f>SUM(N18:N22)</f>
        <v>25543759.079999998</v>
      </c>
      <c r="O23" s="146"/>
      <c r="P23" s="144">
        <f>SUM(P18:P22)</f>
        <v>521130621.44199985</v>
      </c>
      <c r="Q23" s="145"/>
      <c r="R23" s="144">
        <f>SUM(R18:R22)</f>
        <v>8777.3299999999981</v>
      </c>
      <c r="S23" s="147"/>
      <c r="T23" s="144">
        <f>SUM(T18:T22)</f>
        <v>521139398.7719999</v>
      </c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 s="149"/>
      <c r="AQ23" s="149"/>
    </row>
    <row r="24" spans="1:43" ht="24" customHeight="1" thickTop="1">
      <c r="A24" s="89"/>
      <c r="B24" s="138"/>
      <c r="C24" s="138"/>
      <c r="D24" s="76"/>
      <c r="E24" s="14"/>
      <c r="F24" s="148"/>
      <c r="G24" s="139"/>
      <c r="H24" s="139"/>
      <c r="I24" s="139"/>
      <c r="J24" s="139"/>
      <c r="K24" s="139"/>
      <c r="L24" s="148"/>
      <c r="M24" s="139"/>
      <c r="N24" s="148"/>
      <c r="O24" s="148"/>
      <c r="P24" s="148"/>
      <c r="Q24" s="139"/>
      <c r="R24" s="148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 s="150"/>
      <c r="AQ24" s="150"/>
    </row>
    <row r="25" spans="1:43" ht="24" customHeight="1">
      <c r="R25" s="150"/>
      <c r="S25" s="150"/>
      <c r="T25" s="150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 s="150"/>
      <c r="AQ25" s="150"/>
    </row>
    <row r="26" spans="1:43" ht="24" customHeight="1">
      <c r="A26" s="151" t="s">
        <v>82</v>
      </c>
      <c r="R26" s="150"/>
      <c r="S26" s="150"/>
      <c r="T26" s="150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3" ht="26.1" customHeight="1">
      <c r="A27" s="77"/>
      <c r="R27" s="150"/>
      <c r="S27" s="150"/>
      <c r="T27" s="150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3" ht="26.1" customHeight="1">
      <c r="A28" s="77"/>
      <c r="R28" s="150"/>
      <c r="S28" s="150"/>
      <c r="T28" s="150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3" ht="26.1" customHeight="1">
      <c r="A29" s="152"/>
      <c r="B29" s="152"/>
      <c r="C29" s="152"/>
      <c r="D29" s="51"/>
      <c r="E29" s="14"/>
      <c r="F29" s="14"/>
      <c r="G29" s="14"/>
      <c r="I29" s="14"/>
      <c r="J29" s="14"/>
      <c r="M29" s="14"/>
      <c r="N29" s="50"/>
      <c r="Q29" s="51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3" ht="26.1" customHeight="1">
      <c r="A30" s="152"/>
      <c r="B30" s="153"/>
      <c r="C30" s="153"/>
      <c r="D30" s="14"/>
      <c r="E30" s="14"/>
      <c r="F30" s="14"/>
      <c r="G30" s="14"/>
      <c r="H30" s="14"/>
      <c r="I30" s="14"/>
      <c r="J30" s="14"/>
      <c r="M30" s="14"/>
      <c r="N30" s="14"/>
      <c r="Q30" s="51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</sheetData>
  <mergeCells count="2">
    <mergeCell ref="F5:T5"/>
    <mergeCell ref="J6:N6"/>
  </mergeCells>
  <pageMargins left="0.55000000000000004" right="0.23622047244094491" top="0.55118110236220474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  <colBreaks count="1" manualBreakCount="1">
    <brk id="21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0E0E8"/>
  </sheetPr>
  <dimension ref="A1:AC32"/>
  <sheetViews>
    <sheetView zoomScale="70" zoomScaleNormal="70" zoomScaleSheetLayoutView="85" workbookViewId="0">
      <selection activeCell="A6" sqref="A6"/>
    </sheetView>
  </sheetViews>
  <sheetFormatPr defaultColWidth="10.125" defaultRowHeight="26.1" customHeight="1"/>
  <cols>
    <col min="1" max="4" width="9.125" style="74" customWidth="1"/>
    <col min="5" max="5" width="16.625" style="74" customWidth="1"/>
    <col min="6" max="6" width="9.125" style="74" customWidth="1"/>
    <col min="7" max="7" width="3.375" style="74" customWidth="1"/>
    <col min="8" max="8" width="16.25" style="74" customWidth="1"/>
    <col min="9" max="9" width="1.75" style="74" customWidth="1"/>
    <col min="10" max="10" width="16.25" style="74" customWidth="1"/>
    <col min="11" max="11" width="1.75" style="74" customWidth="1"/>
    <col min="12" max="12" width="16.25" style="74" customWidth="1"/>
    <col min="13" max="13" width="1.75" style="74" customWidth="1"/>
    <col min="14" max="14" width="16.25" style="74" customWidth="1"/>
    <col min="15" max="15" width="1.75" style="74" customWidth="1"/>
    <col min="16" max="16" width="16.25" style="74" customWidth="1"/>
    <col min="17" max="17" width="1" style="74" customWidth="1"/>
    <col min="18" max="26" width="10.125" style="74"/>
    <col min="27" max="27" width="13.125" style="74" customWidth="1"/>
    <col min="28" max="243" width="10.125" style="74"/>
    <col min="244" max="244" width="3" style="74" customWidth="1"/>
    <col min="245" max="245" width="62.375" style="74" customWidth="1"/>
    <col min="246" max="246" width="1.375" style="74" customWidth="1"/>
    <col min="247" max="247" width="7.75" style="74" bestFit="1" customWidth="1"/>
    <col min="248" max="248" width="1.375" style="74" customWidth="1"/>
    <col min="249" max="249" width="15" style="74" customWidth="1"/>
    <col min="250" max="250" width="1.375" style="74" customWidth="1"/>
    <col min="251" max="251" width="18.125" style="74" customWidth="1"/>
    <col min="252" max="252" width="1.375" style="74" customWidth="1"/>
    <col min="253" max="253" width="15" style="74" bestFit="1" customWidth="1"/>
    <col min="254" max="254" width="1.875" style="74" customWidth="1"/>
    <col min="255" max="255" width="15.25" style="74" customWidth="1"/>
    <col min="256" max="256" width="1.375" style="74" customWidth="1"/>
    <col min="257" max="257" width="16.75" style="74" customWidth="1"/>
    <col min="258" max="258" width="1.375" style="74" customWidth="1"/>
    <col min="259" max="259" width="16.375" style="74" customWidth="1"/>
    <col min="260" max="260" width="10.125" style="74"/>
    <col min="261" max="261" width="14.375" style="74" bestFit="1" customWidth="1"/>
    <col min="262" max="499" width="10.125" style="74"/>
    <col min="500" max="500" width="3" style="74" customWidth="1"/>
    <col min="501" max="501" width="62.375" style="74" customWidth="1"/>
    <col min="502" max="502" width="1.375" style="74" customWidth="1"/>
    <col min="503" max="503" width="7.75" style="74" bestFit="1" customWidth="1"/>
    <col min="504" max="504" width="1.375" style="74" customWidth="1"/>
    <col min="505" max="505" width="15" style="74" customWidth="1"/>
    <col min="506" max="506" width="1.375" style="74" customWidth="1"/>
    <col min="507" max="507" width="18.125" style="74" customWidth="1"/>
    <col min="508" max="508" width="1.375" style="74" customWidth="1"/>
    <col min="509" max="509" width="15" style="74" bestFit="1" customWidth="1"/>
    <col min="510" max="510" width="1.875" style="74" customWidth="1"/>
    <col min="511" max="511" width="15.25" style="74" customWidth="1"/>
    <col min="512" max="512" width="1.375" style="74" customWidth="1"/>
    <col min="513" max="513" width="16.75" style="74" customWidth="1"/>
    <col min="514" max="514" width="1.375" style="74" customWidth="1"/>
    <col min="515" max="515" width="16.375" style="74" customWidth="1"/>
    <col min="516" max="516" width="10.125" style="74"/>
    <col min="517" max="517" width="14.375" style="74" bestFit="1" customWidth="1"/>
    <col min="518" max="755" width="10.125" style="74"/>
    <col min="756" max="756" width="3" style="74" customWidth="1"/>
    <col min="757" max="757" width="62.375" style="74" customWidth="1"/>
    <col min="758" max="758" width="1.375" style="74" customWidth="1"/>
    <col min="759" max="759" width="7.75" style="74" bestFit="1" customWidth="1"/>
    <col min="760" max="760" width="1.375" style="74" customWidth="1"/>
    <col min="761" max="761" width="15" style="74" customWidth="1"/>
    <col min="762" max="762" width="1.375" style="74" customWidth="1"/>
    <col min="763" max="763" width="18.125" style="74" customWidth="1"/>
    <col min="764" max="764" width="1.375" style="74" customWidth="1"/>
    <col min="765" max="765" width="15" style="74" bestFit="1" customWidth="1"/>
    <col min="766" max="766" width="1.875" style="74" customWidth="1"/>
    <col min="767" max="767" width="15.25" style="74" customWidth="1"/>
    <col min="768" max="768" width="1.375" style="74" customWidth="1"/>
    <col min="769" max="769" width="16.75" style="74" customWidth="1"/>
    <col min="770" max="770" width="1.375" style="74" customWidth="1"/>
    <col min="771" max="771" width="16.375" style="74" customWidth="1"/>
    <col min="772" max="772" width="10.125" style="74"/>
    <col min="773" max="773" width="14.375" style="74" bestFit="1" customWidth="1"/>
    <col min="774" max="1011" width="10.125" style="74"/>
    <col min="1012" max="1012" width="3" style="74" customWidth="1"/>
    <col min="1013" max="1013" width="62.375" style="74" customWidth="1"/>
    <col min="1014" max="1014" width="1.375" style="74" customWidth="1"/>
    <col min="1015" max="1015" width="7.75" style="74" bestFit="1" customWidth="1"/>
    <col min="1016" max="1016" width="1.375" style="74" customWidth="1"/>
    <col min="1017" max="1017" width="15" style="74" customWidth="1"/>
    <col min="1018" max="1018" width="1.375" style="74" customWidth="1"/>
    <col min="1019" max="1019" width="18.125" style="74" customWidth="1"/>
    <col min="1020" max="1020" width="1.375" style="74" customWidth="1"/>
    <col min="1021" max="1021" width="15" style="74" bestFit="1" customWidth="1"/>
    <col min="1022" max="1022" width="1.875" style="74" customWidth="1"/>
    <col min="1023" max="1023" width="15.25" style="74" customWidth="1"/>
    <col min="1024" max="1024" width="1.375" style="74" customWidth="1"/>
    <col min="1025" max="1025" width="16.75" style="74" customWidth="1"/>
    <col min="1026" max="1026" width="1.375" style="74" customWidth="1"/>
    <col min="1027" max="1027" width="16.375" style="74" customWidth="1"/>
    <col min="1028" max="1028" width="10.125" style="74"/>
    <col min="1029" max="1029" width="14.375" style="74" bestFit="1" customWidth="1"/>
    <col min="1030" max="1267" width="10.125" style="74"/>
    <col min="1268" max="1268" width="3" style="74" customWidth="1"/>
    <col min="1269" max="1269" width="62.375" style="74" customWidth="1"/>
    <col min="1270" max="1270" width="1.375" style="74" customWidth="1"/>
    <col min="1271" max="1271" width="7.75" style="74" bestFit="1" customWidth="1"/>
    <col min="1272" max="1272" width="1.375" style="74" customWidth="1"/>
    <col min="1273" max="1273" width="15" style="74" customWidth="1"/>
    <col min="1274" max="1274" width="1.375" style="74" customWidth="1"/>
    <col min="1275" max="1275" width="18.125" style="74" customWidth="1"/>
    <col min="1276" max="1276" width="1.375" style="74" customWidth="1"/>
    <col min="1277" max="1277" width="15" style="74" bestFit="1" customWidth="1"/>
    <col min="1278" max="1278" width="1.875" style="74" customWidth="1"/>
    <col min="1279" max="1279" width="15.25" style="74" customWidth="1"/>
    <col min="1280" max="1280" width="1.375" style="74" customWidth="1"/>
    <col min="1281" max="1281" width="16.75" style="74" customWidth="1"/>
    <col min="1282" max="1282" width="1.375" style="74" customWidth="1"/>
    <col min="1283" max="1283" width="16.375" style="74" customWidth="1"/>
    <col min="1284" max="1284" width="10.125" style="74"/>
    <col min="1285" max="1285" width="14.375" style="74" bestFit="1" customWidth="1"/>
    <col min="1286" max="1523" width="10.125" style="74"/>
    <col min="1524" max="1524" width="3" style="74" customWidth="1"/>
    <col min="1525" max="1525" width="62.375" style="74" customWidth="1"/>
    <col min="1526" max="1526" width="1.375" style="74" customWidth="1"/>
    <col min="1527" max="1527" width="7.75" style="74" bestFit="1" customWidth="1"/>
    <col min="1528" max="1528" width="1.375" style="74" customWidth="1"/>
    <col min="1529" max="1529" width="15" style="74" customWidth="1"/>
    <col min="1530" max="1530" width="1.375" style="74" customWidth="1"/>
    <col min="1531" max="1531" width="18.125" style="74" customWidth="1"/>
    <col min="1532" max="1532" width="1.375" style="74" customWidth="1"/>
    <col min="1533" max="1533" width="15" style="74" bestFit="1" customWidth="1"/>
    <col min="1534" max="1534" width="1.875" style="74" customWidth="1"/>
    <col min="1535" max="1535" width="15.25" style="74" customWidth="1"/>
    <col min="1536" max="1536" width="1.375" style="74" customWidth="1"/>
    <col min="1537" max="1537" width="16.75" style="74" customWidth="1"/>
    <col min="1538" max="1538" width="1.375" style="74" customWidth="1"/>
    <col min="1539" max="1539" width="16.375" style="74" customWidth="1"/>
    <col min="1540" max="1540" width="10.125" style="74"/>
    <col min="1541" max="1541" width="14.375" style="74" bestFit="1" customWidth="1"/>
    <col min="1542" max="1779" width="10.125" style="74"/>
    <col min="1780" max="1780" width="3" style="74" customWidth="1"/>
    <col min="1781" max="1781" width="62.375" style="74" customWidth="1"/>
    <col min="1782" max="1782" width="1.375" style="74" customWidth="1"/>
    <col min="1783" max="1783" width="7.75" style="74" bestFit="1" customWidth="1"/>
    <col min="1784" max="1784" width="1.375" style="74" customWidth="1"/>
    <col min="1785" max="1785" width="15" style="74" customWidth="1"/>
    <col min="1786" max="1786" width="1.375" style="74" customWidth="1"/>
    <col min="1787" max="1787" width="18.125" style="74" customWidth="1"/>
    <col min="1788" max="1788" width="1.375" style="74" customWidth="1"/>
    <col min="1789" max="1789" width="15" style="74" bestFit="1" customWidth="1"/>
    <col min="1790" max="1790" width="1.875" style="74" customWidth="1"/>
    <col min="1791" max="1791" width="15.25" style="74" customWidth="1"/>
    <col min="1792" max="1792" width="1.375" style="74" customWidth="1"/>
    <col min="1793" max="1793" width="16.75" style="74" customWidth="1"/>
    <col min="1794" max="1794" width="1.375" style="74" customWidth="1"/>
    <col min="1795" max="1795" width="16.375" style="74" customWidth="1"/>
    <col min="1796" max="1796" width="10.125" style="74"/>
    <col min="1797" max="1797" width="14.375" style="74" bestFit="1" customWidth="1"/>
    <col min="1798" max="2035" width="10.125" style="74"/>
    <col min="2036" max="2036" width="3" style="74" customWidth="1"/>
    <col min="2037" max="2037" width="62.375" style="74" customWidth="1"/>
    <col min="2038" max="2038" width="1.375" style="74" customWidth="1"/>
    <col min="2039" max="2039" width="7.75" style="74" bestFit="1" customWidth="1"/>
    <col min="2040" max="2040" width="1.375" style="74" customWidth="1"/>
    <col min="2041" max="2041" width="15" style="74" customWidth="1"/>
    <col min="2042" max="2042" width="1.375" style="74" customWidth="1"/>
    <col min="2043" max="2043" width="18.125" style="74" customWidth="1"/>
    <col min="2044" max="2044" width="1.375" style="74" customWidth="1"/>
    <col min="2045" max="2045" width="15" style="74" bestFit="1" customWidth="1"/>
    <col min="2046" max="2046" width="1.875" style="74" customWidth="1"/>
    <col min="2047" max="2047" width="15.25" style="74" customWidth="1"/>
    <col min="2048" max="2048" width="1.375" style="74" customWidth="1"/>
    <col min="2049" max="2049" width="16.75" style="74" customWidth="1"/>
    <col min="2050" max="2050" width="1.375" style="74" customWidth="1"/>
    <col min="2051" max="2051" width="16.375" style="74" customWidth="1"/>
    <col min="2052" max="2052" width="10.125" style="74"/>
    <col min="2053" max="2053" width="14.375" style="74" bestFit="1" customWidth="1"/>
    <col min="2054" max="2291" width="10.125" style="74"/>
    <col min="2292" max="2292" width="3" style="74" customWidth="1"/>
    <col min="2293" max="2293" width="62.375" style="74" customWidth="1"/>
    <col min="2294" max="2294" width="1.375" style="74" customWidth="1"/>
    <col min="2295" max="2295" width="7.75" style="74" bestFit="1" customWidth="1"/>
    <col min="2296" max="2296" width="1.375" style="74" customWidth="1"/>
    <col min="2297" max="2297" width="15" style="74" customWidth="1"/>
    <col min="2298" max="2298" width="1.375" style="74" customWidth="1"/>
    <col min="2299" max="2299" width="18.125" style="74" customWidth="1"/>
    <col min="2300" max="2300" width="1.375" style="74" customWidth="1"/>
    <col min="2301" max="2301" width="15" style="74" bestFit="1" customWidth="1"/>
    <col min="2302" max="2302" width="1.875" style="74" customWidth="1"/>
    <col min="2303" max="2303" width="15.25" style="74" customWidth="1"/>
    <col min="2304" max="2304" width="1.375" style="74" customWidth="1"/>
    <col min="2305" max="2305" width="16.75" style="74" customWidth="1"/>
    <col min="2306" max="2306" width="1.375" style="74" customWidth="1"/>
    <col min="2307" max="2307" width="16.375" style="74" customWidth="1"/>
    <col min="2308" max="2308" width="10.125" style="74"/>
    <col min="2309" max="2309" width="14.375" style="74" bestFit="1" customWidth="1"/>
    <col min="2310" max="2547" width="10.125" style="74"/>
    <col min="2548" max="2548" width="3" style="74" customWidth="1"/>
    <col min="2549" max="2549" width="62.375" style="74" customWidth="1"/>
    <col min="2550" max="2550" width="1.375" style="74" customWidth="1"/>
    <col min="2551" max="2551" width="7.75" style="74" bestFit="1" customWidth="1"/>
    <col min="2552" max="2552" width="1.375" style="74" customWidth="1"/>
    <col min="2553" max="2553" width="15" style="74" customWidth="1"/>
    <col min="2554" max="2554" width="1.375" style="74" customWidth="1"/>
    <col min="2555" max="2555" width="18.125" style="74" customWidth="1"/>
    <col min="2556" max="2556" width="1.375" style="74" customWidth="1"/>
    <col min="2557" max="2557" width="15" style="74" bestFit="1" customWidth="1"/>
    <col min="2558" max="2558" width="1.875" style="74" customWidth="1"/>
    <col min="2559" max="2559" width="15.25" style="74" customWidth="1"/>
    <col min="2560" max="2560" width="1.375" style="74" customWidth="1"/>
    <col min="2561" max="2561" width="16.75" style="74" customWidth="1"/>
    <col min="2562" max="2562" width="1.375" style="74" customWidth="1"/>
    <col min="2563" max="2563" width="16.375" style="74" customWidth="1"/>
    <col min="2564" max="2564" width="10.125" style="74"/>
    <col min="2565" max="2565" width="14.375" style="74" bestFit="1" customWidth="1"/>
    <col min="2566" max="2803" width="10.125" style="74"/>
    <col min="2804" max="2804" width="3" style="74" customWidth="1"/>
    <col min="2805" max="2805" width="62.375" style="74" customWidth="1"/>
    <col min="2806" max="2806" width="1.375" style="74" customWidth="1"/>
    <col min="2807" max="2807" width="7.75" style="74" bestFit="1" customWidth="1"/>
    <col min="2808" max="2808" width="1.375" style="74" customWidth="1"/>
    <col min="2809" max="2809" width="15" style="74" customWidth="1"/>
    <col min="2810" max="2810" width="1.375" style="74" customWidth="1"/>
    <col min="2811" max="2811" width="18.125" style="74" customWidth="1"/>
    <col min="2812" max="2812" width="1.375" style="74" customWidth="1"/>
    <col min="2813" max="2813" width="15" style="74" bestFit="1" customWidth="1"/>
    <col min="2814" max="2814" width="1.875" style="74" customWidth="1"/>
    <col min="2815" max="2815" width="15.25" style="74" customWidth="1"/>
    <col min="2816" max="2816" width="1.375" style="74" customWidth="1"/>
    <col min="2817" max="2817" width="16.75" style="74" customWidth="1"/>
    <col min="2818" max="2818" width="1.375" style="74" customWidth="1"/>
    <col min="2819" max="2819" width="16.375" style="74" customWidth="1"/>
    <col min="2820" max="2820" width="10.125" style="74"/>
    <col min="2821" max="2821" width="14.375" style="74" bestFit="1" customWidth="1"/>
    <col min="2822" max="3059" width="10.125" style="74"/>
    <col min="3060" max="3060" width="3" style="74" customWidth="1"/>
    <col min="3061" max="3061" width="62.375" style="74" customWidth="1"/>
    <col min="3062" max="3062" width="1.375" style="74" customWidth="1"/>
    <col min="3063" max="3063" width="7.75" style="74" bestFit="1" customWidth="1"/>
    <col min="3064" max="3064" width="1.375" style="74" customWidth="1"/>
    <col min="3065" max="3065" width="15" style="74" customWidth="1"/>
    <col min="3066" max="3066" width="1.375" style="74" customWidth="1"/>
    <col min="3067" max="3067" width="18.125" style="74" customWidth="1"/>
    <col min="3068" max="3068" width="1.375" style="74" customWidth="1"/>
    <col min="3069" max="3069" width="15" style="74" bestFit="1" customWidth="1"/>
    <col min="3070" max="3070" width="1.875" style="74" customWidth="1"/>
    <col min="3071" max="3071" width="15.25" style="74" customWidth="1"/>
    <col min="3072" max="3072" width="1.375" style="74" customWidth="1"/>
    <col min="3073" max="3073" width="16.75" style="74" customWidth="1"/>
    <col min="3074" max="3074" width="1.375" style="74" customWidth="1"/>
    <col min="3075" max="3075" width="16.375" style="74" customWidth="1"/>
    <col min="3076" max="3076" width="10.125" style="74"/>
    <col min="3077" max="3077" width="14.375" style="74" bestFit="1" customWidth="1"/>
    <col min="3078" max="3315" width="10.125" style="74"/>
    <col min="3316" max="3316" width="3" style="74" customWidth="1"/>
    <col min="3317" max="3317" width="62.375" style="74" customWidth="1"/>
    <col min="3318" max="3318" width="1.375" style="74" customWidth="1"/>
    <col min="3319" max="3319" width="7.75" style="74" bestFit="1" customWidth="1"/>
    <col min="3320" max="3320" width="1.375" style="74" customWidth="1"/>
    <col min="3321" max="3321" width="15" style="74" customWidth="1"/>
    <col min="3322" max="3322" width="1.375" style="74" customWidth="1"/>
    <col min="3323" max="3323" width="18.125" style="74" customWidth="1"/>
    <col min="3324" max="3324" width="1.375" style="74" customWidth="1"/>
    <col min="3325" max="3325" width="15" style="74" bestFit="1" customWidth="1"/>
    <col min="3326" max="3326" width="1.875" style="74" customWidth="1"/>
    <col min="3327" max="3327" width="15.25" style="74" customWidth="1"/>
    <col min="3328" max="3328" width="1.375" style="74" customWidth="1"/>
    <col min="3329" max="3329" width="16.75" style="74" customWidth="1"/>
    <col min="3330" max="3330" width="1.375" style="74" customWidth="1"/>
    <col min="3331" max="3331" width="16.375" style="74" customWidth="1"/>
    <col min="3332" max="3332" width="10.125" style="74"/>
    <col min="3333" max="3333" width="14.375" style="74" bestFit="1" customWidth="1"/>
    <col min="3334" max="3571" width="10.125" style="74"/>
    <col min="3572" max="3572" width="3" style="74" customWidth="1"/>
    <col min="3573" max="3573" width="62.375" style="74" customWidth="1"/>
    <col min="3574" max="3574" width="1.375" style="74" customWidth="1"/>
    <col min="3575" max="3575" width="7.75" style="74" bestFit="1" customWidth="1"/>
    <col min="3576" max="3576" width="1.375" style="74" customWidth="1"/>
    <col min="3577" max="3577" width="15" style="74" customWidth="1"/>
    <col min="3578" max="3578" width="1.375" style="74" customWidth="1"/>
    <col min="3579" max="3579" width="18.125" style="74" customWidth="1"/>
    <col min="3580" max="3580" width="1.375" style="74" customWidth="1"/>
    <col min="3581" max="3581" width="15" style="74" bestFit="1" customWidth="1"/>
    <col min="3582" max="3582" width="1.875" style="74" customWidth="1"/>
    <col min="3583" max="3583" width="15.25" style="74" customWidth="1"/>
    <col min="3584" max="3584" width="1.375" style="74" customWidth="1"/>
    <col min="3585" max="3585" width="16.75" style="74" customWidth="1"/>
    <col min="3586" max="3586" width="1.375" style="74" customWidth="1"/>
    <col min="3587" max="3587" width="16.375" style="74" customWidth="1"/>
    <col min="3588" max="3588" width="10.125" style="74"/>
    <col min="3589" max="3589" width="14.375" style="74" bestFit="1" customWidth="1"/>
    <col min="3590" max="3827" width="10.125" style="74"/>
    <col min="3828" max="3828" width="3" style="74" customWidth="1"/>
    <col min="3829" max="3829" width="62.375" style="74" customWidth="1"/>
    <col min="3830" max="3830" width="1.375" style="74" customWidth="1"/>
    <col min="3831" max="3831" width="7.75" style="74" bestFit="1" customWidth="1"/>
    <col min="3832" max="3832" width="1.375" style="74" customWidth="1"/>
    <col min="3833" max="3833" width="15" style="74" customWidth="1"/>
    <col min="3834" max="3834" width="1.375" style="74" customWidth="1"/>
    <col min="3835" max="3835" width="18.125" style="74" customWidth="1"/>
    <col min="3836" max="3836" width="1.375" style="74" customWidth="1"/>
    <col min="3837" max="3837" width="15" style="74" bestFit="1" customWidth="1"/>
    <col min="3838" max="3838" width="1.875" style="74" customWidth="1"/>
    <col min="3839" max="3839" width="15.25" style="74" customWidth="1"/>
    <col min="3840" max="3840" width="1.375" style="74" customWidth="1"/>
    <col min="3841" max="3841" width="16.75" style="74" customWidth="1"/>
    <col min="3842" max="3842" width="1.375" style="74" customWidth="1"/>
    <col min="3843" max="3843" width="16.375" style="74" customWidth="1"/>
    <col min="3844" max="3844" width="10.125" style="74"/>
    <col min="3845" max="3845" width="14.375" style="74" bestFit="1" customWidth="1"/>
    <col min="3846" max="4083" width="10.125" style="74"/>
    <col min="4084" max="4084" width="3" style="74" customWidth="1"/>
    <col min="4085" max="4085" width="62.375" style="74" customWidth="1"/>
    <col min="4086" max="4086" width="1.375" style="74" customWidth="1"/>
    <col min="4087" max="4087" width="7.75" style="74" bestFit="1" customWidth="1"/>
    <col min="4088" max="4088" width="1.375" style="74" customWidth="1"/>
    <col min="4089" max="4089" width="15" style="74" customWidth="1"/>
    <col min="4090" max="4090" width="1.375" style="74" customWidth="1"/>
    <col min="4091" max="4091" width="18.125" style="74" customWidth="1"/>
    <col min="4092" max="4092" width="1.375" style="74" customWidth="1"/>
    <col min="4093" max="4093" width="15" style="74" bestFit="1" customWidth="1"/>
    <col min="4094" max="4094" width="1.875" style="74" customWidth="1"/>
    <col min="4095" max="4095" width="15.25" style="74" customWidth="1"/>
    <col min="4096" max="4096" width="1.375" style="74" customWidth="1"/>
    <col min="4097" max="4097" width="16.75" style="74" customWidth="1"/>
    <col min="4098" max="4098" width="1.375" style="74" customWidth="1"/>
    <col min="4099" max="4099" width="16.375" style="74" customWidth="1"/>
    <col min="4100" max="4100" width="10.125" style="74"/>
    <col min="4101" max="4101" width="14.375" style="74" bestFit="1" customWidth="1"/>
    <col min="4102" max="4339" width="10.125" style="74"/>
    <col min="4340" max="4340" width="3" style="74" customWidth="1"/>
    <col min="4341" max="4341" width="62.375" style="74" customWidth="1"/>
    <col min="4342" max="4342" width="1.375" style="74" customWidth="1"/>
    <col min="4343" max="4343" width="7.75" style="74" bestFit="1" customWidth="1"/>
    <col min="4344" max="4344" width="1.375" style="74" customWidth="1"/>
    <col min="4345" max="4345" width="15" style="74" customWidth="1"/>
    <col min="4346" max="4346" width="1.375" style="74" customWidth="1"/>
    <col min="4347" max="4347" width="18.125" style="74" customWidth="1"/>
    <col min="4348" max="4348" width="1.375" style="74" customWidth="1"/>
    <col min="4349" max="4349" width="15" style="74" bestFit="1" customWidth="1"/>
    <col min="4350" max="4350" width="1.875" style="74" customWidth="1"/>
    <col min="4351" max="4351" width="15.25" style="74" customWidth="1"/>
    <col min="4352" max="4352" width="1.375" style="74" customWidth="1"/>
    <col min="4353" max="4353" width="16.75" style="74" customWidth="1"/>
    <col min="4354" max="4354" width="1.375" style="74" customWidth="1"/>
    <col min="4355" max="4355" width="16.375" style="74" customWidth="1"/>
    <col min="4356" max="4356" width="10.125" style="74"/>
    <col min="4357" max="4357" width="14.375" style="74" bestFit="1" customWidth="1"/>
    <col min="4358" max="4595" width="10.125" style="74"/>
    <col min="4596" max="4596" width="3" style="74" customWidth="1"/>
    <col min="4597" max="4597" width="62.375" style="74" customWidth="1"/>
    <col min="4598" max="4598" width="1.375" style="74" customWidth="1"/>
    <col min="4599" max="4599" width="7.75" style="74" bestFit="1" customWidth="1"/>
    <col min="4600" max="4600" width="1.375" style="74" customWidth="1"/>
    <col min="4601" max="4601" width="15" style="74" customWidth="1"/>
    <col min="4602" max="4602" width="1.375" style="74" customWidth="1"/>
    <col min="4603" max="4603" width="18.125" style="74" customWidth="1"/>
    <col min="4604" max="4604" width="1.375" style="74" customWidth="1"/>
    <col min="4605" max="4605" width="15" style="74" bestFit="1" customWidth="1"/>
    <col min="4606" max="4606" width="1.875" style="74" customWidth="1"/>
    <col min="4607" max="4607" width="15.25" style="74" customWidth="1"/>
    <col min="4608" max="4608" width="1.375" style="74" customWidth="1"/>
    <col min="4609" max="4609" width="16.75" style="74" customWidth="1"/>
    <col min="4610" max="4610" width="1.375" style="74" customWidth="1"/>
    <col min="4611" max="4611" width="16.375" style="74" customWidth="1"/>
    <col min="4612" max="4612" width="10.125" style="74"/>
    <col min="4613" max="4613" width="14.375" style="74" bestFit="1" customWidth="1"/>
    <col min="4614" max="4851" width="10.125" style="74"/>
    <col min="4852" max="4852" width="3" style="74" customWidth="1"/>
    <col min="4853" max="4853" width="62.375" style="74" customWidth="1"/>
    <col min="4854" max="4854" width="1.375" style="74" customWidth="1"/>
    <col min="4855" max="4855" width="7.75" style="74" bestFit="1" customWidth="1"/>
    <col min="4856" max="4856" width="1.375" style="74" customWidth="1"/>
    <col min="4857" max="4857" width="15" style="74" customWidth="1"/>
    <col min="4858" max="4858" width="1.375" style="74" customWidth="1"/>
    <col min="4859" max="4859" width="18.125" style="74" customWidth="1"/>
    <col min="4860" max="4860" width="1.375" style="74" customWidth="1"/>
    <col min="4861" max="4861" width="15" style="74" bestFit="1" customWidth="1"/>
    <col min="4862" max="4862" width="1.875" style="74" customWidth="1"/>
    <col min="4863" max="4863" width="15.25" style="74" customWidth="1"/>
    <col min="4864" max="4864" width="1.375" style="74" customWidth="1"/>
    <col min="4865" max="4865" width="16.75" style="74" customWidth="1"/>
    <col min="4866" max="4866" width="1.375" style="74" customWidth="1"/>
    <col min="4867" max="4867" width="16.375" style="74" customWidth="1"/>
    <col min="4868" max="4868" width="10.125" style="74"/>
    <col min="4869" max="4869" width="14.375" style="74" bestFit="1" customWidth="1"/>
    <col min="4870" max="5107" width="10.125" style="74"/>
    <col min="5108" max="5108" width="3" style="74" customWidth="1"/>
    <col min="5109" max="5109" width="62.375" style="74" customWidth="1"/>
    <col min="5110" max="5110" width="1.375" style="74" customWidth="1"/>
    <col min="5111" max="5111" width="7.75" style="74" bestFit="1" customWidth="1"/>
    <col min="5112" max="5112" width="1.375" style="74" customWidth="1"/>
    <col min="5113" max="5113" width="15" style="74" customWidth="1"/>
    <col min="5114" max="5114" width="1.375" style="74" customWidth="1"/>
    <col min="5115" max="5115" width="18.125" style="74" customWidth="1"/>
    <col min="5116" max="5116" width="1.375" style="74" customWidth="1"/>
    <col min="5117" max="5117" width="15" style="74" bestFit="1" customWidth="1"/>
    <col min="5118" max="5118" width="1.875" style="74" customWidth="1"/>
    <col min="5119" max="5119" width="15.25" style="74" customWidth="1"/>
    <col min="5120" max="5120" width="1.375" style="74" customWidth="1"/>
    <col min="5121" max="5121" width="16.75" style="74" customWidth="1"/>
    <col min="5122" max="5122" width="1.375" style="74" customWidth="1"/>
    <col min="5123" max="5123" width="16.375" style="74" customWidth="1"/>
    <col min="5124" max="5124" width="10.125" style="74"/>
    <col min="5125" max="5125" width="14.375" style="74" bestFit="1" customWidth="1"/>
    <col min="5126" max="5363" width="10.125" style="74"/>
    <col min="5364" max="5364" width="3" style="74" customWidth="1"/>
    <col min="5365" max="5365" width="62.375" style="74" customWidth="1"/>
    <col min="5366" max="5366" width="1.375" style="74" customWidth="1"/>
    <col min="5367" max="5367" width="7.75" style="74" bestFit="1" customWidth="1"/>
    <col min="5368" max="5368" width="1.375" style="74" customWidth="1"/>
    <col min="5369" max="5369" width="15" style="74" customWidth="1"/>
    <col min="5370" max="5370" width="1.375" style="74" customWidth="1"/>
    <col min="5371" max="5371" width="18.125" style="74" customWidth="1"/>
    <col min="5372" max="5372" width="1.375" style="74" customWidth="1"/>
    <col min="5373" max="5373" width="15" style="74" bestFit="1" customWidth="1"/>
    <col min="5374" max="5374" width="1.875" style="74" customWidth="1"/>
    <col min="5375" max="5375" width="15.25" style="74" customWidth="1"/>
    <col min="5376" max="5376" width="1.375" style="74" customWidth="1"/>
    <col min="5377" max="5377" width="16.75" style="74" customWidth="1"/>
    <col min="5378" max="5378" width="1.375" style="74" customWidth="1"/>
    <col min="5379" max="5379" width="16.375" style="74" customWidth="1"/>
    <col min="5380" max="5380" width="10.125" style="74"/>
    <col min="5381" max="5381" width="14.375" style="74" bestFit="1" customWidth="1"/>
    <col min="5382" max="5619" width="10.125" style="74"/>
    <col min="5620" max="5620" width="3" style="74" customWidth="1"/>
    <col min="5621" max="5621" width="62.375" style="74" customWidth="1"/>
    <col min="5622" max="5622" width="1.375" style="74" customWidth="1"/>
    <col min="5623" max="5623" width="7.75" style="74" bestFit="1" customWidth="1"/>
    <col min="5624" max="5624" width="1.375" style="74" customWidth="1"/>
    <col min="5625" max="5625" width="15" style="74" customWidth="1"/>
    <col min="5626" max="5626" width="1.375" style="74" customWidth="1"/>
    <col min="5627" max="5627" width="18.125" style="74" customWidth="1"/>
    <col min="5628" max="5628" width="1.375" style="74" customWidth="1"/>
    <col min="5629" max="5629" width="15" style="74" bestFit="1" customWidth="1"/>
    <col min="5630" max="5630" width="1.875" style="74" customWidth="1"/>
    <col min="5631" max="5631" width="15.25" style="74" customWidth="1"/>
    <col min="5632" max="5632" width="1.375" style="74" customWidth="1"/>
    <col min="5633" max="5633" width="16.75" style="74" customWidth="1"/>
    <col min="5634" max="5634" width="1.375" style="74" customWidth="1"/>
    <col min="5635" max="5635" width="16.375" style="74" customWidth="1"/>
    <col min="5636" max="5636" width="10.125" style="74"/>
    <col min="5637" max="5637" width="14.375" style="74" bestFit="1" customWidth="1"/>
    <col min="5638" max="5875" width="10.125" style="74"/>
    <col min="5876" max="5876" width="3" style="74" customWidth="1"/>
    <col min="5877" max="5877" width="62.375" style="74" customWidth="1"/>
    <col min="5878" max="5878" width="1.375" style="74" customWidth="1"/>
    <col min="5879" max="5879" width="7.75" style="74" bestFit="1" customWidth="1"/>
    <col min="5880" max="5880" width="1.375" style="74" customWidth="1"/>
    <col min="5881" max="5881" width="15" style="74" customWidth="1"/>
    <col min="5882" max="5882" width="1.375" style="74" customWidth="1"/>
    <col min="5883" max="5883" width="18.125" style="74" customWidth="1"/>
    <col min="5884" max="5884" width="1.375" style="74" customWidth="1"/>
    <col min="5885" max="5885" width="15" style="74" bestFit="1" customWidth="1"/>
    <col min="5886" max="5886" width="1.875" style="74" customWidth="1"/>
    <col min="5887" max="5887" width="15.25" style="74" customWidth="1"/>
    <col min="5888" max="5888" width="1.375" style="74" customWidth="1"/>
    <col min="5889" max="5889" width="16.75" style="74" customWidth="1"/>
    <col min="5890" max="5890" width="1.375" style="74" customWidth="1"/>
    <col min="5891" max="5891" width="16.375" style="74" customWidth="1"/>
    <col min="5892" max="5892" width="10.125" style="74"/>
    <col min="5893" max="5893" width="14.375" style="74" bestFit="1" customWidth="1"/>
    <col min="5894" max="6131" width="10.125" style="74"/>
    <col min="6132" max="6132" width="3" style="74" customWidth="1"/>
    <col min="6133" max="6133" width="62.375" style="74" customWidth="1"/>
    <col min="6134" max="6134" width="1.375" style="74" customWidth="1"/>
    <col min="6135" max="6135" width="7.75" style="74" bestFit="1" customWidth="1"/>
    <col min="6136" max="6136" width="1.375" style="74" customWidth="1"/>
    <col min="6137" max="6137" width="15" style="74" customWidth="1"/>
    <col min="6138" max="6138" width="1.375" style="74" customWidth="1"/>
    <col min="6139" max="6139" width="18.125" style="74" customWidth="1"/>
    <col min="6140" max="6140" width="1.375" style="74" customWidth="1"/>
    <col min="6141" max="6141" width="15" style="74" bestFit="1" customWidth="1"/>
    <col min="6142" max="6142" width="1.875" style="74" customWidth="1"/>
    <col min="6143" max="6143" width="15.25" style="74" customWidth="1"/>
    <col min="6144" max="6144" width="1.375" style="74" customWidth="1"/>
    <col min="6145" max="6145" width="16.75" style="74" customWidth="1"/>
    <col min="6146" max="6146" width="1.375" style="74" customWidth="1"/>
    <col min="6147" max="6147" width="16.375" style="74" customWidth="1"/>
    <col min="6148" max="6148" width="10.125" style="74"/>
    <col min="6149" max="6149" width="14.375" style="74" bestFit="1" customWidth="1"/>
    <col min="6150" max="6387" width="10.125" style="74"/>
    <col min="6388" max="6388" width="3" style="74" customWidth="1"/>
    <col min="6389" max="6389" width="62.375" style="74" customWidth="1"/>
    <col min="6390" max="6390" width="1.375" style="74" customWidth="1"/>
    <col min="6391" max="6391" width="7.75" style="74" bestFit="1" customWidth="1"/>
    <col min="6392" max="6392" width="1.375" style="74" customWidth="1"/>
    <col min="6393" max="6393" width="15" style="74" customWidth="1"/>
    <col min="6394" max="6394" width="1.375" style="74" customWidth="1"/>
    <col min="6395" max="6395" width="18.125" style="74" customWidth="1"/>
    <col min="6396" max="6396" width="1.375" style="74" customWidth="1"/>
    <col min="6397" max="6397" width="15" style="74" bestFit="1" customWidth="1"/>
    <col min="6398" max="6398" width="1.875" style="74" customWidth="1"/>
    <col min="6399" max="6399" width="15.25" style="74" customWidth="1"/>
    <col min="6400" max="6400" width="1.375" style="74" customWidth="1"/>
    <col min="6401" max="6401" width="16.75" style="74" customWidth="1"/>
    <col min="6402" max="6402" width="1.375" style="74" customWidth="1"/>
    <col min="6403" max="6403" width="16.375" style="74" customWidth="1"/>
    <col min="6404" max="6404" width="10.125" style="74"/>
    <col min="6405" max="6405" width="14.375" style="74" bestFit="1" customWidth="1"/>
    <col min="6406" max="6643" width="10.125" style="74"/>
    <col min="6644" max="6644" width="3" style="74" customWidth="1"/>
    <col min="6645" max="6645" width="62.375" style="74" customWidth="1"/>
    <col min="6646" max="6646" width="1.375" style="74" customWidth="1"/>
    <col min="6647" max="6647" width="7.75" style="74" bestFit="1" customWidth="1"/>
    <col min="6648" max="6648" width="1.375" style="74" customWidth="1"/>
    <col min="6649" max="6649" width="15" style="74" customWidth="1"/>
    <col min="6650" max="6650" width="1.375" style="74" customWidth="1"/>
    <col min="6651" max="6651" width="18.125" style="74" customWidth="1"/>
    <col min="6652" max="6652" width="1.375" style="74" customWidth="1"/>
    <col min="6653" max="6653" width="15" style="74" bestFit="1" customWidth="1"/>
    <col min="6654" max="6654" width="1.875" style="74" customWidth="1"/>
    <col min="6655" max="6655" width="15.25" style="74" customWidth="1"/>
    <col min="6656" max="6656" width="1.375" style="74" customWidth="1"/>
    <col min="6657" max="6657" width="16.75" style="74" customWidth="1"/>
    <col min="6658" max="6658" width="1.375" style="74" customWidth="1"/>
    <col min="6659" max="6659" width="16.375" style="74" customWidth="1"/>
    <col min="6660" max="6660" width="10.125" style="74"/>
    <col min="6661" max="6661" width="14.375" style="74" bestFit="1" customWidth="1"/>
    <col min="6662" max="6899" width="10.125" style="74"/>
    <col min="6900" max="6900" width="3" style="74" customWidth="1"/>
    <col min="6901" max="6901" width="62.375" style="74" customWidth="1"/>
    <col min="6902" max="6902" width="1.375" style="74" customWidth="1"/>
    <col min="6903" max="6903" width="7.75" style="74" bestFit="1" customWidth="1"/>
    <col min="6904" max="6904" width="1.375" style="74" customWidth="1"/>
    <col min="6905" max="6905" width="15" style="74" customWidth="1"/>
    <col min="6906" max="6906" width="1.375" style="74" customWidth="1"/>
    <col min="6907" max="6907" width="18.125" style="74" customWidth="1"/>
    <col min="6908" max="6908" width="1.375" style="74" customWidth="1"/>
    <col min="6909" max="6909" width="15" style="74" bestFit="1" customWidth="1"/>
    <col min="6910" max="6910" width="1.875" style="74" customWidth="1"/>
    <col min="6911" max="6911" width="15.25" style="74" customWidth="1"/>
    <col min="6912" max="6912" width="1.375" style="74" customWidth="1"/>
    <col min="6913" max="6913" width="16.75" style="74" customWidth="1"/>
    <col min="6914" max="6914" width="1.375" style="74" customWidth="1"/>
    <col min="6915" max="6915" width="16.375" style="74" customWidth="1"/>
    <col min="6916" max="6916" width="10.125" style="74"/>
    <col min="6917" max="6917" width="14.375" style="74" bestFit="1" customWidth="1"/>
    <col min="6918" max="7155" width="10.125" style="74"/>
    <col min="7156" max="7156" width="3" style="74" customWidth="1"/>
    <col min="7157" max="7157" width="62.375" style="74" customWidth="1"/>
    <col min="7158" max="7158" width="1.375" style="74" customWidth="1"/>
    <col min="7159" max="7159" width="7.75" style="74" bestFit="1" customWidth="1"/>
    <col min="7160" max="7160" width="1.375" style="74" customWidth="1"/>
    <col min="7161" max="7161" width="15" style="74" customWidth="1"/>
    <col min="7162" max="7162" width="1.375" style="74" customWidth="1"/>
    <col min="7163" max="7163" width="18.125" style="74" customWidth="1"/>
    <col min="7164" max="7164" width="1.375" style="74" customWidth="1"/>
    <col min="7165" max="7165" width="15" style="74" bestFit="1" customWidth="1"/>
    <col min="7166" max="7166" width="1.875" style="74" customWidth="1"/>
    <col min="7167" max="7167" width="15.25" style="74" customWidth="1"/>
    <col min="7168" max="7168" width="1.375" style="74" customWidth="1"/>
    <col min="7169" max="7169" width="16.75" style="74" customWidth="1"/>
    <col min="7170" max="7170" width="1.375" style="74" customWidth="1"/>
    <col min="7171" max="7171" width="16.375" style="74" customWidth="1"/>
    <col min="7172" max="7172" width="10.125" style="74"/>
    <col min="7173" max="7173" width="14.375" style="74" bestFit="1" customWidth="1"/>
    <col min="7174" max="7411" width="10.125" style="74"/>
    <col min="7412" max="7412" width="3" style="74" customWidth="1"/>
    <col min="7413" max="7413" width="62.375" style="74" customWidth="1"/>
    <col min="7414" max="7414" width="1.375" style="74" customWidth="1"/>
    <col min="7415" max="7415" width="7.75" style="74" bestFit="1" customWidth="1"/>
    <col min="7416" max="7416" width="1.375" style="74" customWidth="1"/>
    <col min="7417" max="7417" width="15" style="74" customWidth="1"/>
    <col min="7418" max="7418" width="1.375" style="74" customWidth="1"/>
    <col min="7419" max="7419" width="18.125" style="74" customWidth="1"/>
    <col min="7420" max="7420" width="1.375" style="74" customWidth="1"/>
    <col min="7421" max="7421" width="15" style="74" bestFit="1" customWidth="1"/>
    <col min="7422" max="7422" width="1.875" style="74" customWidth="1"/>
    <col min="7423" max="7423" width="15.25" style="74" customWidth="1"/>
    <col min="7424" max="7424" width="1.375" style="74" customWidth="1"/>
    <col min="7425" max="7425" width="16.75" style="74" customWidth="1"/>
    <col min="7426" max="7426" width="1.375" style="74" customWidth="1"/>
    <col min="7427" max="7427" width="16.375" style="74" customWidth="1"/>
    <col min="7428" max="7428" width="10.125" style="74"/>
    <col min="7429" max="7429" width="14.375" style="74" bestFit="1" customWidth="1"/>
    <col min="7430" max="7667" width="10.125" style="74"/>
    <col min="7668" max="7668" width="3" style="74" customWidth="1"/>
    <col min="7669" max="7669" width="62.375" style="74" customWidth="1"/>
    <col min="7670" max="7670" width="1.375" style="74" customWidth="1"/>
    <col min="7671" max="7671" width="7.75" style="74" bestFit="1" customWidth="1"/>
    <col min="7672" max="7672" width="1.375" style="74" customWidth="1"/>
    <col min="7673" max="7673" width="15" style="74" customWidth="1"/>
    <col min="7674" max="7674" width="1.375" style="74" customWidth="1"/>
    <col min="7675" max="7675" width="18.125" style="74" customWidth="1"/>
    <col min="7676" max="7676" width="1.375" style="74" customWidth="1"/>
    <col min="7677" max="7677" width="15" style="74" bestFit="1" customWidth="1"/>
    <col min="7678" max="7678" width="1.875" style="74" customWidth="1"/>
    <col min="7679" max="7679" width="15.25" style="74" customWidth="1"/>
    <col min="7680" max="7680" width="1.375" style="74" customWidth="1"/>
    <col min="7681" max="7681" width="16.75" style="74" customWidth="1"/>
    <col min="7682" max="7682" width="1.375" style="74" customWidth="1"/>
    <col min="7683" max="7683" width="16.375" style="74" customWidth="1"/>
    <col min="7684" max="7684" width="10.125" style="74"/>
    <col min="7685" max="7685" width="14.375" style="74" bestFit="1" customWidth="1"/>
    <col min="7686" max="7923" width="10.125" style="74"/>
    <col min="7924" max="7924" width="3" style="74" customWidth="1"/>
    <col min="7925" max="7925" width="62.375" style="74" customWidth="1"/>
    <col min="7926" max="7926" width="1.375" style="74" customWidth="1"/>
    <col min="7927" max="7927" width="7.75" style="74" bestFit="1" customWidth="1"/>
    <col min="7928" max="7928" width="1.375" style="74" customWidth="1"/>
    <col min="7929" max="7929" width="15" style="74" customWidth="1"/>
    <col min="7930" max="7930" width="1.375" style="74" customWidth="1"/>
    <col min="7931" max="7931" width="18.125" style="74" customWidth="1"/>
    <col min="7932" max="7932" width="1.375" style="74" customWidth="1"/>
    <col min="7933" max="7933" width="15" style="74" bestFit="1" customWidth="1"/>
    <col min="7934" max="7934" width="1.875" style="74" customWidth="1"/>
    <col min="7935" max="7935" width="15.25" style="74" customWidth="1"/>
    <col min="7936" max="7936" width="1.375" style="74" customWidth="1"/>
    <col min="7937" max="7937" width="16.75" style="74" customWidth="1"/>
    <col min="7938" max="7938" width="1.375" style="74" customWidth="1"/>
    <col min="7939" max="7939" width="16.375" style="74" customWidth="1"/>
    <col min="7940" max="7940" width="10.125" style="74"/>
    <col min="7941" max="7941" width="14.375" style="74" bestFit="1" customWidth="1"/>
    <col min="7942" max="8179" width="10.125" style="74"/>
    <col min="8180" max="8180" width="3" style="74" customWidth="1"/>
    <col min="8181" max="8181" width="62.375" style="74" customWidth="1"/>
    <col min="8182" max="8182" width="1.375" style="74" customWidth="1"/>
    <col min="8183" max="8183" width="7.75" style="74" bestFit="1" customWidth="1"/>
    <col min="8184" max="8184" width="1.375" style="74" customWidth="1"/>
    <col min="8185" max="8185" width="15" style="74" customWidth="1"/>
    <col min="8186" max="8186" width="1.375" style="74" customWidth="1"/>
    <col min="8187" max="8187" width="18.125" style="74" customWidth="1"/>
    <col min="8188" max="8188" width="1.375" style="74" customWidth="1"/>
    <col min="8189" max="8189" width="15" style="74" bestFit="1" customWidth="1"/>
    <col min="8190" max="8190" width="1.875" style="74" customWidth="1"/>
    <col min="8191" max="8191" width="15.25" style="74" customWidth="1"/>
    <col min="8192" max="8192" width="1.375" style="74" customWidth="1"/>
    <col min="8193" max="8193" width="16.75" style="74" customWidth="1"/>
    <col min="8194" max="8194" width="1.375" style="74" customWidth="1"/>
    <col min="8195" max="8195" width="16.375" style="74" customWidth="1"/>
    <col min="8196" max="8196" width="10.125" style="74"/>
    <col min="8197" max="8197" width="14.375" style="74" bestFit="1" customWidth="1"/>
    <col min="8198" max="8435" width="10.125" style="74"/>
    <col min="8436" max="8436" width="3" style="74" customWidth="1"/>
    <col min="8437" max="8437" width="62.375" style="74" customWidth="1"/>
    <col min="8438" max="8438" width="1.375" style="74" customWidth="1"/>
    <col min="8439" max="8439" width="7.75" style="74" bestFit="1" customWidth="1"/>
    <col min="8440" max="8440" width="1.375" style="74" customWidth="1"/>
    <col min="8441" max="8441" width="15" style="74" customWidth="1"/>
    <col min="8442" max="8442" width="1.375" style="74" customWidth="1"/>
    <col min="8443" max="8443" width="18.125" style="74" customWidth="1"/>
    <col min="8444" max="8444" width="1.375" style="74" customWidth="1"/>
    <col min="8445" max="8445" width="15" style="74" bestFit="1" customWidth="1"/>
    <col min="8446" max="8446" width="1.875" style="74" customWidth="1"/>
    <col min="8447" max="8447" width="15.25" style="74" customWidth="1"/>
    <col min="8448" max="8448" width="1.375" style="74" customWidth="1"/>
    <col min="8449" max="8449" width="16.75" style="74" customWidth="1"/>
    <col min="8450" max="8450" width="1.375" style="74" customWidth="1"/>
    <col min="8451" max="8451" width="16.375" style="74" customWidth="1"/>
    <col min="8452" max="8452" width="10.125" style="74"/>
    <col min="8453" max="8453" width="14.375" style="74" bestFit="1" customWidth="1"/>
    <col min="8454" max="8691" width="10.125" style="74"/>
    <col min="8692" max="8692" width="3" style="74" customWidth="1"/>
    <col min="8693" max="8693" width="62.375" style="74" customWidth="1"/>
    <col min="8694" max="8694" width="1.375" style="74" customWidth="1"/>
    <col min="8695" max="8695" width="7.75" style="74" bestFit="1" customWidth="1"/>
    <col min="8696" max="8696" width="1.375" style="74" customWidth="1"/>
    <col min="8697" max="8697" width="15" style="74" customWidth="1"/>
    <col min="8698" max="8698" width="1.375" style="74" customWidth="1"/>
    <col min="8699" max="8699" width="18.125" style="74" customWidth="1"/>
    <col min="8700" max="8700" width="1.375" style="74" customWidth="1"/>
    <col min="8701" max="8701" width="15" style="74" bestFit="1" customWidth="1"/>
    <col min="8702" max="8702" width="1.875" style="74" customWidth="1"/>
    <col min="8703" max="8703" width="15.25" style="74" customWidth="1"/>
    <col min="8704" max="8704" width="1.375" style="74" customWidth="1"/>
    <col min="8705" max="8705" width="16.75" style="74" customWidth="1"/>
    <col min="8706" max="8706" width="1.375" style="74" customWidth="1"/>
    <col min="8707" max="8707" width="16.375" style="74" customWidth="1"/>
    <col min="8708" max="8708" width="10.125" style="74"/>
    <col min="8709" max="8709" width="14.375" style="74" bestFit="1" customWidth="1"/>
    <col min="8710" max="8947" width="10.125" style="74"/>
    <col min="8948" max="8948" width="3" style="74" customWidth="1"/>
    <col min="8949" max="8949" width="62.375" style="74" customWidth="1"/>
    <col min="8950" max="8950" width="1.375" style="74" customWidth="1"/>
    <col min="8951" max="8951" width="7.75" style="74" bestFit="1" customWidth="1"/>
    <col min="8952" max="8952" width="1.375" style="74" customWidth="1"/>
    <col min="8953" max="8953" width="15" style="74" customWidth="1"/>
    <col min="8954" max="8954" width="1.375" style="74" customWidth="1"/>
    <col min="8955" max="8955" width="18.125" style="74" customWidth="1"/>
    <col min="8956" max="8956" width="1.375" style="74" customWidth="1"/>
    <col min="8957" max="8957" width="15" style="74" bestFit="1" customWidth="1"/>
    <col min="8958" max="8958" width="1.875" style="74" customWidth="1"/>
    <col min="8959" max="8959" width="15.25" style="74" customWidth="1"/>
    <col min="8960" max="8960" width="1.375" style="74" customWidth="1"/>
    <col min="8961" max="8961" width="16.75" style="74" customWidth="1"/>
    <col min="8962" max="8962" width="1.375" style="74" customWidth="1"/>
    <col min="8963" max="8963" width="16.375" style="74" customWidth="1"/>
    <col min="8964" max="8964" width="10.125" style="74"/>
    <col min="8965" max="8965" width="14.375" style="74" bestFit="1" customWidth="1"/>
    <col min="8966" max="9203" width="10.125" style="74"/>
    <col min="9204" max="9204" width="3" style="74" customWidth="1"/>
    <col min="9205" max="9205" width="62.375" style="74" customWidth="1"/>
    <col min="9206" max="9206" width="1.375" style="74" customWidth="1"/>
    <col min="9207" max="9207" width="7.75" style="74" bestFit="1" customWidth="1"/>
    <col min="9208" max="9208" width="1.375" style="74" customWidth="1"/>
    <col min="9209" max="9209" width="15" style="74" customWidth="1"/>
    <col min="9210" max="9210" width="1.375" style="74" customWidth="1"/>
    <col min="9211" max="9211" width="18.125" style="74" customWidth="1"/>
    <col min="9212" max="9212" width="1.375" style="74" customWidth="1"/>
    <col min="9213" max="9213" width="15" style="74" bestFit="1" customWidth="1"/>
    <col min="9214" max="9214" width="1.875" style="74" customWidth="1"/>
    <col min="9215" max="9215" width="15.25" style="74" customWidth="1"/>
    <col min="9216" max="9216" width="1.375" style="74" customWidth="1"/>
    <col min="9217" max="9217" width="16.75" style="74" customWidth="1"/>
    <col min="9218" max="9218" width="1.375" style="74" customWidth="1"/>
    <col min="9219" max="9219" width="16.375" style="74" customWidth="1"/>
    <col min="9220" max="9220" width="10.125" style="74"/>
    <col min="9221" max="9221" width="14.375" style="74" bestFit="1" customWidth="1"/>
    <col min="9222" max="9459" width="10.125" style="74"/>
    <col min="9460" max="9460" width="3" style="74" customWidth="1"/>
    <col min="9461" max="9461" width="62.375" style="74" customWidth="1"/>
    <col min="9462" max="9462" width="1.375" style="74" customWidth="1"/>
    <col min="9463" max="9463" width="7.75" style="74" bestFit="1" customWidth="1"/>
    <col min="9464" max="9464" width="1.375" style="74" customWidth="1"/>
    <col min="9465" max="9465" width="15" style="74" customWidth="1"/>
    <col min="9466" max="9466" width="1.375" style="74" customWidth="1"/>
    <col min="9467" max="9467" width="18.125" style="74" customWidth="1"/>
    <col min="9468" max="9468" width="1.375" style="74" customWidth="1"/>
    <col min="9469" max="9469" width="15" style="74" bestFit="1" customWidth="1"/>
    <col min="9470" max="9470" width="1.875" style="74" customWidth="1"/>
    <col min="9471" max="9471" width="15.25" style="74" customWidth="1"/>
    <col min="9472" max="9472" width="1.375" style="74" customWidth="1"/>
    <col min="9473" max="9473" width="16.75" style="74" customWidth="1"/>
    <col min="9474" max="9474" width="1.375" style="74" customWidth="1"/>
    <col min="9475" max="9475" width="16.375" style="74" customWidth="1"/>
    <col min="9476" max="9476" width="10.125" style="74"/>
    <col min="9477" max="9477" width="14.375" style="74" bestFit="1" customWidth="1"/>
    <col min="9478" max="9715" width="10.125" style="74"/>
    <col min="9716" max="9716" width="3" style="74" customWidth="1"/>
    <col min="9717" max="9717" width="62.375" style="74" customWidth="1"/>
    <col min="9718" max="9718" width="1.375" style="74" customWidth="1"/>
    <col min="9719" max="9719" width="7.75" style="74" bestFit="1" customWidth="1"/>
    <col min="9720" max="9720" width="1.375" style="74" customWidth="1"/>
    <col min="9721" max="9721" width="15" style="74" customWidth="1"/>
    <col min="9722" max="9722" width="1.375" style="74" customWidth="1"/>
    <col min="9723" max="9723" width="18.125" style="74" customWidth="1"/>
    <col min="9724" max="9724" width="1.375" style="74" customWidth="1"/>
    <col min="9725" max="9725" width="15" style="74" bestFit="1" customWidth="1"/>
    <col min="9726" max="9726" width="1.875" style="74" customWidth="1"/>
    <col min="9727" max="9727" width="15.25" style="74" customWidth="1"/>
    <col min="9728" max="9728" width="1.375" style="74" customWidth="1"/>
    <col min="9729" max="9729" width="16.75" style="74" customWidth="1"/>
    <col min="9730" max="9730" width="1.375" style="74" customWidth="1"/>
    <col min="9731" max="9731" width="16.375" style="74" customWidth="1"/>
    <col min="9732" max="9732" width="10.125" style="74"/>
    <col min="9733" max="9733" width="14.375" style="74" bestFit="1" customWidth="1"/>
    <col min="9734" max="9971" width="10.125" style="74"/>
    <col min="9972" max="9972" width="3" style="74" customWidth="1"/>
    <col min="9973" max="9973" width="62.375" style="74" customWidth="1"/>
    <col min="9974" max="9974" width="1.375" style="74" customWidth="1"/>
    <col min="9975" max="9975" width="7.75" style="74" bestFit="1" customWidth="1"/>
    <col min="9976" max="9976" width="1.375" style="74" customWidth="1"/>
    <col min="9977" max="9977" width="15" style="74" customWidth="1"/>
    <col min="9978" max="9978" width="1.375" style="74" customWidth="1"/>
    <col min="9979" max="9979" width="18.125" style="74" customWidth="1"/>
    <col min="9980" max="9980" width="1.375" style="74" customWidth="1"/>
    <col min="9981" max="9981" width="15" style="74" bestFit="1" customWidth="1"/>
    <col min="9982" max="9982" width="1.875" style="74" customWidth="1"/>
    <col min="9983" max="9983" width="15.25" style="74" customWidth="1"/>
    <col min="9984" max="9984" width="1.375" style="74" customWidth="1"/>
    <col min="9985" max="9985" width="16.75" style="74" customWidth="1"/>
    <col min="9986" max="9986" width="1.375" style="74" customWidth="1"/>
    <col min="9987" max="9987" width="16.375" style="74" customWidth="1"/>
    <col min="9988" max="9988" width="10.125" style="74"/>
    <col min="9989" max="9989" width="14.375" style="74" bestFit="1" customWidth="1"/>
    <col min="9990" max="10227" width="10.125" style="74"/>
    <col min="10228" max="10228" width="3" style="74" customWidth="1"/>
    <col min="10229" max="10229" width="62.375" style="74" customWidth="1"/>
    <col min="10230" max="10230" width="1.375" style="74" customWidth="1"/>
    <col min="10231" max="10231" width="7.75" style="74" bestFit="1" customWidth="1"/>
    <col min="10232" max="10232" width="1.375" style="74" customWidth="1"/>
    <col min="10233" max="10233" width="15" style="74" customWidth="1"/>
    <col min="10234" max="10234" width="1.375" style="74" customWidth="1"/>
    <col min="10235" max="10235" width="18.125" style="74" customWidth="1"/>
    <col min="10236" max="10236" width="1.375" style="74" customWidth="1"/>
    <col min="10237" max="10237" width="15" style="74" bestFit="1" customWidth="1"/>
    <col min="10238" max="10238" width="1.875" style="74" customWidth="1"/>
    <col min="10239" max="10239" width="15.25" style="74" customWidth="1"/>
    <col min="10240" max="10240" width="1.375" style="74" customWidth="1"/>
    <col min="10241" max="10241" width="16.75" style="74" customWidth="1"/>
    <col min="10242" max="10242" width="1.375" style="74" customWidth="1"/>
    <col min="10243" max="10243" width="16.375" style="74" customWidth="1"/>
    <col min="10244" max="10244" width="10.125" style="74"/>
    <col min="10245" max="10245" width="14.375" style="74" bestFit="1" customWidth="1"/>
    <col min="10246" max="10483" width="10.125" style="74"/>
    <col min="10484" max="10484" width="3" style="74" customWidth="1"/>
    <col min="10485" max="10485" width="62.375" style="74" customWidth="1"/>
    <col min="10486" max="10486" width="1.375" style="74" customWidth="1"/>
    <col min="10487" max="10487" width="7.75" style="74" bestFit="1" customWidth="1"/>
    <col min="10488" max="10488" width="1.375" style="74" customWidth="1"/>
    <col min="10489" max="10489" width="15" style="74" customWidth="1"/>
    <col min="10490" max="10490" width="1.375" style="74" customWidth="1"/>
    <col min="10491" max="10491" width="18.125" style="74" customWidth="1"/>
    <col min="10492" max="10492" width="1.375" style="74" customWidth="1"/>
    <col min="10493" max="10493" width="15" style="74" bestFit="1" customWidth="1"/>
    <col min="10494" max="10494" width="1.875" style="74" customWidth="1"/>
    <col min="10495" max="10495" width="15.25" style="74" customWidth="1"/>
    <col min="10496" max="10496" width="1.375" style="74" customWidth="1"/>
    <col min="10497" max="10497" width="16.75" style="74" customWidth="1"/>
    <col min="10498" max="10498" width="1.375" style="74" customWidth="1"/>
    <col min="10499" max="10499" width="16.375" style="74" customWidth="1"/>
    <col min="10500" max="10500" width="10.125" style="74"/>
    <col min="10501" max="10501" width="14.375" style="74" bestFit="1" customWidth="1"/>
    <col min="10502" max="10739" width="10.125" style="74"/>
    <col min="10740" max="10740" width="3" style="74" customWidth="1"/>
    <col min="10741" max="10741" width="62.375" style="74" customWidth="1"/>
    <col min="10742" max="10742" width="1.375" style="74" customWidth="1"/>
    <col min="10743" max="10743" width="7.75" style="74" bestFit="1" customWidth="1"/>
    <col min="10744" max="10744" width="1.375" style="74" customWidth="1"/>
    <col min="10745" max="10745" width="15" style="74" customWidth="1"/>
    <col min="10746" max="10746" width="1.375" style="74" customWidth="1"/>
    <col min="10747" max="10747" width="18.125" style="74" customWidth="1"/>
    <col min="10748" max="10748" width="1.375" style="74" customWidth="1"/>
    <col min="10749" max="10749" width="15" style="74" bestFit="1" customWidth="1"/>
    <col min="10750" max="10750" width="1.875" style="74" customWidth="1"/>
    <col min="10751" max="10751" width="15.25" style="74" customWidth="1"/>
    <col min="10752" max="10752" width="1.375" style="74" customWidth="1"/>
    <col min="10753" max="10753" width="16.75" style="74" customWidth="1"/>
    <col min="10754" max="10754" width="1.375" style="74" customWidth="1"/>
    <col min="10755" max="10755" width="16.375" style="74" customWidth="1"/>
    <col min="10756" max="10756" width="10.125" style="74"/>
    <col min="10757" max="10757" width="14.375" style="74" bestFit="1" customWidth="1"/>
    <col min="10758" max="10995" width="10.125" style="74"/>
    <col min="10996" max="10996" width="3" style="74" customWidth="1"/>
    <col min="10997" max="10997" width="62.375" style="74" customWidth="1"/>
    <col min="10998" max="10998" width="1.375" style="74" customWidth="1"/>
    <col min="10999" max="10999" width="7.75" style="74" bestFit="1" customWidth="1"/>
    <col min="11000" max="11000" width="1.375" style="74" customWidth="1"/>
    <col min="11001" max="11001" width="15" style="74" customWidth="1"/>
    <col min="11002" max="11002" width="1.375" style="74" customWidth="1"/>
    <col min="11003" max="11003" width="18.125" style="74" customWidth="1"/>
    <col min="11004" max="11004" width="1.375" style="74" customWidth="1"/>
    <col min="11005" max="11005" width="15" style="74" bestFit="1" customWidth="1"/>
    <col min="11006" max="11006" width="1.875" style="74" customWidth="1"/>
    <col min="11007" max="11007" width="15.25" style="74" customWidth="1"/>
    <col min="11008" max="11008" width="1.375" style="74" customWidth="1"/>
    <col min="11009" max="11009" width="16.75" style="74" customWidth="1"/>
    <col min="11010" max="11010" width="1.375" style="74" customWidth="1"/>
    <col min="11011" max="11011" width="16.375" style="74" customWidth="1"/>
    <col min="11012" max="11012" width="10.125" style="74"/>
    <col min="11013" max="11013" width="14.375" style="74" bestFit="1" customWidth="1"/>
    <col min="11014" max="11251" width="10.125" style="74"/>
    <col min="11252" max="11252" width="3" style="74" customWidth="1"/>
    <col min="11253" max="11253" width="62.375" style="74" customWidth="1"/>
    <col min="11254" max="11254" width="1.375" style="74" customWidth="1"/>
    <col min="11255" max="11255" width="7.75" style="74" bestFit="1" customWidth="1"/>
    <col min="11256" max="11256" width="1.375" style="74" customWidth="1"/>
    <col min="11257" max="11257" width="15" style="74" customWidth="1"/>
    <col min="11258" max="11258" width="1.375" style="74" customWidth="1"/>
    <col min="11259" max="11259" width="18.125" style="74" customWidth="1"/>
    <col min="11260" max="11260" width="1.375" style="74" customWidth="1"/>
    <col min="11261" max="11261" width="15" style="74" bestFit="1" customWidth="1"/>
    <col min="11262" max="11262" width="1.875" style="74" customWidth="1"/>
    <col min="11263" max="11263" width="15.25" style="74" customWidth="1"/>
    <col min="11264" max="11264" width="1.375" style="74" customWidth="1"/>
    <col min="11265" max="11265" width="16.75" style="74" customWidth="1"/>
    <col min="11266" max="11266" width="1.375" style="74" customWidth="1"/>
    <col min="11267" max="11267" width="16.375" style="74" customWidth="1"/>
    <col min="11268" max="11268" width="10.125" style="74"/>
    <col min="11269" max="11269" width="14.375" style="74" bestFit="1" customWidth="1"/>
    <col min="11270" max="11507" width="10.125" style="74"/>
    <col min="11508" max="11508" width="3" style="74" customWidth="1"/>
    <col min="11509" max="11509" width="62.375" style="74" customWidth="1"/>
    <col min="11510" max="11510" width="1.375" style="74" customWidth="1"/>
    <col min="11511" max="11511" width="7.75" style="74" bestFit="1" customWidth="1"/>
    <col min="11512" max="11512" width="1.375" style="74" customWidth="1"/>
    <col min="11513" max="11513" width="15" style="74" customWidth="1"/>
    <col min="11514" max="11514" width="1.375" style="74" customWidth="1"/>
    <col min="11515" max="11515" width="18.125" style="74" customWidth="1"/>
    <col min="11516" max="11516" width="1.375" style="74" customWidth="1"/>
    <col min="11517" max="11517" width="15" style="74" bestFit="1" customWidth="1"/>
    <col min="11518" max="11518" width="1.875" style="74" customWidth="1"/>
    <col min="11519" max="11519" width="15.25" style="74" customWidth="1"/>
    <col min="11520" max="11520" width="1.375" style="74" customWidth="1"/>
    <col min="11521" max="11521" width="16.75" style="74" customWidth="1"/>
    <col min="11522" max="11522" width="1.375" style="74" customWidth="1"/>
    <col min="11523" max="11523" width="16.375" style="74" customWidth="1"/>
    <col min="11524" max="11524" width="10.125" style="74"/>
    <col min="11525" max="11525" width="14.375" style="74" bestFit="1" customWidth="1"/>
    <col min="11526" max="11763" width="10.125" style="74"/>
    <col min="11764" max="11764" width="3" style="74" customWidth="1"/>
    <col min="11765" max="11765" width="62.375" style="74" customWidth="1"/>
    <col min="11766" max="11766" width="1.375" style="74" customWidth="1"/>
    <col min="11767" max="11767" width="7.75" style="74" bestFit="1" customWidth="1"/>
    <col min="11768" max="11768" width="1.375" style="74" customWidth="1"/>
    <col min="11769" max="11769" width="15" style="74" customWidth="1"/>
    <col min="11770" max="11770" width="1.375" style="74" customWidth="1"/>
    <col min="11771" max="11771" width="18.125" style="74" customWidth="1"/>
    <col min="11772" max="11772" width="1.375" style="74" customWidth="1"/>
    <col min="11773" max="11773" width="15" style="74" bestFit="1" customWidth="1"/>
    <col min="11774" max="11774" width="1.875" style="74" customWidth="1"/>
    <col min="11775" max="11775" width="15.25" style="74" customWidth="1"/>
    <col min="11776" max="11776" width="1.375" style="74" customWidth="1"/>
    <col min="11777" max="11777" width="16.75" style="74" customWidth="1"/>
    <col min="11778" max="11778" width="1.375" style="74" customWidth="1"/>
    <col min="11779" max="11779" width="16.375" style="74" customWidth="1"/>
    <col min="11780" max="11780" width="10.125" style="74"/>
    <col min="11781" max="11781" width="14.375" style="74" bestFit="1" customWidth="1"/>
    <col min="11782" max="12019" width="10.125" style="74"/>
    <col min="12020" max="12020" width="3" style="74" customWidth="1"/>
    <col min="12021" max="12021" width="62.375" style="74" customWidth="1"/>
    <col min="12022" max="12022" width="1.375" style="74" customWidth="1"/>
    <col min="12023" max="12023" width="7.75" style="74" bestFit="1" customWidth="1"/>
    <col min="12024" max="12024" width="1.375" style="74" customWidth="1"/>
    <col min="12025" max="12025" width="15" style="74" customWidth="1"/>
    <col min="12026" max="12026" width="1.375" style="74" customWidth="1"/>
    <col min="12027" max="12027" width="18.125" style="74" customWidth="1"/>
    <col min="12028" max="12028" width="1.375" style="74" customWidth="1"/>
    <col min="12029" max="12029" width="15" style="74" bestFit="1" customWidth="1"/>
    <col min="12030" max="12030" width="1.875" style="74" customWidth="1"/>
    <col min="12031" max="12031" width="15.25" style="74" customWidth="1"/>
    <col min="12032" max="12032" width="1.375" style="74" customWidth="1"/>
    <col min="12033" max="12033" width="16.75" style="74" customWidth="1"/>
    <col min="12034" max="12034" width="1.375" style="74" customWidth="1"/>
    <col min="12035" max="12035" width="16.375" style="74" customWidth="1"/>
    <col min="12036" max="12036" width="10.125" style="74"/>
    <col min="12037" max="12037" width="14.375" style="74" bestFit="1" customWidth="1"/>
    <col min="12038" max="12275" width="10.125" style="74"/>
    <col min="12276" max="12276" width="3" style="74" customWidth="1"/>
    <col min="12277" max="12277" width="62.375" style="74" customWidth="1"/>
    <col min="12278" max="12278" width="1.375" style="74" customWidth="1"/>
    <col min="12279" max="12279" width="7.75" style="74" bestFit="1" customWidth="1"/>
    <col min="12280" max="12280" width="1.375" style="74" customWidth="1"/>
    <col min="12281" max="12281" width="15" style="74" customWidth="1"/>
    <col min="12282" max="12282" width="1.375" style="74" customWidth="1"/>
    <col min="12283" max="12283" width="18.125" style="74" customWidth="1"/>
    <col min="12284" max="12284" width="1.375" style="74" customWidth="1"/>
    <col min="12285" max="12285" width="15" style="74" bestFit="1" customWidth="1"/>
    <col min="12286" max="12286" width="1.875" style="74" customWidth="1"/>
    <col min="12287" max="12287" width="15.25" style="74" customWidth="1"/>
    <col min="12288" max="12288" width="1.375" style="74" customWidth="1"/>
    <col min="12289" max="12289" width="16.75" style="74" customWidth="1"/>
    <col min="12290" max="12290" width="1.375" style="74" customWidth="1"/>
    <col min="12291" max="12291" width="16.375" style="74" customWidth="1"/>
    <col min="12292" max="12292" width="10.125" style="74"/>
    <col min="12293" max="12293" width="14.375" style="74" bestFit="1" customWidth="1"/>
    <col min="12294" max="12531" width="10.125" style="74"/>
    <col min="12532" max="12532" width="3" style="74" customWidth="1"/>
    <col min="12533" max="12533" width="62.375" style="74" customWidth="1"/>
    <col min="12534" max="12534" width="1.375" style="74" customWidth="1"/>
    <col min="12535" max="12535" width="7.75" style="74" bestFit="1" customWidth="1"/>
    <col min="12536" max="12536" width="1.375" style="74" customWidth="1"/>
    <col min="12537" max="12537" width="15" style="74" customWidth="1"/>
    <col min="12538" max="12538" width="1.375" style="74" customWidth="1"/>
    <col min="12539" max="12539" width="18.125" style="74" customWidth="1"/>
    <col min="12540" max="12540" width="1.375" style="74" customWidth="1"/>
    <col min="12541" max="12541" width="15" style="74" bestFit="1" customWidth="1"/>
    <col min="12542" max="12542" width="1.875" style="74" customWidth="1"/>
    <col min="12543" max="12543" width="15.25" style="74" customWidth="1"/>
    <col min="12544" max="12544" width="1.375" style="74" customWidth="1"/>
    <col min="12545" max="12545" width="16.75" style="74" customWidth="1"/>
    <col min="12546" max="12546" width="1.375" style="74" customWidth="1"/>
    <col min="12547" max="12547" width="16.375" style="74" customWidth="1"/>
    <col min="12548" max="12548" width="10.125" style="74"/>
    <col min="12549" max="12549" width="14.375" style="74" bestFit="1" customWidth="1"/>
    <col min="12550" max="12787" width="10.125" style="74"/>
    <col min="12788" max="12788" width="3" style="74" customWidth="1"/>
    <col min="12789" max="12789" width="62.375" style="74" customWidth="1"/>
    <col min="12790" max="12790" width="1.375" style="74" customWidth="1"/>
    <col min="12791" max="12791" width="7.75" style="74" bestFit="1" customWidth="1"/>
    <col min="12792" max="12792" width="1.375" style="74" customWidth="1"/>
    <col min="12793" max="12793" width="15" style="74" customWidth="1"/>
    <col min="12794" max="12794" width="1.375" style="74" customWidth="1"/>
    <col min="12795" max="12795" width="18.125" style="74" customWidth="1"/>
    <col min="12796" max="12796" width="1.375" style="74" customWidth="1"/>
    <col min="12797" max="12797" width="15" style="74" bestFit="1" customWidth="1"/>
    <col min="12798" max="12798" width="1.875" style="74" customWidth="1"/>
    <col min="12799" max="12799" width="15.25" style="74" customWidth="1"/>
    <col min="12800" max="12800" width="1.375" style="74" customWidth="1"/>
    <col min="12801" max="12801" width="16.75" style="74" customWidth="1"/>
    <col min="12802" max="12802" width="1.375" style="74" customWidth="1"/>
    <col min="12803" max="12803" width="16.375" style="74" customWidth="1"/>
    <col min="12804" max="12804" width="10.125" style="74"/>
    <col min="12805" max="12805" width="14.375" style="74" bestFit="1" customWidth="1"/>
    <col min="12806" max="13043" width="10.125" style="74"/>
    <col min="13044" max="13044" width="3" style="74" customWidth="1"/>
    <col min="13045" max="13045" width="62.375" style="74" customWidth="1"/>
    <col min="13046" max="13046" width="1.375" style="74" customWidth="1"/>
    <col min="13047" max="13047" width="7.75" style="74" bestFit="1" customWidth="1"/>
    <col min="13048" max="13048" width="1.375" style="74" customWidth="1"/>
    <col min="13049" max="13049" width="15" style="74" customWidth="1"/>
    <col min="13050" max="13050" width="1.375" style="74" customWidth="1"/>
    <col min="13051" max="13051" width="18.125" style="74" customWidth="1"/>
    <col min="13052" max="13052" width="1.375" style="74" customWidth="1"/>
    <col min="13053" max="13053" width="15" style="74" bestFit="1" customWidth="1"/>
    <col min="13054" max="13054" width="1.875" style="74" customWidth="1"/>
    <col min="13055" max="13055" width="15.25" style="74" customWidth="1"/>
    <col min="13056" max="13056" width="1.375" style="74" customWidth="1"/>
    <col min="13057" max="13057" width="16.75" style="74" customWidth="1"/>
    <col min="13058" max="13058" width="1.375" style="74" customWidth="1"/>
    <col min="13059" max="13059" width="16.375" style="74" customWidth="1"/>
    <col min="13060" max="13060" width="10.125" style="74"/>
    <col min="13061" max="13061" width="14.375" style="74" bestFit="1" customWidth="1"/>
    <col min="13062" max="13299" width="10.125" style="74"/>
    <col min="13300" max="13300" width="3" style="74" customWidth="1"/>
    <col min="13301" max="13301" width="62.375" style="74" customWidth="1"/>
    <col min="13302" max="13302" width="1.375" style="74" customWidth="1"/>
    <col min="13303" max="13303" width="7.75" style="74" bestFit="1" customWidth="1"/>
    <col min="13304" max="13304" width="1.375" style="74" customWidth="1"/>
    <col min="13305" max="13305" width="15" style="74" customWidth="1"/>
    <col min="13306" max="13306" width="1.375" style="74" customWidth="1"/>
    <col min="13307" max="13307" width="18.125" style="74" customWidth="1"/>
    <col min="13308" max="13308" width="1.375" style="74" customWidth="1"/>
    <col min="13309" max="13309" width="15" style="74" bestFit="1" customWidth="1"/>
    <col min="13310" max="13310" width="1.875" style="74" customWidth="1"/>
    <col min="13311" max="13311" width="15.25" style="74" customWidth="1"/>
    <col min="13312" max="13312" width="1.375" style="74" customWidth="1"/>
    <col min="13313" max="13313" width="16.75" style="74" customWidth="1"/>
    <col min="13314" max="13314" width="1.375" style="74" customWidth="1"/>
    <col min="13315" max="13315" width="16.375" style="74" customWidth="1"/>
    <col min="13316" max="13316" width="10.125" style="74"/>
    <col min="13317" max="13317" width="14.375" style="74" bestFit="1" customWidth="1"/>
    <col min="13318" max="13555" width="10.125" style="74"/>
    <col min="13556" max="13556" width="3" style="74" customWidth="1"/>
    <col min="13557" max="13557" width="62.375" style="74" customWidth="1"/>
    <col min="13558" max="13558" width="1.375" style="74" customWidth="1"/>
    <col min="13559" max="13559" width="7.75" style="74" bestFit="1" customWidth="1"/>
    <col min="13560" max="13560" width="1.375" style="74" customWidth="1"/>
    <col min="13561" max="13561" width="15" style="74" customWidth="1"/>
    <col min="13562" max="13562" width="1.375" style="74" customWidth="1"/>
    <col min="13563" max="13563" width="18.125" style="74" customWidth="1"/>
    <col min="13564" max="13564" width="1.375" style="74" customWidth="1"/>
    <col min="13565" max="13565" width="15" style="74" bestFit="1" customWidth="1"/>
    <col min="13566" max="13566" width="1.875" style="74" customWidth="1"/>
    <col min="13567" max="13567" width="15.25" style="74" customWidth="1"/>
    <col min="13568" max="13568" width="1.375" style="74" customWidth="1"/>
    <col min="13569" max="13569" width="16.75" style="74" customWidth="1"/>
    <col min="13570" max="13570" width="1.375" style="74" customWidth="1"/>
    <col min="13571" max="13571" width="16.375" style="74" customWidth="1"/>
    <col min="13572" max="13572" width="10.125" style="74"/>
    <col min="13573" max="13573" width="14.375" style="74" bestFit="1" customWidth="1"/>
    <col min="13574" max="13811" width="10.125" style="74"/>
    <col min="13812" max="13812" width="3" style="74" customWidth="1"/>
    <col min="13813" max="13813" width="62.375" style="74" customWidth="1"/>
    <col min="13814" max="13814" width="1.375" style="74" customWidth="1"/>
    <col min="13815" max="13815" width="7.75" style="74" bestFit="1" customWidth="1"/>
    <col min="13816" max="13816" width="1.375" style="74" customWidth="1"/>
    <col min="13817" max="13817" width="15" style="74" customWidth="1"/>
    <col min="13818" max="13818" width="1.375" style="74" customWidth="1"/>
    <col min="13819" max="13819" width="18.125" style="74" customWidth="1"/>
    <col min="13820" max="13820" width="1.375" style="74" customWidth="1"/>
    <col min="13821" max="13821" width="15" style="74" bestFit="1" customWidth="1"/>
    <col min="13822" max="13822" width="1.875" style="74" customWidth="1"/>
    <col min="13823" max="13823" width="15.25" style="74" customWidth="1"/>
    <col min="13824" max="13824" width="1.375" style="74" customWidth="1"/>
    <col min="13825" max="13825" width="16.75" style="74" customWidth="1"/>
    <col min="13826" max="13826" width="1.375" style="74" customWidth="1"/>
    <col min="13827" max="13827" width="16.375" style="74" customWidth="1"/>
    <col min="13828" max="13828" width="10.125" style="74"/>
    <col min="13829" max="13829" width="14.375" style="74" bestFit="1" customWidth="1"/>
    <col min="13830" max="14067" width="10.125" style="74"/>
    <col min="14068" max="14068" width="3" style="74" customWidth="1"/>
    <col min="14069" max="14069" width="62.375" style="74" customWidth="1"/>
    <col min="14070" max="14070" width="1.375" style="74" customWidth="1"/>
    <col min="14071" max="14071" width="7.75" style="74" bestFit="1" customWidth="1"/>
    <col min="14072" max="14072" width="1.375" style="74" customWidth="1"/>
    <col min="14073" max="14073" width="15" style="74" customWidth="1"/>
    <col min="14074" max="14074" width="1.375" style="74" customWidth="1"/>
    <col min="14075" max="14075" width="18.125" style="74" customWidth="1"/>
    <col min="14076" max="14076" width="1.375" style="74" customWidth="1"/>
    <col min="14077" max="14077" width="15" style="74" bestFit="1" customWidth="1"/>
    <col min="14078" max="14078" width="1.875" style="74" customWidth="1"/>
    <col min="14079" max="14079" width="15.25" style="74" customWidth="1"/>
    <col min="14080" max="14080" width="1.375" style="74" customWidth="1"/>
    <col min="14081" max="14081" width="16.75" style="74" customWidth="1"/>
    <col min="14082" max="14082" width="1.375" style="74" customWidth="1"/>
    <col min="14083" max="14083" width="16.375" style="74" customWidth="1"/>
    <col min="14084" max="14084" width="10.125" style="74"/>
    <col min="14085" max="14085" width="14.375" style="74" bestFit="1" customWidth="1"/>
    <col min="14086" max="14323" width="10.125" style="74"/>
    <col min="14324" max="14324" width="3" style="74" customWidth="1"/>
    <col min="14325" max="14325" width="62.375" style="74" customWidth="1"/>
    <col min="14326" max="14326" width="1.375" style="74" customWidth="1"/>
    <col min="14327" max="14327" width="7.75" style="74" bestFit="1" customWidth="1"/>
    <col min="14328" max="14328" width="1.375" style="74" customWidth="1"/>
    <col min="14329" max="14329" width="15" style="74" customWidth="1"/>
    <col min="14330" max="14330" width="1.375" style="74" customWidth="1"/>
    <col min="14331" max="14331" width="18.125" style="74" customWidth="1"/>
    <col min="14332" max="14332" width="1.375" style="74" customWidth="1"/>
    <col min="14333" max="14333" width="15" style="74" bestFit="1" customWidth="1"/>
    <col min="14334" max="14334" width="1.875" style="74" customWidth="1"/>
    <col min="14335" max="14335" width="15.25" style="74" customWidth="1"/>
    <col min="14336" max="14336" width="1.375" style="74" customWidth="1"/>
    <col min="14337" max="14337" width="16.75" style="74" customWidth="1"/>
    <col min="14338" max="14338" width="1.375" style="74" customWidth="1"/>
    <col min="14339" max="14339" width="16.375" style="74" customWidth="1"/>
    <col min="14340" max="14340" width="10.125" style="74"/>
    <col min="14341" max="14341" width="14.375" style="74" bestFit="1" customWidth="1"/>
    <col min="14342" max="14579" width="10.125" style="74"/>
    <col min="14580" max="14580" width="3" style="74" customWidth="1"/>
    <col min="14581" max="14581" width="62.375" style="74" customWidth="1"/>
    <col min="14582" max="14582" width="1.375" style="74" customWidth="1"/>
    <col min="14583" max="14583" width="7.75" style="74" bestFit="1" customWidth="1"/>
    <col min="14584" max="14584" width="1.375" style="74" customWidth="1"/>
    <col min="14585" max="14585" width="15" style="74" customWidth="1"/>
    <col min="14586" max="14586" width="1.375" style="74" customWidth="1"/>
    <col min="14587" max="14587" width="18.125" style="74" customWidth="1"/>
    <col min="14588" max="14588" width="1.375" style="74" customWidth="1"/>
    <col min="14589" max="14589" width="15" style="74" bestFit="1" customWidth="1"/>
    <col min="14590" max="14590" width="1.875" style="74" customWidth="1"/>
    <col min="14591" max="14591" width="15.25" style="74" customWidth="1"/>
    <col min="14592" max="14592" width="1.375" style="74" customWidth="1"/>
    <col min="14593" max="14593" width="16.75" style="74" customWidth="1"/>
    <col min="14594" max="14594" width="1.375" style="74" customWidth="1"/>
    <col min="14595" max="14595" width="16.375" style="74" customWidth="1"/>
    <col min="14596" max="14596" width="10.125" style="74"/>
    <col min="14597" max="14597" width="14.375" style="74" bestFit="1" customWidth="1"/>
    <col min="14598" max="14835" width="10.125" style="74"/>
    <col min="14836" max="14836" width="3" style="74" customWidth="1"/>
    <col min="14837" max="14837" width="62.375" style="74" customWidth="1"/>
    <col min="14838" max="14838" width="1.375" style="74" customWidth="1"/>
    <col min="14839" max="14839" width="7.75" style="74" bestFit="1" customWidth="1"/>
    <col min="14840" max="14840" width="1.375" style="74" customWidth="1"/>
    <col min="14841" max="14841" width="15" style="74" customWidth="1"/>
    <col min="14842" max="14842" width="1.375" style="74" customWidth="1"/>
    <col min="14843" max="14843" width="18.125" style="74" customWidth="1"/>
    <col min="14844" max="14844" width="1.375" style="74" customWidth="1"/>
    <col min="14845" max="14845" width="15" style="74" bestFit="1" customWidth="1"/>
    <col min="14846" max="14846" width="1.875" style="74" customWidth="1"/>
    <col min="14847" max="14847" width="15.25" style="74" customWidth="1"/>
    <col min="14848" max="14848" width="1.375" style="74" customWidth="1"/>
    <col min="14849" max="14849" width="16.75" style="74" customWidth="1"/>
    <col min="14850" max="14850" width="1.375" style="74" customWidth="1"/>
    <col min="14851" max="14851" width="16.375" style="74" customWidth="1"/>
    <col min="14852" max="14852" width="10.125" style="74"/>
    <col min="14853" max="14853" width="14.375" style="74" bestFit="1" customWidth="1"/>
    <col min="14854" max="15091" width="10.125" style="74"/>
    <col min="15092" max="15092" width="3" style="74" customWidth="1"/>
    <col min="15093" max="15093" width="62.375" style="74" customWidth="1"/>
    <col min="15094" max="15094" width="1.375" style="74" customWidth="1"/>
    <col min="15095" max="15095" width="7.75" style="74" bestFit="1" customWidth="1"/>
    <col min="15096" max="15096" width="1.375" style="74" customWidth="1"/>
    <col min="15097" max="15097" width="15" style="74" customWidth="1"/>
    <col min="15098" max="15098" width="1.375" style="74" customWidth="1"/>
    <col min="15099" max="15099" width="18.125" style="74" customWidth="1"/>
    <col min="15100" max="15100" width="1.375" style="74" customWidth="1"/>
    <col min="15101" max="15101" width="15" style="74" bestFit="1" customWidth="1"/>
    <col min="15102" max="15102" width="1.875" style="74" customWidth="1"/>
    <col min="15103" max="15103" width="15.25" style="74" customWidth="1"/>
    <col min="15104" max="15104" width="1.375" style="74" customWidth="1"/>
    <col min="15105" max="15105" width="16.75" style="74" customWidth="1"/>
    <col min="15106" max="15106" width="1.375" style="74" customWidth="1"/>
    <col min="15107" max="15107" width="16.375" style="74" customWidth="1"/>
    <col min="15108" max="15108" width="10.125" style="74"/>
    <col min="15109" max="15109" width="14.375" style="74" bestFit="1" customWidth="1"/>
    <col min="15110" max="15347" width="10.125" style="74"/>
    <col min="15348" max="15348" width="3" style="74" customWidth="1"/>
    <col min="15349" max="15349" width="62.375" style="74" customWidth="1"/>
    <col min="15350" max="15350" width="1.375" style="74" customWidth="1"/>
    <col min="15351" max="15351" width="7.75" style="74" bestFit="1" customWidth="1"/>
    <col min="15352" max="15352" width="1.375" style="74" customWidth="1"/>
    <col min="15353" max="15353" width="15" style="74" customWidth="1"/>
    <col min="15354" max="15354" width="1.375" style="74" customWidth="1"/>
    <col min="15355" max="15355" width="18.125" style="74" customWidth="1"/>
    <col min="15356" max="15356" width="1.375" style="74" customWidth="1"/>
    <col min="15357" max="15357" width="15" style="74" bestFit="1" customWidth="1"/>
    <col min="15358" max="15358" width="1.875" style="74" customWidth="1"/>
    <col min="15359" max="15359" width="15.25" style="74" customWidth="1"/>
    <col min="15360" max="15360" width="1.375" style="74" customWidth="1"/>
    <col min="15361" max="15361" width="16.75" style="74" customWidth="1"/>
    <col min="15362" max="15362" width="1.375" style="74" customWidth="1"/>
    <col min="15363" max="15363" width="16.375" style="74" customWidth="1"/>
    <col min="15364" max="15364" width="10.125" style="74"/>
    <col min="15365" max="15365" width="14.375" style="74" bestFit="1" customWidth="1"/>
    <col min="15366" max="15603" width="10.125" style="74"/>
    <col min="15604" max="15604" width="3" style="74" customWidth="1"/>
    <col min="15605" max="15605" width="62.375" style="74" customWidth="1"/>
    <col min="15606" max="15606" width="1.375" style="74" customWidth="1"/>
    <col min="15607" max="15607" width="7.75" style="74" bestFit="1" customWidth="1"/>
    <col min="15608" max="15608" width="1.375" style="74" customWidth="1"/>
    <col min="15609" max="15609" width="15" style="74" customWidth="1"/>
    <col min="15610" max="15610" width="1.375" style="74" customWidth="1"/>
    <col min="15611" max="15611" width="18.125" style="74" customWidth="1"/>
    <col min="15612" max="15612" width="1.375" style="74" customWidth="1"/>
    <col min="15613" max="15613" width="15" style="74" bestFit="1" customWidth="1"/>
    <col min="15614" max="15614" width="1.875" style="74" customWidth="1"/>
    <col min="15615" max="15615" width="15.25" style="74" customWidth="1"/>
    <col min="15616" max="15616" width="1.375" style="74" customWidth="1"/>
    <col min="15617" max="15617" width="16.75" style="74" customWidth="1"/>
    <col min="15618" max="15618" width="1.375" style="74" customWidth="1"/>
    <col min="15619" max="15619" width="16.375" style="74" customWidth="1"/>
    <col min="15620" max="15620" width="10.125" style="74"/>
    <col min="15621" max="15621" width="14.375" style="74" bestFit="1" customWidth="1"/>
    <col min="15622" max="15859" width="10.125" style="74"/>
    <col min="15860" max="15860" width="3" style="74" customWidth="1"/>
    <col min="15861" max="15861" width="62.375" style="74" customWidth="1"/>
    <col min="15862" max="15862" width="1.375" style="74" customWidth="1"/>
    <col min="15863" max="15863" width="7.75" style="74" bestFit="1" customWidth="1"/>
    <col min="15864" max="15864" width="1.375" style="74" customWidth="1"/>
    <col min="15865" max="15865" width="15" style="74" customWidth="1"/>
    <col min="15866" max="15866" width="1.375" style="74" customWidth="1"/>
    <col min="15867" max="15867" width="18.125" style="74" customWidth="1"/>
    <col min="15868" max="15868" width="1.375" style="74" customWidth="1"/>
    <col min="15869" max="15869" width="15" style="74" bestFit="1" customWidth="1"/>
    <col min="15870" max="15870" width="1.875" style="74" customWidth="1"/>
    <col min="15871" max="15871" width="15.25" style="74" customWidth="1"/>
    <col min="15872" max="15872" width="1.375" style="74" customWidth="1"/>
    <col min="15873" max="15873" width="16.75" style="74" customWidth="1"/>
    <col min="15874" max="15874" width="1.375" style="74" customWidth="1"/>
    <col min="15875" max="15875" width="16.375" style="74" customWidth="1"/>
    <col min="15876" max="15876" width="10.125" style="74"/>
    <col min="15877" max="15877" width="14.375" style="74" bestFit="1" customWidth="1"/>
    <col min="15878" max="16115" width="10.125" style="74"/>
    <col min="16116" max="16116" width="3" style="74" customWidth="1"/>
    <col min="16117" max="16117" width="62.375" style="74" customWidth="1"/>
    <col min="16118" max="16118" width="1.375" style="74" customWidth="1"/>
    <col min="16119" max="16119" width="7.75" style="74" bestFit="1" customWidth="1"/>
    <col min="16120" max="16120" width="1.375" style="74" customWidth="1"/>
    <col min="16121" max="16121" width="15" style="74" customWidth="1"/>
    <col min="16122" max="16122" width="1.375" style="74" customWidth="1"/>
    <col min="16123" max="16123" width="18.125" style="74" customWidth="1"/>
    <col min="16124" max="16124" width="1.375" style="74" customWidth="1"/>
    <col min="16125" max="16125" width="15" style="74" bestFit="1" customWidth="1"/>
    <col min="16126" max="16126" width="1.875" style="74" customWidth="1"/>
    <col min="16127" max="16127" width="15.25" style="74" customWidth="1"/>
    <col min="16128" max="16128" width="1.375" style="74" customWidth="1"/>
    <col min="16129" max="16129" width="16.75" style="74" customWidth="1"/>
    <col min="16130" max="16130" width="1.375" style="74" customWidth="1"/>
    <col min="16131" max="16131" width="16.375" style="74" customWidth="1"/>
    <col min="16132" max="16132" width="10.125" style="74"/>
    <col min="16133" max="16133" width="14.375" style="74" bestFit="1" customWidth="1"/>
    <col min="16134" max="16384" width="10.125" style="74"/>
  </cols>
  <sheetData>
    <row r="1" spans="1:29" ht="25.5" customHeight="1">
      <c r="A1" s="68" t="str">
        <f>'EQ Conso (T)'!A1</f>
        <v xml:space="preserve">DENTAL CORPORATION PUBLIC COMPANY LIMITED AND SUBSIDIARIES </v>
      </c>
    </row>
    <row r="2" spans="1:29" ht="25.5" customHeight="1">
      <c r="A2" s="68" t="s">
        <v>109</v>
      </c>
    </row>
    <row r="3" spans="1:29" ht="25.5" customHeight="1">
      <c r="A3" s="24" t="str">
        <f>+'PL 6M (T)'!A3</f>
        <v>FOR THE SIXTH-MONTH PERIOD ENDED 30 JUNE 2022 (UNAUDITED/REVIEWED ONLY)</v>
      </c>
    </row>
    <row r="4" spans="1:29" ht="25.5" customHeight="1">
      <c r="P4" s="78"/>
    </row>
    <row r="5" spans="1:29" ht="25.5" customHeight="1">
      <c r="H5" s="270" t="s">
        <v>67</v>
      </c>
      <c r="I5" s="270"/>
      <c r="J5" s="270"/>
      <c r="K5" s="270"/>
      <c r="L5" s="270"/>
      <c r="M5" s="270"/>
      <c r="N5" s="270"/>
      <c r="O5" s="270"/>
      <c r="P5" s="270"/>
    </row>
    <row r="6" spans="1:29" ht="25.5" customHeight="1">
      <c r="H6" s="79"/>
      <c r="I6" s="79"/>
      <c r="J6" s="4" t="s">
        <v>53</v>
      </c>
      <c r="K6" s="1"/>
      <c r="L6" s="270" t="s">
        <v>68</v>
      </c>
      <c r="M6" s="270"/>
      <c r="N6" s="270"/>
      <c r="O6" s="1"/>
      <c r="P6" s="1"/>
    </row>
    <row r="7" spans="1:29" ht="25.5" customHeight="1">
      <c r="H7" s="158" t="s">
        <v>55</v>
      </c>
      <c r="I7" s="4"/>
      <c r="J7" s="69" t="s">
        <v>56</v>
      </c>
      <c r="K7" s="4"/>
      <c r="L7" s="69" t="s">
        <v>57</v>
      </c>
      <c r="M7" s="75"/>
      <c r="N7" s="69"/>
      <c r="O7" s="1"/>
      <c r="P7" s="4" t="s">
        <v>60</v>
      </c>
    </row>
    <row r="8" spans="1:29" ht="25.5" customHeight="1">
      <c r="F8" s="69"/>
      <c r="H8" s="106" t="s">
        <v>61</v>
      </c>
      <c r="I8" s="4"/>
      <c r="J8" s="106" t="s">
        <v>62</v>
      </c>
      <c r="K8" s="4"/>
      <c r="L8" s="129" t="s">
        <v>63</v>
      </c>
      <c r="M8" s="1"/>
      <c r="N8" s="129" t="s">
        <v>36</v>
      </c>
      <c r="O8" s="1"/>
      <c r="P8" s="129" t="s">
        <v>66</v>
      </c>
    </row>
    <row r="9" spans="1:29" s="84" customFormat="1" ht="25.5" customHeight="1">
      <c r="A9" s="155" t="s">
        <v>118</v>
      </c>
      <c r="B9" s="142"/>
      <c r="C9" s="113"/>
      <c r="D9" s="113"/>
      <c r="E9" s="70"/>
      <c r="F9" s="157"/>
      <c r="G9" s="70"/>
      <c r="H9" s="245">
        <v>120000000</v>
      </c>
      <c r="I9" s="244"/>
      <c r="J9" s="245">
        <v>345049000</v>
      </c>
      <c r="K9" s="244"/>
      <c r="L9" s="245">
        <v>8097846.370000001</v>
      </c>
      <c r="M9" s="244"/>
      <c r="N9" s="245">
        <v>28114080.200000022</v>
      </c>
      <c r="O9" s="244"/>
      <c r="P9" s="245">
        <v>501260926.57000005</v>
      </c>
      <c r="R9" s="165"/>
      <c r="S9" s="165"/>
      <c r="U9" s="115"/>
      <c r="W9" s="115"/>
      <c r="Y9" s="115"/>
      <c r="AA9" s="115"/>
      <c r="AC9" s="115"/>
    </row>
    <row r="10" spans="1:29" ht="25.5" customHeight="1">
      <c r="A10" s="98" t="s">
        <v>102</v>
      </c>
      <c r="B10" s="29"/>
      <c r="C10" s="29"/>
      <c r="D10" s="29"/>
      <c r="E10" s="2"/>
      <c r="F10" s="108"/>
      <c r="G10" s="2"/>
      <c r="H10" s="243">
        <v>23999855.5</v>
      </c>
      <c r="I10" s="243"/>
      <c r="J10" s="243">
        <v>0</v>
      </c>
      <c r="K10" s="243"/>
      <c r="L10" s="243">
        <v>0</v>
      </c>
      <c r="M10" s="243"/>
      <c r="N10" s="243">
        <v>0</v>
      </c>
      <c r="O10" s="243"/>
      <c r="P10" s="242">
        <f>SUM(H10:N10)</f>
        <v>23999855.5</v>
      </c>
      <c r="R10" s="165"/>
      <c r="S10" s="165"/>
      <c r="U10" s="115"/>
      <c r="W10" s="115"/>
      <c r="Y10" s="115"/>
      <c r="AA10" s="115"/>
      <c r="AC10" s="115"/>
    </row>
    <row r="11" spans="1:29" ht="25.5" customHeight="1">
      <c r="A11" s="261" t="s">
        <v>166</v>
      </c>
      <c r="B11" s="29"/>
      <c r="C11" s="29"/>
      <c r="D11" s="29"/>
      <c r="E11" s="257"/>
      <c r="F11" s="108"/>
      <c r="G11" s="257"/>
      <c r="H11" s="243">
        <v>0</v>
      </c>
      <c r="I11" s="243"/>
      <c r="J11" s="243">
        <v>0</v>
      </c>
      <c r="K11" s="243"/>
      <c r="L11" s="243">
        <v>0</v>
      </c>
      <c r="M11" s="243"/>
      <c r="N11" s="243">
        <v>-2666688.16</v>
      </c>
      <c r="O11" s="243"/>
      <c r="P11" s="242">
        <f>SUM(H11:N11)</f>
        <v>-2666688.16</v>
      </c>
      <c r="R11" s="165"/>
      <c r="S11" s="165"/>
      <c r="U11" s="115"/>
      <c r="W11" s="115"/>
      <c r="Y11" s="115"/>
      <c r="AA11" s="115"/>
      <c r="AC11" s="115"/>
    </row>
    <row r="12" spans="1:29" ht="25.5" customHeight="1">
      <c r="A12" s="261" t="s">
        <v>167</v>
      </c>
      <c r="B12" s="29"/>
      <c r="C12" s="29"/>
      <c r="D12" s="29"/>
      <c r="E12" s="257"/>
      <c r="F12" s="108"/>
      <c r="G12" s="257"/>
      <c r="H12" s="243">
        <v>0</v>
      </c>
      <c r="I12" s="243"/>
      <c r="J12" s="243">
        <v>0</v>
      </c>
      <c r="K12" s="243"/>
      <c r="L12" s="243">
        <v>0</v>
      </c>
      <c r="M12" s="243"/>
      <c r="N12" s="243">
        <v>-23999855.5</v>
      </c>
      <c r="O12" s="243"/>
      <c r="P12" s="242">
        <f>SUM(H12:N12)</f>
        <v>-23999855.5</v>
      </c>
      <c r="R12" s="165"/>
      <c r="S12" s="165"/>
      <c r="U12" s="115"/>
      <c r="W12" s="115"/>
      <c r="Y12" s="115"/>
      <c r="AA12" s="115"/>
      <c r="AC12" s="115"/>
    </row>
    <row r="13" spans="1:29" ht="25.5" customHeight="1">
      <c r="A13" s="140" t="s">
        <v>129</v>
      </c>
      <c r="B13" s="29"/>
      <c r="C13" s="29"/>
      <c r="D13" s="29"/>
      <c r="E13" s="2"/>
      <c r="F13" s="108"/>
      <c r="G13" s="2"/>
      <c r="H13" s="243">
        <v>0</v>
      </c>
      <c r="I13" s="243"/>
      <c r="J13" s="243">
        <v>0</v>
      </c>
      <c r="K13" s="243"/>
      <c r="L13" s="243">
        <v>0</v>
      </c>
      <c r="M13" s="243"/>
      <c r="N13" s="243">
        <v>-9524001.1499999873</v>
      </c>
      <c r="O13" s="243"/>
      <c r="P13" s="242">
        <v>-9524001.1499999873</v>
      </c>
      <c r="R13" s="165"/>
      <c r="S13" s="165"/>
      <c r="U13" s="115"/>
      <c r="W13" s="115"/>
      <c r="Y13" s="115"/>
      <c r="AA13" s="115"/>
      <c r="AC13" s="115"/>
    </row>
    <row r="14" spans="1:29" s="84" customFormat="1" ht="25.5" customHeight="1" thickBot="1">
      <c r="A14" s="141" t="s">
        <v>136</v>
      </c>
      <c r="B14" s="113"/>
      <c r="C14" s="113"/>
      <c r="D14" s="113"/>
      <c r="E14" s="70"/>
      <c r="F14" s="114"/>
      <c r="G14" s="70"/>
      <c r="H14" s="241">
        <f>SUM(H9:H13)</f>
        <v>143999855.5</v>
      </c>
      <c r="I14" s="240"/>
      <c r="J14" s="241">
        <f>SUM(J9:J13)</f>
        <v>345049000</v>
      </c>
      <c r="K14" s="244"/>
      <c r="L14" s="241">
        <f>SUM(L9:L13)</f>
        <v>8097846.370000001</v>
      </c>
      <c r="M14" s="244"/>
      <c r="N14" s="241">
        <f>SUM(N9:N13)</f>
        <v>-8076464.6099999659</v>
      </c>
      <c r="O14" s="244"/>
      <c r="P14" s="241">
        <f>SUM(P9:P13)</f>
        <v>489070237.26000005</v>
      </c>
      <c r="Q14" s="115"/>
      <c r="R14" s="165"/>
      <c r="S14" s="165"/>
      <c r="U14" s="115"/>
      <c r="W14" s="115"/>
      <c r="Y14" s="115"/>
      <c r="AA14" s="115"/>
      <c r="AC14" s="115"/>
    </row>
    <row r="15" spans="1:29" ht="25.5" customHeight="1" thickTop="1">
      <c r="A15" s="30"/>
      <c r="B15" s="29"/>
      <c r="C15" s="29"/>
      <c r="D15" s="29"/>
      <c r="E15" s="29"/>
      <c r="F15" s="80"/>
      <c r="G15" s="2"/>
      <c r="H15" s="242"/>
      <c r="I15" s="242"/>
      <c r="J15" s="242"/>
      <c r="K15" s="243"/>
      <c r="L15" s="242"/>
      <c r="M15" s="243"/>
      <c r="N15" s="242"/>
      <c r="O15" s="243"/>
      <c r="P15" s="242"/>
      <c r="R15" s="165"/>
      <c r="S15" s="165"/>
      <c r="U15" s="115"/>
      <c r="W15" s="115"/>
      <c r="Y15" s="115"/>
      <c r="AA15" s="115"/>
      <c r="AC15" s="115"/>
    </row>
    <row r="16" spans="1:29" s="181" customFormat="1" ht="25.5" customHeight="1">
      <c r="A16" s="155" t="s">
        <v>153</v>
      </c>
      <c r="B16" s="180"/>
      <c r="C16" s="180"/>
      <c r="D16" s="180"/>
      <c r="F16" s="182"/>
      <c r="H16" s="239">
        <v>143999855.5</v>
      </c>
      <c r="I16" s="239"/>
      <c r="J16" s="239">
        <v>345049000</v>
      </c>
      <c r="K16" s="239"/>
      <c r="L16" s="239">
        <v>8097846.370000001</v>
      </c>
      <c r="M16" s="239"/>
      <c r="N16" s="239">
        <v>-13085247.359999975</v>
      </c>
      <c r="O16" s="239"/>
      <c r="P16" s="238">
        <v>484061454.51000005</v>
      </c>
      <c r="R16" s="183"/>
      <c r="S16" s="183"/>
      <c r="U16" s="115"/>
      <c r="W16" s="115"/>
      <c r="Y16" s="115"/>
      <c r="AA16" s="115"/>
      <c r="AC16" s="115"/>
    </row>
    <row r="17" spans="1:29" s="181" customFormat="1" ht="25.5" customHeight="1">
      <c r="A17" s="250" t="s">
        <v>159</v>
      </c>
      <c r="B17" s="180"/>
      <c r="C17" s="180"/>
      <c r="D17" s="180"/>
      <c r="F17" s="182"/>
      <c r="H17" s="198">
        <v>6969064</v>
      </c>
      <c r="I17" s="198"/>
      <c r="J17" s="198">
        <v>39490898.560000002</v>
      </c>
      <c r="K17" s="237"/>
      <c r="L17" s="237">
        <v>0</v>
      </c>
      <c r="M17" s="237"/>
      <c r="N17" s="237">
        <v>0</v>
      </c>
      <c r="O17" s="243"/>
      <c r="P17" s="242">
        <f>SUM(H17:N17)</f>
        <v>46459962.560000002</v>
      </c>
      <c r="R17" s="183"/>
      <c r="S17" s="183"/>
      <c r="U17" s="115"/>
      <c r="W17" s="115"/>
      <c r="Y17" s="115"/>
      <c r="AA17" s="115"/>
      <c r="AC17" s="115"/>
    </row>
    <row r="18" spans="1:29" s="2" customFormat="1" ht="25.5" customHeight="1">
      <c r="A18" s="97" t="s">
        <v>146</v>
      </c>
      <c r="B18" s="29"/>
      <c r="C18" s="29"/>
      <c r="D18" s="29"/>
      <c r="F18" s="80"/>
      <c r="H18" s="31"/>
      <c r="I18" s="31"/>
      <c r="J18" s="31">
        <v>0</v>
      </c>
      <c r="K18" s="31"/>
      <c r="L18" s="31">
        <v>0</v>
      </c>
      <c r="M18" s="31"/>
      <c r="N18" s="31"/>
      <c r="O18" s="31"/>
      <c r="P18" s="81">
        <f>SUM(H18:O18)</f>
        <v>0</v>
      </c>
      <c r="R18" s="165"/>
      <c r="S18" s="165"/>
      <c r="U18" s="115"/>
      <c r="W18" s="115"/>
      <c r="Y18" s="115"/>
      <c r="AA18" s="115"/>
      <c r="AC18" s="115"/>
    </row>
    <row r="19" spans="1:29" s="2" customFormat="1" ht="25.5" customHeight="1">
      <c r="A19" s="140" t="s">
        <v>129</v>
      </c>
      <c r="B19" s="29"/>
      <c r="C19" s="29"/>
      <c r="D19" s="29"/>
      <c r="F19" s="80"/>
      <c r="H19" s="31">
        <v>0</v>
      </c>
      <c r="I19" s="31"/>
      <c r="J19" s="31">
        <v>0</v>
      </c>
      <c r="K19" s="31"/>
      <c r="L19" s="31">
        <v>0</v>
      </c>
      <c r="M19" s="31"/>
      <c r="N19" s="31">
        <f>'PL 6M (T)'!L18</f>
        <v>27476724.539999999</v>
      </c>
      <c r="O19" s="31"/>
      <c r="P19" s="81">
        <f t="shared" ref="P19" si="0">SUM(H19:N19)</f>
        <v>27476724.539999999</v>
      </c>
      <c r="R19" s="165"/>
      <c r="S19" s="165"/>
      <c r="U19" s="115"/>
      <c r="W19" s="115"/>
      <c r="Y19" s="115"/>
      <c r="AA19" s="115"/>
      <c r="AC19" s="115"/>
    </row>
    <row r="20" spans="1:29" s="70" customFormat="1" ht="25.5" customHeight="1" thickBot="1">
      <c r="A20" s="141" t="s">
        <v>154</v>
      </c>
      <c r="B20" s="113"/>
      <c r="C20" s="113"/>
      <c r="D20" s="113"/>
      <c r="F20" s="114"/>
      <c r="H20" s="116">
        <f>SUM(H16:H19)</f>
        <v>150968919.5</v>
      </c>
      <c r="I20" s="117"/>
      <c r="J20" s="116">
        <f>SUM(J16:J19)</f>
        <v>384539898.56</v>
      </c>
      <c r="K20" s="118"/>
      <c r="L20" s="116">
        <f>SUM(L16:L19)</f>
        <v>8097846.370000001</v>
      </c>
      <c r="M20" s="118"/>
      <c r="N20" s="116">
        <f>SUM(N16:N19)</f>
        <v>14391477.180000024</v>
      </c>
      <c r="O20" s="118"/>
      <c r="P20" s="116">
        <f>SUM(P16:P19)</f>
        <v>557998141.61000001</v>
      </c>
      <c r="Q20" s="119"/>
      <c r="R20" s="165"/>
      <c r="S20" s="165"/>
      <c r="U20" s="115"/>
      <c r="W20" s="115"/>
      <c r="Y20" s="115"/>
      <c r="AA20" s="115"/>
      <c r="AC20" s="115"/>
    </row>
    <row r="21" spans="1:29" ht="25.5" customHeight="1" thickTop="1">
      <c r="B21" s="2"/>
      <c r="C21" s="2"/>
      <c r="D21" s="2"/>
      <c r="E21" s="2"/>
      <c r="F21" s="2"/>
      <c r="G21" s="4"/>
      <c r="H21" s="2"/>
      <c r="I21" s="2"/>
      <c r="J21" s="2"/>
      <c r="K21" s="82"/>
      <c r="L21" s="82"/>
      <c r="M21" s="82"/>
      <c r="N21" s="82"/>
      <c r="O21" s="82"/>
      <c r="P21" s="82"/>
      <c r="Q21" s="82"/>
      <c r="U21" s="115"/>
      <c r="Y21" s="115"/>
      <c r="AA21" s="115"/>
      <c r="AC21" s="115"/>
    </row>
    <row r="22" spans="1:29" ht="25.5" customHeight="1">
      <c r="B22" s="2"/>
      <c r="C22" s="2"/>
      <c r="D22" s="2"/>
      <c r="E22" s="2"/>
      <c r="F22" s="2"/>
      <c r="G22" s="4"/>
      <c r="H22" s="2"/>
      <c r="I22" s="2"/>
      <c r="J22" s="2"/>
      <c r="K22" s="82"/>
      <c r="L22" s="82"/>
      <c r="M22" s="82"/>
      <c r="N22" s="82"/>
      <c r="O22" s="82"/>
      <c r="P22" s="82"/>
      <c r="Q22" s="82"/>
      <c r="U22" s="115"/>
      <c r="Y22" s="115"/>
      <c r="AA22" s="115"/>
      <c r="AC22" s="115"/>
    </row>
    <row r="23" spans="1:29" ht="25.5" customHeight="1">
      <c r="B23" s="2"/>
      <c r="C23" s="2"/>
      <c r="D23" s="2"/>
      <c r="E23" s="2"/>
      <c r="F23" s="2"/>
      <c r="G23" s="4"/>
      <c r="H23" s="2"/>
      <c r="I23" s="2"/>
      <c r="J23" s="2"/>
      <c r="K23" s="82"/>
      <c r="L23" s="82"/>
      <c r="M23" s="82"/>
      <c r="N23" s="82"/>
      <c r="O23" s="82"/>
      <c r="P23" s="82"/>
      <c r="Q23" s="82"/>
      <c r="U23" s="115"/>
      <c r="Y23" s="115"/>
      <c r="AA23" s="115"/>
      <c r="AC23" s="115"/>
    </row>
    <row r="24" spans="1:29" ht="25.5" customHeight="1">
      <c r="A24" s="87" t="s">
        <v>82</v>
      </c>
      <c r="Y24" s="115"/>
      <c r="AA24" s="115"/>
      <c r="AC24" s="115"/>
    </row>
    <row r="26" spans="1:29" ht="26.1" customHeight="1">
      <c r="P26" s="186">
        <f>+P20-'BS (T)'!M77</f>
        <v>0</v>
      </c>
    </row>
    <row r="31" spans="1:29" ht="26.1" customHeight="1">
      <c r="A31" s="92"/>
      <c r="B31" s="47"/>
      <c r="C31" s="47"/>
      <c r="D31" s="51"/>
      <c r="F31" s="2"/>
      <c r="G31" s="2"/>
      <c r="L31" s="51"/>
      <c r="M31" s="51"/>
      <c r="N31" s="50"/>
      <c r="P31" s="50"/>
    </row>
    <row r="32" spans="1:29" ht="26.1" customHeight="1">
      <c r="A32" s="47"/>
      <c r="B32" s="48"/>
      <c r="C32" s="48"/>
      <c r="D32" s="48"/>
      <c r="E32" s="2"/>
      <c r="F32" s="2"/>
      <c r="G32" s="2"/>
      <c r="L32" s="51"/>
      <c r="M32" s="51"/>
      <c r="N32" s="50"/>
      <c r="P32" s="50"/>
    </row>
  </sheetData>
  <mergeCells count="2">
    <mergeCell ref="H5:P5"/>
    <mergeCell ref="L6:N6"/>
  </mergeCells>
  <pageMargins left="1.41" right="0.19685039370078741" top="0.6692913385826772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0E0E8"/>
  </sheetPr>
  <dimension ref="A1:O75"/>
  <sheetViews>
    <sheetView tabSelected="1" zoomScale="70" zoomScaleNormal="70" zoomScaleSheetLayoutView="70" workbookViewId="0">
      <selection activeCell="I76" sqref="I76"/>
    </sheetView>
  </sheetViews>
  <sheetFormatPr defaultColWidth="10.125" defaultRowHeight="24" customHeight="1"/>
  <cols>
    <col min="1" max="1" width="3.75" style="2" customWidth="1"/>
    <col min="2" max="3" width="9.125" style="2" customWidth="1"/>
    <col min="4" max="4" width="9.75" style="2" customWidth="1"/>
    <col min="5" max="5" width="9.875" style="2" customWidth="1"/>
    <col min="6" max="6" width="16.375" style="2" customWidth="1"/>
    <col min="7" max="7" width="15.25" style="2" customWidth="1"/>
    <col min="8" max="8" width="1.25" style="2" customWidth="1"/>
    <col min="9" max="9" width="15.25" style="2" customWidth="1"/>
    <col min="10" max="10" width="1.25" style="2" customWidth="1"/>
    <col min="11" max="11" width="15.25" style="2" customWidth="1"/>
    <col min="12" max="12" width="1.25" style="2" customWidth="1"/>
    <col min="13" max="13" width="15.25" style="2" customWidth="1"/>
    <col min="14" max="14" width="1.375" style="2" customWidth="1"/>
    <col min="15" max="218" width="10.125" style="2"/>
    <col min="219" max="219" width="3" style="2" customWidth="1"/>
    <col min="220" max="220" width="54.125" style="2" customWidth="1"/>
    <col min="221" max="221" width="16.375" style="2" bestFit="1" customWidth="1"/>
    <col min="222" max="222" width="1.125" style="2" customWidth="1"/>
    <col min="223" max="223" width="15.75" style="2" customWidth="1"/>
    <col min="224" max="224" width="1.375" style="2" customWidth="1"/>
    <col min="225" max="225" width="16.375" style="2" bestFit="1" customWidth="1"/>
    <col min="226" max="226" width="1.125" style="2" customWidth="1"/>
    <col min="227" max="227" width="16.375" style="2" customWidth="1"/>
    <col min="228" max="474" width="10.125" style="2"/>
    <col min="475" max="475" width="3" style="2" customWidth="1"/>
    <col min="476" max="476" width="54.125" style="2" customWidth="1"/>
    <col min="477" max="477" width="16.375" style="2" bestFit="1" customWidth="1"/>
    <col min="478" max="478" width="1.125" style="2" customWidth="1"/>
    <col min="479" max="479" width="15.75" style="2" customWidth="1"/>
    <col min="480" max="480" width="1.375" style="2" customWidth="1"/>
    <col min="481" max="481" width="16.375" style="2" bestFit="1" customWidth="1"/>
    <col min="482" max="482" width="1.125" style="2" customWidth="1"/>
    <col min="483" max="483" width="16.375" style="2" customWidth="1"/>
    <col min="484" max="730" width="10.125" style="2"/>
    <col min="731" max="731" width="3" style="2" customWidth="1"/>
    <col min="732" max="732" width="54.125" style="2" customWidth="1"/>
    <col min="733" max="733" width="16.375" style="2" bestFit="1" customWidth="1"/>
    <col min="734" max="734" width="1.125" style="2" customWidth="1"/>
    <col min="735" max="735" width="15.75" style="2" customWidth="1"/>
    <col min="736" max="736" width="1.375" style="2" customWidth="1"/>
    <col min="737" max="737" width="16.375" style="2" bestFit="1" customWidth="1"/>
    <col min="738" max="738" width="1.125" style="2" customWidth="1"/>
    <col min="739" max="739" width="16.375" style="2" customWidth="1"/>
    <col min="740" max="986" width="10.125" style="2"/>
    <col min="987" max="987" width="3" style="2" customWidth="1"/>
    <col min="988" max="988" width="54.125" style="2" customWidth="1"/>
    <col min="989" max="989" width="16.375" style="2" bestFit="1" customWidth="1"/>
    <col min="990" max="990" width="1.125" style="2" customWidth="1"/>
    <col min="991" max="991" width="15.75" style="2" customWidth="1"/>
    <col min="992" max="992" width="1.375" style="2" customWidth="1"/>
    <col min="993" max="993" width="16.375" style="2" bestFit="1" customWidth="1"/>
    <col min="994" max="994" width="1.125" style="2" customWidth="1"/>
    <col min="995" max="995" width="16.375" style="2" customWidth="1"/>
    <col min="996" max="1242" width="10.125" style="2"/>
    <col min="1243" max="1243" width="3" style="2" customWidth="1"/>
    <col min="1244" max="1244" width="54.125" style="2" customWidth="1"/>
    <col min="1245" max="1245" width="16.375" style="2" bestFit="1" customWidth="1"/>
    <col min="1246" max="1246" width="1.125" style="2" customWidth="1"/>
    <col min="1247" max="1247" width="15.75" style="2" customWidth="1"/>
    <col min="1248" max="1248" width="1.375" style="2" customWidth="1"/>
    <col min="1249" max="1249" width="16.375" style="2" bestFit="1" customWidth="1"/>
    <col min="1250" max="1250" width="1.125" style="2" customWidth="1"/>
    <col min="1251" max="1251" width="16.375" style="2" customWidth="1"/>
    <col min="1252" max="1498" width="10.125" style="2"/>
    <col min="1499" max="1499" width="3" style="2" customWidth="1"/>
    <col min="1500" max="1500" width="54.125" style="2" customWidth="1"/>
    <col min="1501" max="1501" width="16.375" style="2" bestFit="1" customWidth="1"/>
    <col min="1502" max="1502" width="1.125" style="2" customWidth="1"/>
    <col min="1503" max="1503" width="15.75" style="2" customWidth="1"/>
    <col min="1504" max="1504" width="1.375" style="2" customWidth="1"/>
    <col min="1505" max="1505" width="16.375" style="2" bestFit="1" customWidth="1"/>
    <col min="1506" max="1506" width="1.125" style="2" customWidth="1"/>
    <col min="1507" max="1507" width="16.375" style="2" customWidth="1"/>
    <col min="1508" max="1754" width="10.125" style="2"/>
    <col min="1755" max="1755" width="3" style="2" customWidth="1"/>
    <col min="1756" max="1756" width="54.125" style="2" customWidth="1"/>
    <col min="1757" max="1757" width="16.375" style="2" bestFit="1" customWidth="1"/>
    <col min="1758" max="1758" width="1.125" style="2" customWidth="1"/>
    <col min="1759" max="1759" width="15.75" style="2" customWidth="1"/>
    <col min="1760" max="1760" width="1.375" style="2" customWidth="1"/>
    <col min="1761" max="1761" width="16.375" style="2" bestFit="1" customWidth="1"/>
    <col min="1762" max="1762" width="1.125" style="2" customWidth="1"/>
    <col min="1763" max="1763" width="16.375" style="2" customWidth="1"/>
    <col min="1764" max="2010" width="10.125" style="2"/>
    <col min="2011" max="2011" width="3" style="2" customWidth="1"/>
    <col min="2012" max="2012" width="54.125" style="2" customWidth="1"/>
    <col min="2013" max="2013" width="16.375" style="2" bestFit="1" customWidth="1"/>
    <col min="2014" max="2014" width="1.125" style="2" customWidth="1"/>
    <col min="2015" max="2015" width="15.75" style="2" customWidth="1"/>
    <col min="2016" max="2016" width="1.375" style="2" customWidth="1"/>
    <col min="2017" max="2017" width="16.375" style="2" bestFit="1" customWidth="1"/>
    <col min="2018" max="2018" width="1.125" style="2" customWidth="1"/>
    <col min="2019" max="2019" width="16.375" style="2" customWidth="1"/>
    <col min="2020" max="2266" width="10.125" style="2"/>
    <col min="2267" max="2267" width="3" style="2" customWidth="1"/>
    <col min="2268" max="2268" width="54.125" style="2" customWidth="1"/>
    <col min="2269" max="2269" width="16.375" style="2" bestFit="1" customWidth="1"/>
    <col min="2270" max="2270" width="1.125" style="2" customWidth="1"/>
    <col min="2271" max="2271" width="15.75" style="2" customWidth="1"/>
    <col min="2272" max="2272" width="1.375" style="2" customWidth="1"/>
    <col min="2273" max="2273" width="16.375" style="2" bestFit="1" customWidth="1"/>
    <col min="2274" max="2274" width="1.125" style="2" customWidth="1"/>
    <col min="2275" max="2275" width="16.375" style="2" customWidth="1"/>
    <col min="2276" max="2522" width="10.125" style="2"/>
    <col min="2523" max="2523" width="3" style="2" customWidth="1"/>
    <col min="2524" max="2524" width="54.125" style="2" customWidth="1"/>
    <col min="2525" max="2525" width="16.375" style="2" bestFit="1" customWidth="1"/>
    <col min="2526" max="2526" width="1.125" style="2" customWidth="1"/>
    <col min="2527" max="2527" width="15.75" style="2" customWidth="1"/>
    <col min="2528" max="2528" width="1.375" style="2" customWidth="1"/>
    <col min="2529" max="2529" width="16.375" style="2" bestFit="1" customWidth="1"/>
    <col min="2530" max="2530" width="1.125" style="2" customWidth="1"/>
    <col min="2531" max="2531" width="16.375" style="2" customWidth="1"/>
    <col min="2532" max="2778" width="10.125" style="2"/>
    <col min="2779" max="2779" width="3" style="2" customWidth="1"/>
    <col min="2780" max="2780" width="54.125" style="2" customWidth="1"/>
    <col min="2781" max="2781" width="16.375" style="2" bestFit="1" customWidth="1"/>
    <col min="2782" max="2782" width="1.125" style="2" customWidth="1"/>
    <col min="2783" max="2783" width="15.75" style="2" customWidth="1"/>
    <col min="2784" max="2784" width="1.375" style="2" customWidth="1"/>
    <col min="2785" max="2785" width="16.375" style="2" bestFit="1" customWidth="1"/>
    <col min="2786" max="2786" width="1.125" style="2" customWidth="1"/>
    <col min="2787" max="2787" width="16.375" style="2" customWidth="1"/>
    <col min="2788" max="3034" width="10.125" style="2"/>
    <col min="3035" max="3035" width="3" style="2" customWidth="1"/>
    <col min="3036" max="3036" width="54.125" style="2" customWidth="1"/>
    <col min="3037" max="3037" width="16.375" style="2" bestFit="1" customWidth="1"/>
    <col min="3038" max="3038" width="1.125" style="2" customWidth="1"/>
    <col min="3039" max="3039" width="15.75" style="2" customWidth="1"/>
    <col min="3040" max="3040" width="1.375" style="2" customWidth="1"/>
    <col min="3041" max="3041" width="16.375" style="2" bestFit="1" customWidth="1"/>
    <col min="3042" max="3042" width="1.125" style="2" customWidth="1"/>
    <col min="3043" max="3043" width="16.375" style="2" customWidth="1"/>
    <col min="3044" max="3290" width="10.125" style="2"/>
    <col min="3291" max="3291" width="3" style="2" customWidth="1"/>
    <col min="3292" max="3292" width="54.125" style="2" customWidth="1"/>
    <col min="3293" max="3293" width="16.375" style="2" bestFit="1" customWidth="1"/>
    <col min="3294" max="3294" width="1.125" style="2" customWidth="1"/>
    <col min="3295" max="3295" width="15.75" style="2" customWidth="1"/>
    <col min="3296" max="3296" width="1.375" style="2" customWidth="1"/>
    <col min="3297" max="3297" width="16.375" style="2" bestFit="1" customWidth="1"/>
    <col min="3298" max="3298" width="1.125" style="2" customWidth="1"/>
    <col min="3299" max="3299" width="16.375" style="2" customWidth="1"/>
    <col min="3300" max="3546" width="10.125" style="2"/>
    <col min="3547" max="3547" width="3" style="2" customWidth="1"/>
    <col min="3548" max="3548" width="54.125" style="2" customWidth="1"/>
    <col min="3549" max="3549" width="16.375" style="2" bestFit="1" customWidth="1"/>
    <col min="3550" max="3550" width="1.125" style="2" customWidth="1"/>
    <col min="3551" max="3551" width="15.75" style="2" customWidth="1"/>
    <col min="3552" max="3552" width="1.375" style="2" customWidth="1"/>
    <col min="3553" max="3553" width="16.375" style="2" bestFit="1" customWidth="1"/>
    <col min="3554" max="3554" width="1.125" style="2" customWidth="1"/>
    <col min="3555" max="3555" width="16.375" style="2" customWidth="1"/>
    <col min="3556" max="3802" width="10.125" style="2"/>
    <col min="3803" max="3803" width="3" style="2" customWidth="1"/>
    <col min="3804" max="3804" width="54.125" style="2" customWidth="1"/>
    <col min="3805" max="3805" width="16.375" style="2" bestFit="1" customWidth="1"/>
    <col min="3806" max="3806" width="1.125" style="2" customWidth="1"/>
    <col min="3807" max="3807" width="15.75" style="2" customWidth="1"/>
    <col min="3808" max="3808" width="1.375" style="2" customWidth="1"/>
    <col min="3809" max="3809" width="16.375" style="2" bestFit="1" customWidth="1"/>
    <col min="3810" max="3810" width="1.125" style="2" customWidth="1"/>
    <col min="3811" max="3811" width="16.375" style="2" customWidth="1"/>
    <col min="3812" max="4058" width="10.125" style="2"/>
    <col min="4059" max="4059" width="3" style="2" customWidth="1"/>
    <col min="4060" max="4060" width="54.125" style="2" customWidth="1"/>
    <col min="4061" max="4061" width="16.375" style="2" bestFit="1" customWidth="1"/>
    <col min="4062" max="4062" width="1.125" style="2" customWidth="1"/>
    <col min="4063" max="4063" width="15.75" style="2" customWidth="1"/>
    <col min="4064" max="4064" width="1.375" style="2" customWidth="1"/>
    <col min="4065" max="4065" width="16.375" style="2" bestFit="1" customWidth="1"/>
    <col min="4066" max="4066" width="1.125" style="2" customWidth="1"/>
    <col min="4067" max="4067" width="16.375" style="2" customWidth="1"/>
    <col min="4068" max="4314" width="10.125" style="2"/>
    <col min="4315" max="4315" width="3" style="2" customWidth="1"/>
    <col min="4316" max="4316" width="54.125" style="2" customWidth="1"/>
    <col min="4317" max="4317" width="16.375" style="2" bestFit="1" customWidth="1"/>
    <col min="4318" max="4318" width="1.125" style="2" customWidth="1"/>
    <col min="4319" max="4319" width="15.75" style="2" customWidth="1"/>
    <col min="4320" max="4320" width="1.375" style="2" customWidth="1"/>
    <col min="4321" max="4321" width="16.375" style="2" bestFit="1" customWidth="1"/>
    <col min="4322" max="4322" width="1.125" style="2" customWidth="1"/>
    <col min="4323" max="4323" width="16.375" style="2" customWidth="1"/>
    <col min="4324" max="4570" width="10.125" style="2"/>
    <col min="4571" max="4571" width="3" style="2" customWidth="1"/>
    <col min="4572" max="4572" width="54.125" style="2" customWidth="1"/>
    <col min="4573" max="4573" width="16.375" style="2" bestFit="1" customWidth="1"/>
    <col min="4574" max="4574" width="1.125" style="2" customWidth="1"/>
    <col min="4575" max="4575" width="15.75" style="2" customWidth="1"/>
    <col min="4576" max="4576" width="1.375" style="2" customWidth="1"/>
    <col min="4577" max="4577" width="16.375" style="2" bestFit="1" customWidth="1"/>
    <col min="4578" max="4578" width="1.125" style="2" customWidth="1"/>
    <col min="4579" max="4579" width="16.375" style="2" customWidth="1"/>
    <col min="4580" max="4826" width="10.125" style="2"/>
    <col min="4827" max="4827" width="3" style="2" customWidth="1"/>
    <col min="4828" max="4828" width="54.125" style="2" customWidth="1"/>
    <col min="4829" max="4829" width="16.375" style="2" bestFit="1" customWidth="1"/>
    <col min="4830" max="4830" width="1.125" style="2" customWidth="1"/>
    <col min="4831" max="4831" width="15.75" style="2" customWidth="1"/>
    <col min="4832" max="4832" width="1.375" style="2" customWidth="1"/>
    <col min="4833" max="4833" width="16.375" style="2" bestFit="1" customWidth="1"/>
    <col min="4834" max="4834" width="1.125" style="2" customWidth="1"/>
    <col min="4835" max="4835" width="16.375" style="2" customWidth="1"/>
    <col min="4836" max="5082" width="10.125" style="2"/>
    <col min="5083" max="5083" width="3" style="2" customWidth="1"/>
    <col min="5084" max="5084" width="54.125" style="2" customWidth="1"/>
    <col min="5085" max="5085" width="16.375" style="2" bestFit="1" customWidth="1"/>
    <col min="5086" max="5086" width="1.125" style="2" customWidth="1"/>
    <col min="5087" max="5087" width="15.75" style="2" customWidth="1"/>
    <col min="5088" max="5088" width="1.375" style="2" customWidth="1"/>
    <col min="5089" max="5089" width="16.375" style="2" bestFit="1" customWidth="1"/>
    <col min="5090" max="5090" width="1.125" style="2" customWidth="1"/>
    <col min="5091" max="5091" width="16.375" style="2" customWidth="1"/>
    <col min="5092" max="5338" width="10.125" style="2"/>
    <col min="5339" max="5339" width="3" style="2" customWidth="1"/>
    <col min="5340" max="5340" width="54.125" style="2" customWidth="1"/>
    <col min="5341" max="5341" width="16.375" style="2" bestFit="1" customWidth="1"/>
    <col min="5342" max="5342" width="1.125" style="2" customWidth="1"/>
    <col min="5343" max="5343" width="15.75" style="2" customWidth="1"/>
    <col min="5344" max="5344" width="1.375" style="2" customWidth="1"/>
    <col min="5345" max="5345" width="16.375" style="2" bestFit="1" customWidth="1"/>
    <col min="5346" max="5346" width="1.125" style="2" customWidth="1"/>
    <col min="5347" max="5347" width="16.375" style="2" customWidth="1"/>
    <col min="5348" max="5594" width="10.125" style="2"/>
    <col min="5595" max="5595" width="3" style="2" customWidth="1"/>
    <col min="5596" max="5596" width="54.125" style="2" customWidth="1"/>
    <col min="5597" max="5597" width="16.375" style="2" bestFit="1" customWidth="1"/>
    <col min="5598" max="5598" width="1.125" style="2" customWidth="1"/>
    <col min="5599" max="5599" width="15.75" style="2" customWidth="1"/>
    <col min="5600" max="5600" width="1.375" style="2" customWidth="1"/>
    <col min="5601" max="5601" width="16.375" style="2" bestFit="1" customWidth="1"/>
    <col min="5602" max="5602" width="1.125" style="2" customWidth="1"/>
    <col min="5603" max="5603" width="16.375" style="2" customWidth="1"/>
    <col min="5604" max="5850" width="10.125" style="2"/>
    <col min="5851" max="5851" width="3" style="2" customWidth="1"/>
    <col min="5852" max="5852" width="54.125" style="2" customWidth="1"/>
    <col min="5853" max="5853" width="16.375" style="2" bestFit="1" customWidth="1"/>
    <col min="5854" max="5854" width="1.125" style="2" customWidth="1"/>
    <col min="5855" max="5855" width="15.75" style="2" customWidth="1"/>
    <col min="5856" max="5856" width="1.375" style="2" customWidth="1"/>
    <col min="5857" max="5857" width="16.375" style="2" bestFit="1" customWidth="1"/>
    <col min="5858" max="5858" width="1.125" style="2" customWidth="1"/>
    <col min="5859" max="5859" width="16.375" style="2" customWidth="1"/>
    <col min="5860" max="6106" width="10.125" style="2"/>
    <col min="6107" max="6107" width="3" style="2" customWidth="1"/>
    <col min="6108" max="6108" width="54.125" style="2" customWidth="1"/>
    <col min="6109" max="6109" width="16.375" style="2" bestFit="1" customWidth="1"/>
    <col min="6110" max="6110" width="1.125" style="2" customWidth="1"/>
    <col min="6111" max="6111" width="15.75" style="2" customWidth="1"/>
    <col min="6112" max="6112" width="1.375" style="2" customWidth="1"/>
    <col min="6113" max="6113" width="16.375" style="2" bestFit="1" customWidth="1"/>
    <col min="6114" max="6114" width="1.125" style="2" customWidth="1"/>
    <col min="6115" max="6115" width="16.375" style="2" customWidth="1"/>
    <col min="6116" max="6362" width="10.125" style="2"/>
    <col min="6363" max="6363" width="3" style="2" customWidth="1"/>
    <col min="6364" max="6364" width="54.125" style="2" customWidth="1"/>
    <col min="6365" max="6365" width="16.375" style="2" bestFit="1" customWidth="1"/>
    <col min="6366" max="6366" width="1.125" style="2" customWidth="1"/>
    <col min="6367" max="6367" width="15.75" style="2" customWidth="1"/>
    <col min="6368" max="6368" width="1.375" style="2" customWidth="1"/>
    <col min="6369" max="6369" width="16.375" style="2" bestFit="1" customWidth="1"/>
    <col min="6370" max="6370" width="1.125" style="2" customWidth="1"/>
    <col min="6371" max="6371" width="16.375" style="2" customWidth="1"/>
    <col min="6372" max="6618" width="10.125" style="2"/>
    <col min="6619" max="6619" width="3" style="2" customWidth="1"/>
    <col min="6620" max="6620" width="54.125" style="2" customWidth="1"/>
    <col min="6621" max="6621" width="16.375" style="2" bestFit="1" customWidth="1"/>
    <col min="6622" max="6622" width="1.125" style="2" customWidth="1"/>
    <col min="6623" max="6623" width="15.75" style="2" customWidth="1"/>
    <col min="6624" max="6624" width="1.375" style="2" customWidth="1"/>
    <col min="6625" max="6625" width="16.375" style="2" bestFit="1" customWidth="1"/>
    <col min="6626" max="6626" width="1.125" style="2" customWidth="1"/>
    <col min="6627" max="6627" width="16.375" style="2" customWidth="1"/>
    <col min="6628" max="6874" width="10.125" style="2"/>
    <col min="6875" max="6875" width="3" style="2" customWidth="1"/>
    <col min="6876" max="6876" width="54.125" style="2" customWidth="1"/>
    <col min="6877" max="6877" width="16.375" style="2" bestFit="1" customWidth="1"/>
    <col min="6878" max="6878" width="1.125" style="2" customWidth="1"/>
    <col min="6879" max="6879" width="15.75" style="2" customWidth="1"/>
    <col min="6880" max="6880" width="1.375" style="2" customWidth="1"/>
    <col min="6881" max="6881" width="16.375" style="2" bestFit="1" customWidth="1"/>
    <col min="6882" max="6882" width="1.125" style="2" customWidth="1"/>
    <col min="6883" max="6883" width="16.375" style="2" customWidth="1"/>
    <col min="6884" max="7130" width="10.125" style="2"/>
    <col min="7131" max="7131" width="3" style="2" customWidth="1"/>
    <col min="7132" max="7132" width="54.125" style="2" customWidth="1"/>
    <col min="7133" max="7133" width="16.375" style="2" bestFit="1" customWidth="1"/>
    <col min="7134" max="7134" width="1.125" style="2" customWidth="1"/>
    <col min="7135" max="7135" width="15.75" style="2" customWidth="1"/>
    <col min="7136" max="7136" width="1.375" style="2" customWidth="1"/>
    <col min="7137" max="7137" width="16.375" style="2" bestFit="1" customWidth="1"/>
    <col min="7138" max="7138" width="1.125" style="2" customWidth="1"/>
    <col min="7139" max="7139" width="16.375" style="2" customWidth="1"/>
    <col min="7140" max="7386" width="10.125" style="2"/>
    <col min="7387" max="7387" width="3" style="2" customWidth="1"/>
    <col min="7388" max="7388" width="54.125" style="2" customWidth="1"/>
    <col min="7389" max="7389" width="16.375" style="2" bestFit="1" customWidth="1"/>
    <col min="7390" max="7390" width="1.125" style="2" customWidth="1"/>
    <col min="7391" max="7391" width="15.75" style="2" customWidth="1"/>
    <col min="7392" max="7392" width="1.375" style="2" customWidth="1"/>
    <col min="7393" max="7393" width="16.375" style="2" bestFit="1" customWidth="1"/>
    <col min="7394" max="7394" width="1.125" style="2" customWidth="1"/>
    <col min="7395" max="7395" width="16.375" style="2" customWidth="1"/>
    <col min="7396" max="7642" width="10.125" style="2"/>
    <col min="7643" max="7643" width="3" style="2" customWidth="1"/>
    <col min="7644" max="7644" width="54.125" style="2" customWidth="1"/>
    <col min="7645" max="7645" width="16.375" style="2" bestFit="1" customWidth="1"/>
    <col min="7646" max="7646" width="1.125" style="2" customWidth="1"/>
    <col min="7647" max="7647" width="15.75" style="2" customWidth="1"/>
    <col min="7648" max="7648" width="1.375" style="2" customWidth="1"/>
    <col min="7649" max="7649" width="16.375" style="2" bestFit="1" customWidth="1"/>
    <col min="7650" max="7650" width="1.125" style="2" customWidth="1"/>
    <col min="7651" max="7651" width="16.375" style="2" customWidth="1"/>
    <col min="7652" max="7898" width="10.125" style="2"/>
    <col min="7899" max="7899" width="3" style="2" customWidth="1"/>
    <col min="7900" max="7900" width="54.125" style="2" customWidth="1"/>
    <col min="7901" max="7901" width="16.375" style="2" bestFit="1" customWidth="1"/>
    <col min="7902" max="7902" width="1.125" style="2" customWidth="1"/>
    <col min="7903" max="7903" width="15.75" style="2" customWidth="1"/>
    <col min="7904" max="7904" width="1.375" style="2" customWidth="1"/>
    <col min="7905" max="7905" width="16.375" style="2" bestFit="1" customWidth="1"/>
    <col min="7906" max="7906" width="1.125" style="2" customWidth="1"/>
    <col min="7907" max="7907" width="16.375" style="2" customWidth="1"/>
    <col min="7908" max="8154" width="10.125" style="2"/>
    <col min="8155" max="8155" width="3" style="2" customWidth="1"/>
    <col min="8156" max="8156" width="54.125" style="2" customWidth="1"/>
    <col min="8157" max="8157" width="16.375" style="2" bestFit="1" customWidth="1"/>
    <col min="8158" max="8158" width="1.125" style="2" customWidth="1"/>
    <col min="8159" max="8159" width="15.75" style="2" customWidth="1"/>
    <col min="8160" max="8160" width="1.375" style="2" customWidth="1"/>
    <col min="8161" max="8161" width="16.375" style="2" bestFit="1" customWidth="1"/>
    <col min="8162" max="8162" width="1.125" style="2" customWidth="1"/>
    <col min="8163" max="8163" width="16.375" style="2" customWidth="1"/>
    <col min="8164" max="8410" width="10.125" style="2"/>
    <col min="8411" max="8411" width="3" style="2" customWidth="1"/>
    <col min="8412" max="8412" width="54.125" style="2" customWidth="1"/>
    <col min="8413" max="8413" width="16.375" style="2" bestFit="1" customWidth="1"/>
    <col min="8414" max="8414" width="1.125" style="2" customWidth="1"/>
    <col min="8415" max="8415" width="15.75" style="2" customWidth="1"/>
    <col min="8416" max="8416" width="1.375" style="2" customWidth="1"/>
    <col min="8417" max="8417" width="16.375" style="2" bestFit="1" customWidth="1"/>
    <col min="8418" max="8418" width="1.125" style="2" customWidth="1"/>
    <col min="8419" max="8419" width="16.375" style="2" customWidth="1"/>
    <col min="8420" max="8666" width="10.125" style="2"/>
    <col min="8667" max="8667" width="3" style="2" customWidth="1"/>
    <col min="8668" max="8668" width="54.125" style="2" customWidth="1"/>
    <col min="8669" max="8669" width="16.375" style="2" bestFit="1" customWidth="1"/>
    <col min="8670" max="8670" width="1.125" style="2" customWidth="1"/>
    <col min="8671" max="8671" width="15.75" style="2" customWidth="1"/>
    <col min="8672" max="8672" width="1.375" style="2" customWidth="1"/>
    <col min="8673" max="8673" width="16.375" style="2" bestFit="1" customWidth="1"/>
    <col min="8674" max="8674" width="1.125" style="2" customWidth="1"/>
    <col min="8675" max="8675" width="16.375" style="2" customWidth="1"/>
    <col min="8676" max="8922" width="10.125" style="2"/>
    <col min="8923" max="8923" width="3" style="2" customWidth="1"/>
    <col min="8924" max="8924" width="54.125" style="2" customWidth="1"/>
    <col min="8925" max="8925" width="16.375" style="2" bestFit="1" customWidth="1"/>
    <col min="8926" max="8926" width="1.125" style="2" customWidth="1"/>
    <col min="8927" max="8927" width="15.75" style="2" customWidth="1"/>
    <col min="8928" max="8928" width="1.375" style="2" customWidth="1"/>
    <col min="8929" max="8929" width="16.375" style="2" bestFit="1" customWidth="1"/>
    <col min="8930" max="8930" width="1.125" style="2" customWidth="1"/>
    <col min="8931" max="8931" width="16.375" style="2" customWidth="1"/>
    <col min="8932" max="9178" width="10.125" style="2"/>
    <col min="9179" max="9179" width="3" style="2" customWidth="1"/>
    <col min="9180" max="9180" width="54.125" style="2" customWidth="1"/>
    <col min="9181" max="9181" width="16.375" style="2" bestFit="1" customWidth="1"/>
    <col min="9182" max="9182" width="1.125" style="2" customWidth="1"/>
    <col min="9183" max="9183" width="15.75" style="2" customWidth="1"/>
    <col min="9184" max="9184" width="1.375" style="2" customWidth="1"/>
    <col min="9185" max="9185" width="16.375" style="2" bestFit="1" customWidth="1"/>
    <col min="9186" max="9186" width="1.125" style="2" customWidth="1"/>
    <col min="9187" max="9187" width="16.375" style="2" customWidth="1"/>
    <col min="9188" max="9434" width="10.125" style="2"/>
    <col min="9435" max="9435" width="3" style="2" customWidth="1"/>
    <col min="9436" max="9436" width="54.125" style="2" customWidth="1"/>
    <col min="9437" max="9437" width="16.375" style="2" bestFit="1" customWidth="1"/>
    <col min="9438" max="9438" width="1.125" style="2" customWidth="1"/>
    <col min="9439" max="9439" width="15.75" style="2" customWidth="1"/>
    <col min="9440" max="9440" width="1.375" style="2" customWidth="1"/>
    <col min="9441" max="9441" width="16.375" style="2" bestFit="1" customWidth="1"/>
    <col min="9442" max="9442" width="1.125" style="2" customWidth="1"/>
    <col min="9443" max="9443" width="16.375" style="2" customWidth="1"/>
    <col min="9444" max="9690" width="10.125" style="2"/>
    <col min="9691" max="9691" width="3" style="2" customWidth="1"/>
    <col min="9692" max="9692" width="54.125" style="2" customWidth="1"/>
    <col min="9693" max="9693" width="16.375" style="2" bestFit="1" customWidth="1"/>
    <col min="9694" max="9694" width="1.125" style="2" customWidth="1"/>
    <col min="9695" max="9695" width="15.75" style="2" customWidth="1"/>
    <col min="9696" max="9696" width="1.375" style="2" customWidth="1"/>
    <col min="9697" max="9697" width="16.375" style="2" bestFit="1" customWidth="1"/>
    <col min="9698" max="9698" width="1.125" style="2" customWidth="1"/>
    <col min="9699" max="9699" width="16.375" style="2" customWidth="1"/>
    <col min="9700" max="9946" width="10.125" style="2"/>
    <col min="9947" max="9947" width="3" style="2" customWidth="1"/>
    <col min="9948" max="9948" width="54.125" style="2" customWidth="1"/>
    <col min="9949" max="9949" width="16.375" style="2" bestFit="1" customWidth="1"/>
    <col min="9950" max="9950" width="1.125" style="2" customWidth="1"/>
    <col min="9951" max="9951" width="15.75" style="2" customWidth="1"/>
    <col min="9952" max="9952" width="1.375" style="2" customWidth="1"/>
    <col min="9953" max="9953" width="16.375" style="2" bestFit="1" customWidth="1"/>
    <col min="9954" max="9954" width="1.125" style="2" customWidth="1"/>
    <col min="9955" max="9955" width="16.375" style="2" customWidth="1"/>
    <col min="9956" max="10202" width="10.125" style="2"/>
    <col min="10203" max="10203" width="3" style="2" customWidth="1"/>
    <col min="10204" max="10204" width="54.125" style="2" customWidth="1"/>
    <col min="10205" max="10205" width="16.375" style="2" bestFit="1" customWidth="1"/>
    <col min="10206" max="10206" width="1.125" style="2" customWidth="1"/>
    <col min="10207" max="10207" width="15.75" style="2" customWidth="1"/>
    <col min="10208" max="10208" width="1.375" style="2" customWidth="1"/>
    <col min="10209" max="10209" width="16.375" style="2" bestFit="1" customWidth="1"/>
    <col min="10210" max="10210" width="1.125" style="2" customWidth="1"/>
    <col min="10211" max="10211" width="16.375" style="2" customWidth="1"/>
    <col min="10212" max="10458" width="10.125" style="2"/>
    <col min="10459" max="10459" width="3" style="2" customWidth="1"/>
    <col min="10460" max="10460" width="54.125" style="2" customWidth="1"/>
    <col min="10461" max="10461" width="16.375" style="2" bestFit="1" customWidth="1"/>
    <col min="10462" max="10462" width="1.125" style="2" customWidth="1"/>
    <col min="10463" max="10463" width="15.75" style="2" customWidth="1"/>
    <col min="10464" max="10464" width="1.375" style="2" customWidth="1"/>
    <col min="10465" max="10465" width="16.375" style="2" bestFit="1" customWidth="1"/>
    <col min="10466" max="10466" width="1.125" style="2" customWidth="1"/>
    <col min="10467" max="10467" width="16.375" style="2" customWidth="1"/>
    <col min="10468" max="10714" width="10.125" style="2"/>
    <col min="10715" max="10715" width="3" style="2" customWidth="1"/>
    <col min="10716" max="10716" width="54.125" style="2" customWidth="1"/>
    <col min="10717" max="10717" width="16.375" style="2" bestFit="1" customWidth="1"/>
    <col min="10718" max="10718" width="1.125" style="2" customWidth="1"/>
    <col min="10719" max="10719" width="15.75" style="2" customWidth="1"/>
    <col min="10720" max="10720" width="1.375" style="2" customWidth="1"/>
    <col min="10721" max="10721" width="16.375" style="2" bestFit="1" customWidth="1"/>
    <col min="10722" max="10722" width="1.125" style="2" customWidth="1"/>
    <col min="10723" max="10723" width="16.375" style="2" customWidth="1"/>
    <col min="10724" max="10970" width="10.125" style="2"/>
    <col min="10971" max="10971" width="3" style="2" customWidth="1"/>
    <col min="10972" max="10972" width="54.125" style="2" customWidth="1"/>
    <col min="10973" max="10973" width="16.375" style="2" bestFit="1" customWidth="1"/>
    <col min="10974" max="10974" width="1.125" style="2" customWidth="1"/>
    <col min="10975" max="10975" width="15.75" style="2" customWidth="1"/>
    <col min="10976" max="10976" width="1.375" style="2" customWidth="1"/>
    <col min="10977" max="10977" width="16.375" style="2" bestFit="1" customWidth="1"/>
    <col min="10978" max="10978" width="1.125" style="2" customWidth="1"/>
    <col min="10979" max="10979" width="16.375" style="2" customWidth="1"/>
    <col min="10980" max="11226" width="10.125" style="2"/>
    <col min="11227" max="11227" width="3" style="2" customWidth="1"/>
    <col min="11228" max="11228" width="54.125" style="2" customWidth="1"/>
    <col min="11229" max="11229" width="16.375" style="2" bestFit="1" customWidth="1"/>
    <col min="11230" max="11230" width="1.125" style="2" customWidth="1"/>
    <col min="11231" max="11231" width="15.75" style="2" customWidth="1"/>
    <col min="11232" max="11232" width="1.375" style="2" customWidth="1"/>
    <col min="11233" max="11233" width="16.375" style="2" bestFit="1" customWidth="1"/>
    <col min="11234" max="11234" width="1.125" style="2" customWidth="1"/>
    <col min="11235" max="11235" width="16.375" style="2" customWidth="1"/>
    <col min="11236" max="11482" width="10.125" style="2"/>
    <col min="11483" max="11483" width="3" style="2" customWidth="1"/>
    <col min="11484" max="11484" width="54.125" style="2" customWidth="1"/>
    <col min="11485" max="11485" width="16.375" style="2" bestFit="1" customWidth="1"/>
    <col min="11486" max="11486" width="1.125" style="2" customWidth="1"/>
    <col min="11487" max="11487" width="15.75" style="2" customWidth="1"/>
    <col min="11488" max="11488" width="1.375" style="2" customWidth="1"/>
    <col min="11489" max="11489" width="16.375" style="2" bestFit="1" customWidth="1"/>
    <col min="11490" max="11490" width="1.125" style="2" customWidth="1"/>
    <col min="11491" max="11491" width="16.375" style="2" customWidth="1"/>
    <col min="11492" max="11738" width="10.125" style="2"/>
    <col min="11739" max="11739" width="3" style="2" customWidth="1"/>
    <col min="11740" max="11740" width="54.125" style="2" customWidth="1"/>
    <col min="11741" max="11741" width="16.375" style="2" bestFit="1" customWidth="1"/>
    <col min="11742" max="11742" width="1.125" style="2" customWidth="1"/>
    <col min="11743" max="11743" width="15.75" style="2" customWidth="1"/>
    <col min="11744" max="11744" width="1.375" style="2" customWidth="1"/>
    <col min="11745" max="11745" width="16.375" style="2" bestFit="1" customWidth="1"/>
    <col min="11746" max="11746" width="1.125" style="2" customWidth="1"/>
    <col min="11747" max="11747" width="16.375" style="2" customWidth="1"/>
    <col min="11748" max="11994" width="10.125" style="2"/>
    <col min="11995" max="11995" width="3" style="2" customWidth="1"/>
    <col min="11996" max="11996" width="54.125" style="2" customWidth="1"/>
    <col min="11997" max="11997" width="16.375" style="2" bestFit="1" customWidth="1"/>
    <col min="11998" max="11998" width="1.125" style="2" customWidth="1"/>
    <col min="11999" max="11999" width="15.75" style="2" customWidth="1"/>
    <col min="12000" max="12000" width="1.375" style="2" customWidth="1"/>
    <col min="12001" max="12001" width="16.375" style="2" bestFit="1" customWidth="1"/>
    <col min="12002" max="12002" width="1.125" style="2" customWidth="1"/>
    <col min="12003" max="12003" width="16.375" style="2" customWidth="1"/>
    <col min="12004" max="12250" width="10.125" style="2"/>
    <col min="12251" max="12251" width="3" style="2" customWidth="1"/>
    <col min="12252" max="12252" width="54.125" style="2" customWidth="1"/>
    <col min="12253" max="12253" width="16.375" style="2" bestFit="1" customWidth="1"/>
    <col min="12254" max="12254" width="1.125" style="2" customWidth="1"/>
    <col min="12255" max="12255" width="15.75" style="2" customWidth="1"/>
    <col min="12256" max="12256" width="1.375" style="2" customWidth="1"/>
    <col min="12257" max="12257" width="16.375" style="2" bestFit="1" customWidth="1"/>
    <col min="12258" max="12258" width="1.125" style="2" customWidth="1"/>
    <col min="12259" max="12259" width="16.375" style="2" customWidth="1"/>
    <col min="12260" max="12506" width="10.125" style="2"/>
    <col min="12507" max="12507" width="3" style="2" customWidth="1"/>
    <col min="12508" max="12508" width="54.125" style="2" customWidth="1"/>
    <col min="12509" max="12509" width="16.375" style="2" bestFit="1" customWidth="1"/>
    <col min="12510" max="12510" width="1.125" style="2" customWidth="1"/>
    <col min="12511" max="12511" width="15.75" style="2" customWidth="1"/>
    <col min="12512" max="12512" width="1.375" style="2" customWidth="1"/>
    <col min="12513" max="12513" width="16.375" style="2" bestFit="1" customWidth="1"/>
    <col min="12514" max="12514" width="1.125" style="2" customWidth="1"/>
    <col min="12515" max="12515" width="16.375" style="2" customWidth="1"/>
    <col min="12516" max="12762" width="10.125" style="2"/>
    <col min="12763" max="12763" width="3" style="2" customWidth="1"/>
    <col min="12764" max="12764" width="54.125" style="2" customWidth="1"/>
    <col min="12765" max="12765" width="16.375" style="2" bestFit="1" customWidth="1"/>
    <col min="12766" max="12766" width="1.125" style="2" customWidth="1"/>
    <col min="12767" max="12767" width="15.75" style="2" customWidth="1"/>
    <col min="12768" max="12768" width="1.375" style="2" customWidth="1"/>
    <col min="12769" max="12769" width="16.375" style="2" bestFit="1" customWidth="1"/>
    <col min="12770" max="12770" width="1.125" style="2" customWidth="1"/>
    <col min="12771" max="12771" width="16.375" style="2" customWidth="1"/>
    <col min="12772" max="13018" width="10.125" style="2"/>
    <col min="13019" max="13019" width="3" style="2" customWidth="1"/>
    <col min="13020" max="13020" width="54.125" style="2" customWidth="1"/>
    <col min="13021" max="13021" width="16.375" style="2" bestFit="1" customWidth="1"/>
    <col min="13022" max="13022" width="1.125" style="2" customWidth="1"/>
    <col min="13023" max="13023" width="15.75" style="2" customWidth="1"/>
    <col min="13024" max="13024" width="1.375" style="2" customWidth="1"/>
    <col min="13025" max="13025" width="16.375" style="2" bestFit="1" customWidth="1"/>
    <col min="13026" max="13026" width="1.125" style="2" customWidth="1"/>
    <col min="13027" max="13027" width="16.375" style="2" customWidth="1"/>
    <col min="13028" max="13274" width="10.125" style="2"/>
    <col min="13275" max="13275" width="3" style="2" customWidth="1"/>
    <col min="13276" max="13276" width="54.125" style="2" customWidth="1"/>
    <col min="13277" max="13277" width="16.375" style="2" bestFit="1" customWidth="1"/>
    <col min="13278" max="13278" width="1.125" style="2" customWidth="1"/>
    <col min="13279" max="13279" width="15.75" style="2" customWidth="1"/>
    <col min="13280" max="13280" width="1.375" style="2" customWidth="1"/>
    <col min="13281" max="13281" width="16.375" style="2" bestFit="1" customWidth="1"/>
    <col min="13282" max="13282" width="1.125" style="2" customWidth="1"/>
    <col min="13283" max="13283" width="16.375" style="2" customWidth="1"/>
    <col min="13284" max="13530" width="10.125" style="2"/>
    <col min="13531" max="13531" width="3" style="2" customWidth="1"/>
    <col min="13532" max="13532" width="54.125" style="2" customWidth="1"/>
    <col min="13533" max="13533" width="16.375" style="2" bestFit="1" customWidth="1"/>
    <col min="13534" max="13534" width="1.125" style="2" customWidth="1"/>
    <col min="13535" max="13535" width="15.75" style="2" customWidth="1"/>
    <col min="13536" max="13536" width="1.375" style="2" customWidth="1"/>
    <col min="13537" max="13537" width="16.375" style="2" bestFit="1" customWidth="1"/>
    <col min="13538" max="13538" width="1.125" style="2" customWidth="1"/>
    <col min="13539" max="13539" width="16.375" style="2" customWidth="1"/>
    <col min="13540" max="13786" width="10.125" style="2"/>
    <col min="13787" max="13787" width="3" style="2" customWidth="1"/>
    <col min="13788" max="13788" width="54.125" style="2" customWidth="1"/>
    <col min="13789" max="13789" width="16.375" style="2" bestFit="1" customWidth="1"/>
    <col min="13790" max="13790" width="1.125" style="2" customWidth="1"/>
    <col min="13791" max="13791" width="15.75" style="2" customWidth="1"/>
    <col min="13792" max="13792" width="1.375" style="2" customWidth="1"/>
    <col min="13793" max="13793" width="16.375" style="2" bestFit="1" customWidth="1"/>
    <col min="13794" max="13794" width="1.125" style="2" customWidth="1"/>
    <col min="13795" max="13795" width="16.375" style="2" customWidth="1"/>
    <col min="13796" max="14042" width="10.125" style="2"/>
    <col min="14043" max="14043" width="3" style="2" customWidth="1"/>
    <col min="14044" max="14044" width="54.125" style="2" customWidth="1"/>
    <col min="14045" max="14045" width="16.375" style="2" bestFit="1" customWidth="1"/>
    <col min="14046" max="14046" width="1.125" style="2" customWidth="1"/>
    <col min="14047" max="14047" width="15.75" style="2" customWidth="1"/>
    <col min="14048" max="14048" width="1.375" style="2" customWidth="1"/>
    <col min="14049" max="14049" width="16.375" style="2" bestFit="1" customWidth="1"/>
    <col min="14050" max="14050" width="1.125" style="2" customWidth="1"/>
    <col min="14051" max="14051" width="16.375" style="2" customWidth="1"/>
    <col min="14052" max="14298" width="10.125" style="2"/>
    <col min="14299" max="14299" width="3" style="2" customWidth="1"/>
    <col min="14300" max="14300" width="54.125" style="2" customWidth="1"/>
    <col min="14301" max="14301" width="16.375" style="2" bestFit="1" customWidth="1"/>
    <col min="14302" max="14302" width="1.125" style="2" customWidth="1"/>
    <col min="14303" max="14303" width="15.75" style="2" customWidth="1"/>
    <col min="14304" max="14304" width="1.375" style="2" customWidth="1"/>
    <col min="14305" max="14305" width="16.375" style="2" bestFit="1" customWidth="1"/>
    <col min="14306" max="14306" width="1.125" style="2" customWidth="1"/>
    <col min="14307" max="14307" width="16.375" style="2" customWidth="1"/>
    <col min="14308" max="14554" width="10.125" style="2"/>
    <col min="14555" max="14555" width="3" style="2" customWidth="1"/>
    <col min="14556" max="14556" width="54.125" style="2" customWidth="1"/>
    <col min="14557" max="14557" width="16.375" style="2" bestFit="1" customWidth="1"/>
    <col min="14558" max="14558" width="1.125" style="2" customWidth="1"/>
    <col min="14559" max="14559" width="15.75" style="2" customWidth="1"/>
    <col min="14560" max="14560" width="1.375" style="2" customWidth="1"/>
    <col min="14561" max="14561" width="16.375" style="2" bestFit="1" customWidth="1"/>
    <col min="14562" max="14562" width="1.125" style="2" customWidth="1"/>
    <col min="14563" max="14563" width="16.375" style="2" customWidth="1"/>
    <col min="14564" max="14810" width="10.125" style="2"/>
    <col min="14811" max="14811" width="3" style="2" customWidth="1"/>
    <col min="14812" max="14812" width="54.125" style="2" customWidth="1"/>
    <col min="14813" max="14813" width="16.375" style="2" bestFit="1" customWidth="1"/>
    <col min="14814" max="14814" width="1.125" style="2" customWidth="1"/>
    <col min="14815" max="14815" width="15.75" style="2" customWidth="1"/>
    <col min="14816" max="14816" width="1.375" style="2" customWidth="1"/>
    <col min="14817" max="14817" width="16.375" style="2" bestFit="1" customWidth="1"/>
    <col min="14818" max="14818" width="1.125" style="2" customWidth="1"/>
    <col min="14819" max="14819" width="16.375" style="2" customWidth="1"/>
    <col min="14820" max="15066" width="10.125" style="2"/>
    <col min="15067" max="15067" width="3" style="2" customWidth="1"/>
    <col min="15068" max="15068" width="54.125" style="2" customWidth="1"/>
    <col min="15069" max="15069" width="16.375" style="2" bestFit="1" customWidth="1"/>
    <col min="15070" max="15070" width="1.125" style="2" customWidth="1"/>
    <col min="15071" max="15071" width="15.75" style="2" customWidth="1"/>
    <col min="15072" max="15072" width="1.375" style="2" customWidth="1"/>
    <col min="15073" max="15073" width="16.375" style="2" bestFit="1" customWidth="1"/>
    <col min="15074" max="15074" width="1.125" style="2" customWidth="1"/>
    <col min="15075" max="15075" width="16.375" style="2" customWidth="1"/>
    <col min="15076" max="15322" width="10.125" style="2"/>
    <col min="15323" max="15323" width="3" style="2" customWidth="1"/>
    <col min="15324" max="15324" width="54.125" style="2" customWidth="1"/>
    <col min="15325" max="15325" width="16.375" style="2" bestFit="1" customWidth="1"/>
    <col min="15326" max="15326" width="1.125" style="2" customWidth="1"/>
    <col min="15327" max="15327" width="15.75" style="2" customWidth="1"/>
    <col min="15328" max="15328" width="1.375" style="2" customWidth="1"/>
    <col min="15329" max="15329" width="16.375" style="2" bestFit="1" customWidth="1"/>
    <col min="15330" max="15330" width="1.125" style="2" customWidth="1"/>
    <col min="15331" max="15331" width="16.375" style="2" customWidth="1"/>
    <col min="15332" max="15578" width="10.125" style="2"/>
    <col min="15579" max="15579" width="3" style="2" customWidth="1"/>
    <col min="15580" max="15580" width="54.125" style="2" customWidth="1"/>
    <col min="15581" max="15581" width="16.375" style="2" bestFit="1" customWidth="1"/>
    <col min="15582" max="15582" width="1.125" style="2" customWidth="1"/>
    <col min="15583" max="15583" width="15.75" style="2" customWidth="1"/>
    <col min="15584" max="15584" width="1.375" style="2" customWidth="1"/>
    <col min="15585" max="15585" width="16.375" style="2" bestFit="1" customWidth="1"/>
    <col min="15586" max="15586" width="1.125" style="2" customWidth="1"/>
    <col min="15587" max="15587" width="16.375" style="2" customWidth="1"/>
    <col min="15588" max="15834" width="10.125" style="2"/>
    <col min="15835" max="15835" width="3" style="2" customWidth="1"/>
    <col min="15836" max="15836" width="54.125" style="2" customWidth="1"/>
    <col min="15837" max="15837" width="16.375" style="2" bestFit="1" customWidth="1"/>
    <col min="15838" max="15838" width="1.125" style="2" customWidth="1"/>
    <col min="15839" max="15839" width="15.75" style="2" customWidth="1"/>
    <col min="15840" max="15840" width="1.375" style="2" customWidth="1"/>
    <col min="15841" max="15841" width="16.375" style="2" bestFit="1" customWidth="1"/>
    <col min="15842" max="15842" width="1.125" style="2" customWidth="1"/>
    <col min="15843" max="15843" width="16.375" style="2" customWidth="1"/>
    <col min="15844" max="16090" width="10.125" style="2"/>
    <col min="16091" max="16091" width="3" style="2" customWidth="1"/>
    <col min="16092" max="16092" width="54.125" style="2" customWidth="1"/>
    <col min="16093" max="16093" width="16.375" style="2" bestFit="1" customWidth="1"/>
    <col min="16094" max="16094" width="1.125" style="2" customWidth="1"/>
    <col min="16095" max="16095" width="15.75" style="2" customWidth="1"/>
    <col min="16096" max="16096" width="1.375" style="2" customWidth="1"/>
    <col min="16097" max="16097" width="16.375" style="2" bestFit="1" customWidth="1"/>
    <col min="16098" max="16098" width="1.125" style="2" customWidth="1"/>
    <col min="16099" max="16099" width="16.375" style="2" customWidth="1"/>
    <col min="16100" max="16384" width="10.125" style="2"/>
  </cols>
  <sheetData>
    <row r="1" spans="1:15" ht="27.9" customHeight="1">
      <c r="A1" s="68" t="str">
        <f>'EQ (T)'!A1</f>
        <v xml:space="preserve">DENTAL CORPORATION PUBLIC COMPANY LIMITED AND SUBSIDIARIES </v>
      </c>
    </row>
    <row r="2" spans="1:15" ht="27.9" customHeight="1">
      <c r="A2" s="68" t="s">
        <v>69</v>
      </c>
    </row>
    <row r="3" spans="1:15" ht="27.9" customHeight="1">
      <c r="A3" s="61" t="str">
        <f>+'PL 6M (T)'!A3</f>
        <v>FOR THE SIXTH-MONTH PERIOD ENDED 30 JUNE 2022 (UNAUDITED/REVIEWED ONLY)</v>
      </c>
    </row>
    <row r="4" spans="1:15" ht="27.9" customHeight="1">
      <c r="A4" s="61"/>
      <c r="G4" s="49"/>
      <c r="H4" s="49"/>
      <c r="I4" s="49"/>
      <c r="J4" s="49"/>
      <c r="K4" s="49"/>
      <c r="L4" s="49"/>
      <c r="M4" s="49"/>
    </row>
    <row r="5" spans="1:15" ht="27.9" customHeight="1">
      <c r="G5" s="268" t="s">
        <v>9</v>
      </c>
      <c r="H5" s="268"/>
      <c r="I5" s="268"/>
      <c r="K5" s="268" t="s">
        <v>10</v>
      </c>
      <c r="L5" s="268"/>
      <c r="M5" s="268"/>
    </row>
    <row r="6" spans="1:15" ht="27.9" customHeight="1">
      <c r="G6" s="94" t="s">
        <v>157</v>
      </c>
      <c r="H6" s="69"/>
      <c r="I6" s="94" t="s">
        <v>119</v>
      </c>
      <c r="K6" s="94" t="s">
        <v>157</v>
      </c>
      <c r="L6" s="69"/>
      <c r="M6" s="94" t="s">
        <v>119</v>
      </c>
    </row>
    <row r="7" spans="1:15" ht="27.9" customHeight="1">
      <c r="A7" s="70" t="s">
        <v>70</v>
      </c>
      <c r="G7" s="65"/>
      <c r="H7" s="65"/>
      <c r="I7" s="65"/>
      <c r="J7" s="65"/>
      <c r="K7" s="65"/>
      <c r="L7" s="65"/>
      <c r="M7" s="65"/>
    </row>
    <row r="8" spans="1:15" ht="27.9" customHeight="1">
      <c r="A8" s="2" t="s">
        <v>117</v>
      </c>
      <c r="G8" s="65">
        <f>+'PL 6M (T)'!H18</f>
        <v>23268574.509999994</v>
      </c>
      <c r="H8" s="65"/>
      <c r="I8" s="65">
        <f>'PL 6M (T)'!J18</f>
        <v>-13046344.372846538</v>
      </c>
      <c r="J8" s="65"/>
      <c r="K8" s="65">
        <f>+'PL 6M (T)'!L18</f>
        <v>27476724.539999999</v>
      </c>
      <c r="L8" s="65"/>
      <c r="M8" s="65">
        <f>'PL 6M (T)'!N18</f>
        <v>-9524001.1499999873</v>
      </c>
      <c r="O8" s="10"/>
    </row>
    <row r="9" spans="1:15" ht="27.9" customHeight="1">
      <c r="B9" s="64" t="s">
        <v>130</v>
      </c>
      <c r="C9" s="64"/>
      <c r="D9" s="64"/>
      <c r="E9" s="64"/>
      <c r="F9" s="64"/>
      <c r="G9" s="65"/>
      <c r="H9" s="65"/>
      <c r="I9" s="65"/>
      <c r="J9" s="65"/>
      <c r="K9" s="65"/>
      <c r="L9" s="65"/>
      <c r="M9" s="63"/>
      <c r="O9" s="10"/>
    </row>
    <row r="10" spans="1:15" ht="27.9" customHeight="1">
      <c r="B10" s="67" t="s">
        <v>120</v>
      </c>
      <c r="C10" s="64"/>
      <c r="D10" s="64"/>
      <c r="E10" s="64"/>
      <c r="F10" s="64"/>
      <c r="G10" s="124">
        <f>-'PL 6M (T)'!H17</f>
        <v>1982119.56</v>
      </c>
      <c r="H10" s="65"/>
      <c r="I10" s="65">
        <v>-119816.06000000003</v>
      </c>
      <c r="J10" s="65"/>
      <c r="K10" s="65">
        <f>-'PL 6M (T)'!L17</f>
        <v>-2041408.42</v>
      </c>
      <c r="L10" s="65"/>
      <c r="M10" s="65">
        <v>349664.03</v>
      </c>
      <c r="O10" s="10"/>
    </row>
    <row r="11" spans="1:15" ht="27.9" customHeight="1">
      <c r="B11" s="67" t="s">
        <v>48</v>
      </c>
      <c r="C11" s="67"/>
      <c r="D11" s="67"/>
      <c r="E11" s="67"/>
      <c r="F11" s="67"/>
      <c r="G11" s="235">
        <v>7656282.2199999997</v>
      </c>
      <c r="H11" s="63"/>
      <c r="I11" s="120">
        <v>7766995.5300000003</v>
      </c>
      <c r="J11" s="63"/>
      <c r="K11" s="170">
        <f>-'PL 6M (T)'!L15</f>
        <v>2222247.77</v>
      </c>
      <c r="L11" s="63"/>
      <c r="M11" s="63">
        <v>2178875.2200000002</v>
      </c>
      <c r="O11" s="10"/>
    </row>
    <row r="12" spans="1:15" ht="27.9" customHeight="1">
      <c r="B12" s="67" t="s">
        <v>71</v>
      </c>
      <c r="C12" s="67"/>
      <c r="D12" s="67"/>
      <c r="E12" s="66"/>
      <c r="F12" s="67"/>
      <c r="G12" s="127">
        <v>18709708.18</v>
      </c>
      <c r="H12" s="65"/>
      <c r="I12" s="65">
        <v>17839414.57</v>
      </c>
      <c r="J12" s="65"/>
      <c r="K12" s="127">
        <v>10134355.140000002</v>
      </c>
      <c r="L12" s="65"/>
      <c r="M12" s="65">
        <v>9738237.8599999994</v>
      </c>
      <c r="O12" s="10"/>
    </row>
    <row r="13" spans="1:15" ht="27.9" customHeight="1">
      <c r="B13" s="66" t="s">
        <v>81</v>
      </c>
      <c r="C13" s="67"/>
      <c r="D13" s="67"/>
      <c r="E13" s="67"/>
      <c r="F13" s="67"/>
      <c r="G13" s="127">
        <v>-1117500</v>
      </c>
      <c r="H13" s="65"/>
      <c r="I13" s="65">
        <v>90743.69</v>
      </c>
      <c r="J13" s="65"/>
      <c r="K13" s="127">
        <v>-1117500</v>
      </c>
      <c r="L13" s="65"/>
      <c r="M13" s="65">
        <v>90743.69</v>
      </c>
      <c r="O13" s="10"/>
    </row>
    <row r="14" spans="1:15" ht="27.9" customHeight="1">
      <c r="B14" s="66" t="s">
        <v>145</v>
      </c>
      <c r="C14" s="67"/>
      <c r="D14" s="67"/>
      <c r="E14" s="67"/>
      <c r="F14" s="67"/>
      <c r="G14" s="127">
        <v>0</v>
      </c>
      <c r="H14" s="65"/>
      <c r="I14" s="65">
        <v>-63683.74</v>
      </c>
      <c r="J14" s="65"/>
      <c r="K14" s="127">
        <v>0</v>
      </c>
      <c r="L14" s="65"/>
      <c r="M14" s="65">
        <v>-63683.74</v>
      </c>
      <c r="O14" s="10"/>
    </row>
    <row r="15" spans="1:15" ht="27.9" customHeight="1">
      <c r="B15" s="67" t="s">
        <v>144</v>
      </c>
      <c r="C15" s="67"/>
      <c r="D15" s="67"/>
      <c r="E15" s="67"/>
      <c r="F15" s="67"/>
      <c r="G15" s="171">
        <v>674421.9</v>
      </c>
      <c r="H15" s="65"/>
      <c r="I15" s="65">
        <v>796502.26</v>
      </c>
      <c r="J15" s="65"/>
      <c r="K15" s="65">
        <v>0</v>
      </c>
      <c r="L15" s="65"/>
      <c r="M15" s="65">
        <v>0</v>
      </c>
      <c r="O15" s="10"/>
    </row>
    <row r="16" spans="1:15" ht="27.9" customHeight="1">
      <c r="B16" s="67" t="s">
        <v>139</v>
      </c>
      <c r="C16" s="67"/>
      <c r="D16" s="67"/>
      <c r="E16" s="67"/>
      <c r="F16" s="67"/>
      <c r="G16" s="123">
        <v>-13589.79</v>
      </c>
      <c r="H16" s="63"/>
      <c r="I16" s="63">
        <v>2636048.2999999998</v>
      </c>
      <c r="J16" s="63"/>
      <c r="K16" s="63">
        <v>0</v>
      </c>
      <c r="L16" s="63"/>
      <c r="M16" s="63">
        <v>2708041.96</v>
      </c>
      <c r="O16" s="10"/>
    </row>
    <row r="17" spans="1:15" ht="27.9" customHeight="1">
      <c r="B17" s="67" t="s">
        <v>123</v>
      </c>
      <c r="C17" s="67"/>
      <c r="D17" s="67"/>
      <c r="E17" s="67"/>
      <c r="F17" s="67"/>
      <c r="G17" s="65">
        <v>0</v>
      </c>
      <c r="H17" s="63"/>
      <c r="I17" s="63">
        <v>-1769251.2872794501</v>
      </c>
      <c r="J17" s="63"/>
      <c r="K17" s="63">
        <v>0</v>
      </c>
      <c r="L17" s="63"/>
      <c r="M17" s="63">
        <v>-1769251.2872794501</v>
      </c>
      <c r="O17" s="10"/>
    </row>
    <row r="18" spans="1:15" ht="27.9" customHeight="1">
      <c r="B18" s="67" t="s">
        <v>73</v>
      </c>
      <c r="C18" s="67"/>
      <c r="D18" s="67"/>
      <c r="E18" s="67"/>
      <c r="F18" s="67"/>
      <c r="G18" s="170">
        <v>-26313.34</v>
      </c>
      <c r="H18" s="65"/>
      <c r="I18" s="107">
        <v>-9559.2578082191758</v>
      </c>
      <c r="J18" s="65"/>
      <c r="K18" s="65">
        <v>-553692.12</v>
      </c>
      <c r="L18" s="65"/>
      <c r="M18" s="65">
        <v>-404874.1</v>
      </c>
      <c r="O18" s="10"/>
    </row>
    <row r="19" spans="1:15" ht="27.9" customHeight="1">
      <c r="B19" s="67" t="s">
        <v>72</v>
      </c>
      <c r="C19" s="67"/>
      <c r="D19" s="67"/>
      <c r="E19" s="67"/>
      <c r="F19" s="67"/>
      <c r="G19" s="90">
        <v>0</v>
      </c>
      <c r="H19" s="65"/>
      <c r="I19" s="90">
        <v>0</v>
      </c>
      <c r="J19" s="65"/>
      <c r="K19" s="128">
        <v>-19998000</v>
      </c>
      <c r="L19" s="65"/>
      <c r="M19" s="90">
        <v>-1399860</v>
      </c>
      <c r="O19" s="10"/>
    </row>
    <row r="20" spans="1:15" ht="27.9" customHeight="1">
      <c r="F20" s="9"/>
      <c r="G20" s="65">
        <f>SUM(G8:G19)</f>
        <v>51133703.239999987</v>
      </c>
      <c r="H20" s="65"/>
      <c r="I20" s="65">
        <f>SUM(I8:I19)</f>
        <v>14121049.632065792</v>
      </c>
      <c r="J20" s="65"/>
      <c r="K20" s="65">
        <f>SUM(K8:K19)</f>
        <v>16122726.910000004</v>
      </c>
      <c r="L20" s="65"/>
      <c r="M20" s="65">
        <f>SUM(M8:M19)</f>
        <v>1903892.4827205618</v>
      </c>
      <c r="O20" s="10"/>
    </row>
    <row r="21" spans="1:15" ht="12" customHeight="1">
      <c r="F21" s="9"/>
      <c r="G21" s="65"/>
      <c r="H21" s="65"/>
      <c r="I21" s="65"/>
      <c r="J21" s="65"/>
      <c r="K21" s="65"/>
      <c r="L21" s="65"/>
      <c r="M21" s="65"/>
    </row>
    <row r="22" spans="1:15" ht="27.9" customHeight="1">
      <c r="A22" s="191" t="s">
        <v>90</v>
      </c>
      <c r="G22" s="65"/>
      <c r="H22" s="65"/>
      <c r="I22" s="65"/>
      <c r="J22" s="65"/>
      <c r="K22" s="65"/>
      <c r="L22" s="65"/>
      <c r="M22" s="65"/>
    </row>
    <row r="23" spans="1:15" ht="27.9" customHeight="1">
      <c r="B23" s="60" t="s">
        <v>74</v>
      </c>
      <c r="C23" s="60"/>
      <c r="D23" s="60"/>
      <c r="E23" s="60"/>
      <c r="F23" s="60"/>
      <c r="G23" s="170">
        <v>-38056512.280000001</v>
      </c>
      <c r="H23" s="122"/>
      <c r="I23" s="121">
        <v>-11256709.039999999</v>
      </c>
      <c r="J23" s="122"/>
      <c r="K23" s="123">
        <v>-3261645.59</v>
      </c>
      <c r="L23" s="124"/>
      <c r="M23" s="123">
        <v>-928190.12999999966</v>
      </c>
    </row>
    <row r="24" spans="1:15" ht="27.9" customHeight="1">
      <c r="B24" s="60" t="s">
        <v>7</v>
      </c>
      <c r="C24" s="60"/>
      <c r="D24" s="60"/>
      <c r="E24" s="60"/>
      <c r="F24" s="60"/>
      <c r="G24" s="121">
        <f>+'[54]CF Conso'!$H$22</f>
        <v>-30759008.419999987</v>
      </c>
      <c r="H24" s="124"/>
      <c r="I24" s="121">
        <v>-19951081.659999967</v>
      </c>
      <c r="J24" s="124"/>
      <c r="K24" s="123">
        <v>-1050525.4400000013</v>
      </c>
      <c r="L24" s="124"/>
      <c r="M24" s="123">
        <v>301157.78000000003</v>
      </c>
    </row>
    <row r="25" spans="1:15" ht="27.9" customHeight="1">
      <c r="B25" s="60" t="s">
        <v>18</v>
      </c>
      <c r="C25" s="60"/>
      <c r="D25" s="60"/>
      <c r="E25" s="60"/>
      <c r="F25" s="60"/>
      <c r="G25" s="170">
        <v>-36200</v>
      </c>
      <c r="H25" s="124"/>
      <c r="I25" s="121">
        <v>-1549526.6600000013</v>
      </c>
      <c r="J25" s="124"/>
      <c r="K25" s="236">
        <v>0</v>
      </c>
      <c r="L25" s="124"/>
      <c r="M25" s="123">
        <v>-1349311.4800000004</v>
      </c>
    </row>
    <row r="26" spans="1:15" ht="27.9" customHeight="1">
      <c r="B26" s="60" t="s">
        <v>24</v>
      </c>
      <c r="C26" s="60"/>
      <c r="D26" s="60"/>
      <c r="E26" s="60"/>
      <c r="F26" s="60"/>
      <c r="G26" s="170">
        <v>47136301.770000003</v>
      </c>
      <c r="H26" s="125"/>
      <c r="I26" s="121">
        <v>2442876.46</v>
      </c>
      <c r="J26" s="125"/>
      <c r="K26" s="126">
        <v>628991.30000000005</v>
      </c>
      <c r="L26" s="127"/>
      <c r="M26" s="126">
        <v>-1081272.1499999969</v>
      </c>
    </row>
    <row r="27" spans="1:15" ht="27.9" customHeight="1">
      <c r="B27" s="60" t="s">
        <v>86</v>
      </c>
      <c r="C27" s="60"/>
      <c r="D27" s="60"/>
      <c r="E27" s="60"/>
      <c r="F27" s="60"/>
      <c r="G27" s="249">
        <f>+'[54]CF Conso'!$H$27</f>
        <v>887809.570000001</v>
      </c>
      <c r="H27" s="125"/>
      <c r="I27" s="128">
        <v>810059.54</v>
      </c>
      <c r="J27" s="125"/>
      <c r="K27" s="252">
        <v>111507.07</v>
      </c>
      <c r="L27" s="127"/>
      <c r="M27" s="128">
        <v>20931.119999999995</v>
      </c>
    </row>
    <row r="28" spans="1:15" ht="27.9" customHeight="1">
      <c r="A28" s="104" t="s">
        <v>140</v>
      </c>
      <c r="B28" s="104"/>
      <c r="C28" s="66"/>
      <c r="D28" s="66"/>
      <c r="E28" s="66"/>
      <c r="F28" s="66"/>
      <c r="G28" s="124">
        <f>SUM(G20:G27)</f>
        <v>30306093.880000003</v>
      </c>
      <c r="H28" s="124"/>
      <c r="I28" s="124">
        <f>SUM(I20:I27)</f>
        <v>-15383331.727934174</v>
      </c>
      <c r="J28" s="124"/>
      <c r="K28" s="124">
        <f>SUM(K20:K27)</f>
        <v>12551054.250000004</v>
      </c>
      <c r="L28" s="124"/>
      <c r="M28" s="124">
        <f>SUM(M20:M27)</f>
        <v>-1132792.3772794353</v>
      </c>
    </row>
    <row r="29" spans="1:15" ht="27.9" customHeight="1">
      <c r="B29" s="64" t="s">
        <v>75</v>
      </c>
      <c r="C29" s="64"/>
      <c r="D29" s="64"/>
      <c r="E29" s="64"/>
      <c r="F29" s="64"/>
      <c r="G29" s="128">
        <v>-1001587.66</v>
      </c>
      <c r="H29" s="124"/>
      <c r="I29" s="128">
        <v>-2372401.9500000002</v>
      </c>
      <c r="J29" s="124"/>
      <c r="K29" s="128">
        <v>-31215.34</v>
      </c>
      <c r="L29" s="124"/>
      <c r="M29" s="128">
        <v>-41692.730000000003</v>
      </c>
    </row>
    <row r="30" spans="1:15" ht="27.9" customHeight="1">
      <c r="B30" s="58" t="s">
        <v>141</v>
      </c>
      <c r="C30" s="58"/>
      <c r="D30" s="58"/>
      <c r="E30" s="58"/>
      <c r="F30" s="58"/>
      <c r="G30" s="128">
        <f>SUM(G28:G29)</f>
        <v>29304506.220000003</v>
      </c>
      <c r="H30" s="127"/>
      <c r="I30" s="128">
        <f>SUM(I28:I29)</f>
        <v>-17755733.677934173</v>
      </c>
      <c r="J30" s="124"/>
      <c r="K30" s="128">
        <f>SUM(K28:K29)</f>
        <v>12519838.910000004</v>
      </c>
      <c r="L30" s="124"/>
      <c r="M30" s="128">
        <f>SUM(M28:M29)</f>
        <v>-1174485.1072794353</v>
      </c>
    </row>
    <row r="31" spans="1:15" ht="27.9" customHeight="1">
      <c r="B31" s="58"/>
      <c r="C31" s="58"/>
      <c r="D31" s="58"/>
      <c r="E31" s="58"/>
      <c r="F31" s="58"/>
      <c r="G31" s="63"/>
      <c r="H31" s="63"/>
      <c r="I31" s="63"/>
      <c r="J31" s="65"/>
      <c r="K31" s="63"/>
      <c r="L31" s="65"/>
      <c r="M31" s="63"/>
    </row>
    <row r="32" spans="1:15" s="257" customFormat="1" ht="27.9" customHeight="1">
      <c r="B32" s="58"/>
      <c r="C32" s="58"/>
      <c r="D32" s="58"/>
      <c r="E32" s="58"/>
      <c r="F32" s="58"/>
      <c r="G32" s="63"/>
      <c r="H32" s="63"/>
      <c r="I32" s="63"/>
      <c r="J32" s="65"/>
      <c r="K32" s="63"/>
      <c r="L32" s="65"/>
      <c r="M32" s="63"/>
    </row>
    <row r="33" spans="1:13" ht="27.9" customHeight="1">
      <c r="A33" s="87" t="s">
        <v>82</v>
      </c>
      <c r="B33" s="58"/>
      <c r="C33" s="58"/>
      <c r="D33" s="58"/>
      <c r="E33" s="58"/>
      <c r="F33" s="58"/>
      <c r="G33" s="62"/>
      <c r="H33" s="62"/>
      <c r="I33" s="62"/>
      <c r="J33" s="72"/>
      <c r="K33" s="62"/>
      <c r="L33" s="72"/>
      <c r="M33" s="62"/>
    </row>
    <row r="34" spans="1:13" ht="26.1" customHeight="1">
      <c r="A34" s="87"/>
      <c r="B34" s="58"/>
      <c r="C34" s="58"/>
      <c r="D34" s="58"/>
      <c r="E34" s="58"/>
      <c r="F34" s="58"/>
      <c r="G34" s="62"/>
      <c r="H34" s="62"/>
      <c r="I34" s="62"/>
      <c r="J34" s="72"/>
      <c r="K34" s="62"/>
      <c r="L34" s="72"/>
      <c r="M34" s="62"/>
    </row>
    <row r="35" spans="1:13" ht="23.25" customHeight="1">
      <c r="A35" s="71"/>
      <c r="B35" s="58"/>
      <c r="C35" s="58"/>
      <c r="D35" s="58"/>
      <c r="E35" s="58"/>
      <c r="F35" s="58"/>
      <c r="G35" s="62"/>
      <c r="H35" s="62"/>
      <c r="I35" s="62"/>
      <c r="J35" s="72"/>
      <c r="K35" s="62"/>
      <c r="L35" s="72"/>
      <c r="M35" s="62"/>
    </row>
    <row r="36" spans="1:13" ht="27" customHeight="1">
      <c r="A36" s="68" t="str">
        <f>+A1</f>
        <v xml:space="preserve">DENTAL CORPORATION PUBLIC COMPANY LIMITED AND SUBSIDIARIES </v>
      </c>
    </row>
    <row r="37" spans="1:13" ht="27" customHeight="1">
      <c r="A37" s="68" t="s">
        <v>149</v>
      </c>
    </row>
    <row r="38" spans="1:13" ht="27" customHeight="1">
      <c r="A38" s="61" t="str">
        <f>+A3</f>
        <v>FOR THE SIXTH-MONTH PERIOD ENDED 30 JUNE 2022 (UNAUDITED/REVIEWED ONLY)</v>
      </c>
    </row>
    <row r="39" spans="1:13" ht="27" customHeight="1">
      <c r="A39" s="61"/>
    </row>
    <row r="40" spans="1:13" ht="27" customHeight="1">
      <c r="G40" s="268" t="s">
        <v>9</v>
      </c>
      <c r="H40" s="268"/>
      <c r="I40" s="268"/>
      <c r="K40" s="268" t="s">
        <v>10</v>
      </c>
      <c r="L40" s="268"/>
      <c r="M40" s="268"/>
    </row>
    <row r="41" spans="1:13" ht="27" customHeight="1">
      <c r="G41" s="94" t="s">
        <v>157</v>
      </c>
      <c r="H41" s="69"/>
      <c r="I41" s="94" t="s">
        <v>119</v>
      </c>
      <c r="K41" s="94" t="s">
        <v>157</v>
      </c>
      <c r="L41" s="69"/>
      <c r="M41" s="94" t="s">
        <v>119</v>
      </c>
    </row>
    <row r="42" spans="1:13" ht="27" customHeight="1">
      <c r="A42" s="57" t="s">
        <v>76</v>
      </c>
      <c r="G42" s="254"/>
      <c r="H42" s="254"/>
      <c r="I42" s="254"/>
      <c r="J42" s="254"/>
      <c r="K42" s="254"/>
      <c r="L42" s="254"/>
      <c r="M42" s="254"/>
    </row>
    <row r="43" spans="1:13" ht="27" customHeight="1">
      <c r="B43" s="2" t="s">
        <v>103</v>
      </c>
      <c r="G43" s="166">
        <f>+'[54]CF Conso'!$H$36</f>
        <v>-587.61999999999534</v>
      </c>
      <c r="H43" s="166"/>
      <c r="I43" s="166">
        <v>-1173.2399999999907</v>
      </c>
      <c r="J43" s="254"/>
      <c r="K43" s="166">
        <v>0</v>
      </c>
      <c r="L43" s="254"/>
      <c r="M43" s="166">
        <v>0</v>
      </c>
    </row>
    <row r="44" spans="1:13" ht="27" customHeight="1">
      <c r="B44" s="2" t="s">
        <v>92</v>
      </c>
      <c r="G44" s="166">
        <v>76517.8</v>
      </c>
      <c r="H44" s="166"/>
      <c r="I44" s="166">
        <v>472800</v>
      </c>
      <c r="J44" s="254"/>
      <c r="K44" s="166">
        <v>0</v>
      </c>
      <c r="L44" s="254"/>
      <c r="M44" s="166">
        <v>402900</v>
      </c>
    </row>
    <row r="45" spans="1:13" ht="27" customHeight="1">
      <c r="B45" s="59" t="s">
        <v>93</v>
      </c>
      <c r="G45" s="253">
        <v>-2951995.04</v>
      </c>
      <c r="H45" s="166"/>
      <c r="I45" s="253">
        <v>-5678681.5899999999</v>
      </c>
      <c r="J45" s="254"/>
      <c r="K45" s="248">
        <v>-1405922.03</v>
      </c>
      <c r="L45" s="254"/>
      <c r="M45" s="248">
        <v>-5702775.4400000004</v>
      </c>
    </row>
    <row r="46" spans="1:13" ht="27" customHeight="1">
      <c r="B46" s="59" t="s">
        <v>111</v>
      </c>
      <c r="C46" s="59"/>
      <c r="D46" s="59"/>
      <c r="E46" s="59"/>
      <c r="F46" s="59"/>
      <c r="G46" s="166">
        <v>-173340</v>
      </c>
      <c r="H46" s="166"/>
      <c r="I46" s="253">
        <v>-213989.29999999981</v>
      </c>
      <c r="J46" s="254"/>
      <c r="K46" s="166">
        <v>-157611</v>
      </c>
      <c r="L46" s="254"/>
      <c r="M46" s="166">
        <v>0</v>
      </c>
    </row>
    <row r="47" spans="1:13" ht="27" customHeight="1">
      <c r="B47" s="59" t="s">
        <v>168</v>
      </c>
      <c r="C47" s="59"/>
      <c r="D47" s="59"/>
      <c r="E47" s="59"/>
      <c r="F47" s="59"/>
      <c r="G47" s="166">
        <v>0</v>
      </c>
      <c r="H47" s="166"/>
      <c r="I47" s="166">
        <v>0</v>
      </c>
      <c r="J47" s="254"/>
      <c r="K47" s="166">
        <v>-38640000</v>
      </c>
      <c r="L47" s="254"/>
      <c r="M47" s="166">
        <v>-4000000</v>
      </c>
    </row>
    <row r="48" spans="1:13" ht="27" customHeight="1">
      <c r="B48" s="2" t="s">
        <v>142</v>
      </c>
      <c r="C48" s="59"/>
      <c r="D48" s="59"/>
      <c r="E48" s="59"/>
      <c r="F48" s="59"/>
      <c r="G48" s="166">
        <v>0</v>
      </c>
      <c r="H48" s="166"/>
      <c r="I48" s="166">
        <v>0</v>
      </c>
      <c r="J48" s="254"/>
      <c r="K48" s="166">
        <v>3550000</v>
      </c>
      <c r="L48" s="254"/>
      <c r="M48" s="166">
        <v>7000000</v>
      </c>
    </row>
    <row r="49" spans="1:13" ht="27" customHeight="1">
      <c r="B49" s="59" t="s">
        <v>104</v>
      </c>
      <c r="C49" s="59"/>
      <c r="D49" s="59"/>
      <c r="E49" s="59"/>
      <c r="F49" s="59"/>
      <c r="G49" s="166">
        <v>0</v>
      </c>
      <c r="H49" s="166"/>
      <c r="I49" s="166">
        <v>0</v>
      </c>
      <c r="J49" s="254"/>
      <c r="K49" s="166">
        <v>9999000</v>
      </c>
      <c r="L49" s="254"/>
      <c r="M49" s="166">
        <v>1399860</v>
      </c>
    </row>
    <row r="50" spans="1:13" ht="27" customHeight="1">
      <c r="B50" s="59" t="s">
        <v>94</v>
      </c>
      <c r="C50" s="59"/>
      <c r="D50" s="59"/>
      <c r="E50" s="59"/>
      <c r="F50" s="59"/>
      <c r="G50" s="166">
        <v>26313.34</v>
      </c>
      <c r="H50" s="124"/>
      <c r="I50" s="124">
        <v>9559.26</v>
      </c>
      <c r="J50" s="124"/>
      <c r="K50" s="124">
        <v>13829.12</v>
      </c>
      <c r="L50" s="124"/>
      <c r="M50" s="124">
        <v>7408.34</v>
      </c>
    </row>
    <row r="51" spans="1:13" ht="27" customHeight="1">
      <c r="B51" s="58" t="s">
        <v>124</v>
      </c>
      <c r="C51" s="58"/>
      <c r="D51" s="58"/>
      <c r="E51" s="58"/>
      <c r="F51" s="58"/>
      <c r="G51" s="234">
        <f>SUM(G42:G50)</f>
        <v>-3023091.52</v>
      </c>
      <c r="H51" s="247"/>
      <c r="I51" s="234">
        <f>SUM(I42:I50)</f>
        <v>-5411484.8700000001</v>
      </c>
      <c r="J51" s="254"/>
      <c r="K51" s="234">
        <f>SUM(K42:K50)</f>
        <v>-26640703.91</v>
      </c>
      <c r="L51" s="254"/>
      <c r="M51" s="234">
        <f>SUM(M42:M50)</f>
        <v>-892607.10000000137</v>
      </c>
    </row>
    <row r="52" spans="1:13" ht="27" customHeight="1">
      <c r="B52" s="58"/>
      <c r="C52" s="58"/>
      <c r="D52" s="58"/>
      <c r="E52" s="58"/>
      <c r="F52" s="58"/>
      <c r="G52" s="33"/>
      <c r="H52" s="33"/>
      <c r="I52" s="33"/>
      <c r="K52" s="33"/>
      <c r="M52" s="33"/>
    </row>
    <row r="53" spans="1:13" ht="27" customHeight="1">
      <c r="A53" s="57" t="s">
        <v>77</v>
      </c>
    </row>
    <row r="54" spans="1:13" ht="27" customHeight="1">
      <c r="A54" s="57"/>
      <c r="B54" s="2" t="s">
        <v>125</v>
      </c>
      <c r="G54" s="102"/>
    </row>
    <row r="55" spans="1:13" ht="27" customHeight="1">
      <c r="B55" s="60" t="s">
        <v>116</v>
      </c>
      <c r="G55" s="258">
        <f>+'[54]CF Conso'!$H$46</f>
        <v>23539112.789999999</v>
      </c>
      <c r="H55" s="166"/>
      <c r="I55" s="166">
        <v>24215740.850000001</v>
      </c>
      <c r="J55" s="254"/>
      <c r="K55" s="166">
        <v>0</v>
      </c>
      <c r="L55" s="259"/>
      <c r="M55" s="166">
        <v>0</v>
      </c>
    </row>
    <row r="56" spans="1:13" ht="27" customHeight="1">
      <c r="B56" s="255" t="s">
        <v>105</v>
      </c>
      <c r="C56" s="154"/>
      <c r="D56" s="154"/>
      <c r="E56" s="154"/>
      <c r="F56" s="154"/>
      <c r="G56" s="166">
        <v>-67328949.739999995</v>
      </c>
      <c r="H56" s="166"/>
      <c r="I56" s="166">
        <v>-3350000</v>
      </c>
      <c r="J56" s="154"/>
      <c r="K56" s="166">
        <v>-26009769.740000024</v>
      </c>
      <c r="L56" s="259"/>
      <c r="M56" s="166">
        <v>-2510000</v>
      </c>
    </row>
    <row r="57" spans="1:13" ht="27" customHeight="1">
      <c r="B57" s="257" t="s">
        <v>106</v>
      </c>
      <c r="C57" s="154"/>
      <c r="D57" s="154"/>
      <c r="E57" s="154"/>
      <c r="F57" s="154"/>
      <c r="G57" s="166">
        <v>-8923034.6999999993</v>
      </c>
      <c r="H57" s="166"/>
      <c r="I57" s="166">
        <v>-6478478.3499999996</v>
      </c>
      <c r="J57" s="154"/>
      <c r="K57" s="166">
        <v>-2820890.66</v>
      </c>
      <c r="L57" s="259"/>
      <c r="M57" s="124">
        <v>-2900718.38</v>
      </c>
    </row>
    <row r="58" spans="1:13" ht="27" customHeight="1">
      <c r="B58" s="256" t="s">
        <v>163</v>
      </c>
      <c r="G58" s="166">
        <f>+'[54]CF Conso'!$H$55</f>
        <v>46459962.560000002</v>
      </c>
      <c r="H58" s="166"/>
      <c r="I58" s="166">
        <v>0</v>
      </c>
      <c r="J58" s="154"/>
      <c r="K58" s="166">
        <v>46459962.560000002</v>
      </c>
      <c r="L58" s="259"/>
      <c r="M58" s="124">
        <v>0</v>
      </c>
    </row>
    <row r="59" spans="1:13" ht="27" customHeight="1">
      <c r="B59" s="154" t="s">
        <v>146</v>
      </c>
      <c r="C59" s="59"/>
      <c r="D59" s="59"/>
      <c r="E59" s="59"/>
      <c r="F59" s="59"/>
      <c r="G59" s="166">
        <v>0</v>
      </c>
      <c r="H59" s="32"/>
      <c r="I59" s="166">
        <v>-2666688.16</v>
      </c>
      <c r="K59" s="166">
        <v>0</v>
      </c>
      <c r="L59" s="259"/>
      <c r="M59" s="166">
        <v>-2666688.16</v>
      </c>
    </row>
    <row r="60" spans="1:13" ht="27" customHeight="1">
      <c r="A60" s="57"/>
      <c r="B60" s="59" t="s">
        <v>107</v>
      </c>
      <c r="G60" s="166">
        <v>-2000</v>
      </c>
      <c r="H60" s="154"/>
      <c r="I60" s="166">
        <v>-140</v>
      </c>
      <c r="J60" s="124"/>
      <c r="K60" s="166">
        <v>0</v>
      </c>
      <c r="L60" s="259"/>
      <c r="M60" s="166">
        <v>0</v>
      </c>
    </row>
    <row r="61" spans="1:13" ht="27" customHeight="1">
      <c r="B61" s="2" t="s">
        <v>95</v>
      </c>
      <c r="C61" s="58"/>
      <c r="D61" s="58"/>
      <c r="E61" s="58"/>
      <c r="F61" s="58"/>
      <c r="G61" s="166">
        <v>-7378007.9299999997</v>
      </c>
      <c r="H61" s="33"/>
      <c r="I61" s="124">
        <v>-7832135.1100000003</v>
      </c>
      <c r="K61" s="124">
        <v>-1333479.75</v>
      </c>
      <c r="L61" s="124"/>
      <c r="M61" s="124">
        <v>-2244014.7999999998</v>
      </c>
    </row>
    <row r="62" spans="1:13" ht="27" customHeight="1">
      <c r="B62" s="58" t="s">
        <v>108</v>
      </c>
      <c r="C62" s="58"/>
      <c r="D62" s="58"/>
      <c r="E62" s="58"/>
      <c r="F62" s="58"/>
      <c r="G62" s="34">
        <f>SUM(G55:G61)</f>
        <v>-13632917.019999988</v>
      </c>
      <c r="H62" s="33"/>
      <c r="I62" s="231">
        <v>3888299.2300000014</v>
      </c>
      <c r="K62" s="231">
        <f>SUM(K54:K61)</f>
        <v>16295822.409999978</v>
      </c>
      <c r="L62" s="259"/>
      <c r="M62" s="231">
        <v>-10321421.34</v>
      </c>
    </row>
    <row r="63" spans="1:13" ht="27" customHeight="1">
      <c r="B63" s="58"/>
      <c r="G63" s="33"/>
      <c r="H63" s="9"/>
      <c r="I63" s="33"/>
      <c r="K63" s="33"/>
      <c r="L63" s="222"/>
      <c r="M63" s="33"/>
    </row>
    <row r="64" spans="1:13" ht="27" customHeight="1">
      <c r="A64" s="57" t="s">
        <v>143</v>
      </c>
      <c r="G64" s="9">
        <f>G62+G51+G30</f>
        <v>12648497.680000015</v>
      </c>
      <c r="H64" s="32"/>
      <c r="I64" s="223">
        <f>I62+I51+I30</f>
        <v>-19278919.31793417</v>
      </c>
      <c r="K64" s="223">
        <f>K62+K51+K30</f>
        <v>2174957.4099999815</v>
      </c>
      <c r="L64" s="233"/>
      <c r="M64" s="223">
        <f>M62+M51+M30</f>
        <v>-12388513.547279436</v>
      </c>
    </row>
    <row r="65" spans="1:13" ht="27" customHeight="1">
      <c r="A65" s="56" t="s">
        <v>96</v>
      </c>
      <c r="G65" s="32">
        <f>'BS (T)'!K11</f>
        <v>36804029.769999996</v>
      </c>
      <c r="H65" s="21"/>
      <c r="I65" s="32">
        <v>43968991.060000002</v>
      </c>
      <c r="K65" s="32">
        <f>'BS (T)'!O11</f>
        <v>14765421.34</v>
      </c>
      <c r="L65" s="222"/>
      <c r="M65" s="223">
        <v>20024210.050000001</v>
      </c>
    </row>
    <row r="66" spans="1:13" ht="27" customHeight="1" thickBot="1">
      <c r="A66" s="56" t="s">
        <v>137</v>
      </c>
      <c r="G66" s="35">
        <f>SUM(G64:G65)</f>
        <v>49452527.45000001</v>
      </c>
      <c r="H66" s="103"/>
      <c r="I66" s="232">
        <f>SUM(I64:I65)</f>
        <v>24690071.742065832</v>
      </c>
      <c r="J66" s="96"/>
      <c r="K66" s="232">
        <f>SUM(K64:K65)</f>
        <v>16940378.749999981</v>
      </c>
      <c r="L66" s="222"/>
      <c r="M66" s="232">
        <f>SUM(M64:M65)</f>
        <v>7635696.5027205646</v>
      </c>
    </row>
    <row r="67" spans="1:13" ht="27" customHeight="1" thickTop="1">
      <c r="A67" s="56"/>
      <c r="G67" s="103"/>
      <c r="H67" s="10"/>
      <c r="I67" s="103"/>
      <c r="J67" s="10"/>
      <c r="K67" s="103"/>
      <c r="L67" s="10"/>
      <c r="M67" s="103"/>
    </row>
    <row r="68" spans="1:13" s="257" customFormat="1" ht="27" customHeight="1">
      <c r="A68" s="56"/>
      <c r="G68" s="103"/>
      <c r="H68" s="10"/>
      <c r="I68" s="103"/>
      <c r="J68" s="10"/>
      <c r="K68" s="103"/>
      <c r="L68" s="10"/>
      <c r="M68" s="103"/>
    </row>
    <row r="69" spans="1:13" ht="27" customHeight="1">
      <c r="A69" s="87" t="s">
        <v>82</v>
      </c>
      <c r="G69" s="10"/>
      <c r="H69" s="10"/>
      <c r="I69" s="10"/>
      <c r="J69" s="10"/>
      <c r="K69" s="10"/>
      <c r="L69" s="10"/>
      <c r="M69" s="10"/>
    </row>
    <row r="70" spans="1:13" ht="24" customHeight="1">
      <c r="A70" s="71"/>
      <c r="G70" s="10"/>
      <c r="I70" s="10"/>
      <c r="K70" s="10"/>
      <c r="M70" s="10"/>
    </row>
    <row r="71" spans="1:13" ht="24" customHeight="1">
      <c r="C71" s="54"/>
      <c r="D71" s="52"/>
      <c r="J71" s="52"/>
    </row>
    <row r="72" spans="1:13" ht="24" customHeight="1">
      <c r="A72" s="54"/>
      <c r="B72" s="54"/>
      <c r="C72" s="53"/>
      <c r="G72" s="9"/>
      <c r="J72" s="52"/>
      <c r="K72" s="9"/>
      <c r="M72" s="55"/>
    </row>
    <row r="73" spans="1:13" ht="24" customHeight="1">
      <c r="A73" s="54"/>
      <c r="B73" s="53"/>
    </row>
    <row r="75" spans="1:13" ht="24" customHeight="1">
      <c r="G75" s="9"/>
      <c r="I75" s="9"/>
      <c r="K75" s="9"/>
      <c r="M75" s="9"/>
    </row>
  </sheetData>
  <mergeCells count="4">
    <mergeCell ref="G5:I5"/>
    <mergeCell ref="K5:M5"/>
    <mergeCell ref="G40:I40"/>
    <mergeCell ref="K40:M40"/>
  </mergeCells>
  <pageMargins left="0.74803149606299213" right="0.19685039370078741" top="0.78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C9E7806F988046A39E975DB951B682" ma:contentTypeVersion="13" ma:contentTypeDescription="Create a new document." ma:contentTypeScope="" ma:versionID="f236e0113b53375ed62098efd5f84238">
  <xsd:schema xmlns:xsd="http://www.w3.org/2001/XMLSchema" xmlns:xs="http://www.w3.org/2001/XMLSchema" xmlns:p="http://schemas.microsoft.com/office/2006/metadata/properties" xmlns:ns2="2bec3a81-c032-46a3-8ec8-c95aefa7f88f" xmlns:ns3="e28ff3cc-61e8-45f4-8d5e-9d1ce1f7516b" targetNamespace="http://schemas.microsoft.com/office/2006/metadata/properties" ma:root="true" ma:fieldsID="43a42b79b16c11246c94e4841a57df5c" ns2:_="" ns3:_="">
    <xsd:import namespace="2bec3a81-c032-46a3-8ec8-c95aefa7f88f"/>
    <xsd:import namespace="e28ff3cc-61e8-45f4-8d5e-9d1ce1f751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c3a81-c032-46a3-8ec8-c95aefa7f88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f3cc-61e8-45f4-8d5e-9d1ce1f751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c717af1-3e8d-446f-a0e5-78312dea874a}" ma:internalName="TaxCatchAll" ma:showField="CatchAllData" ma:web="e28ff3cc-61e8-45f4-8d5e-9d1ce1f75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bec3a81-c032-46a3-8ec8-c95aefa7f88f" xsi:nil="true"/>
    <Reviewer_x0020_Sign_x002d_off xmlns="2bec3a81-c032-46a3-8ec8-c95aefa7f88f" xsi:nil="true"/>
    <_Flow_SignoffStatus xmlns="2bec3a81-c032-46a3-8ec8-c95aefa7f88f" xsi:nil="true"/>
    <lcf76f155ced4ddcb4097134ff3c332f xmlns="2bec3a81-c032-46a3-8ec8-c95aefa7f88f">
      <Terms xmlns="http://schemas.microsoft.com/office/infopath/2007/PartnerControls"/>
    </lcf76f155ced4ddcb4097134ff3c332f>
    <TaxCatchAll xmlns="e28ff3cc-61e8-45f4-8d5e-9d1ce1f7516b" xsi:nil="true"/>
  </documentManagement>
</p:properties>
</file>

<file path=customXml/itemProps1.xml><?xml version="1.0" encoding="utf-8"?>
<ds:datastoreItem xmlns:ds="http://schemas.openxmlformats.org/officeDocument/2006/customXml" ds:itemID="{1E80A0CA-40A2-4ED0-9A9F-13FB5C7103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156CAD-3148-4E61-88A8-28E8353B81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ec3a81-c032-46a3-8ec8-c95aefa7f88f"/>
    <ds:schemaRef ds:uri="e28ff3cc-61e8-45f4-8d5e-9d1ce1f75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64D0B6-7EAD-4AB8-8F4F-0B59FE32CEFC}">
  <ds:schemaRefs>
    <ds:schemaRef ds:uri="http://schemas.microsoft.com/office/infopath/2007/PartnerControls"/>
    <ds:schemaRef ds:uri="http://purl.org/dc/terms/"/>
    <ds:schemaRef ds:uri="e28ff3cc-61e8-45f4-8d5e-9d1ce1f7516b"/>
    <ds:schemaRef ds:uri="http://schemas.microsoft.com/office/2006/documentManagement/types"/>
    <ds:schemaRef ds:uri="2bec3a81-c032-46a3-8ec8-c95aefa7f88f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(T)</vt:lpstr>
      <vt:lpstr>PL 3M (T)</vt:lpstr>
      <vt:lpstr>PL 6M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3M (T)'!Print_Area</vt:lpstr>
      <vt:lpstr>'PL 6M (T)'!Print_Area</vt:lpstr>
      <vt:lpstr>'PL 3M (T)'!Print_Titles</vt:lpstr>
      <vt:lpstr>'PL 6M (T)'!Print_Titles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AROHA o.O</cp:lastModifiedBy>
  <cp:lastPrinted>2022-08-09T02:36:43Z</cp:lastPrinted>
  <dcterms:created xsi:type="dcterms:W3CDTF">2002-07-07T03:31:04Z</dcterms:created>
  <dcterms:modified xsi:type="dcterms:W3CDTF">2022-08-10T02:55:38Z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0x01010037C9E7806F988046A39E975DB951B682</vt:lpwstr>
  </property>
  <property fmtid="{D5CDD505-2E9C-101B-9397-08002B2CF9AE}" pid="3" name="MediaServiceImageTags">
    <vt:lpwstr/>
  </property>
</Properties>
</file>