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2\2. Q2\2.8 FS\"/>
    </mc:Choice>
  </mc:AlternateContent>
  <xr:revisionPtr revIDLastSave="0" documentId="13_ncr:1_{A1FBDB7A-7AC9-47D2-89A8-E9FBD6A2C758}" xr6:coauthVersionLast="47" xr6:coauthVersionMax="47" xr10:uidLastSave="{00000000-0000-0000-0000-000000000000}"/>
  <bookViews>
    <workbookView xWindow="2640" yWindow="2640" windowWidth="21600" windowHeight="11295" tabRatio="717" xr2:uid="{00000000-000D-0000-FFFF-FFFF00000000}"/>
  </bookViews>
  <sheets>
    <sheet name="BS" sheetId="1" r:id="rId1"/>
    <sheet name="PL3m" sheetId="16" r:id="rId2"/>
    <sheet name="PL6m" sheetId="9" r:id="rId3"/>
    <sheet name="SH" sheetId="15" r:id="rId4"/>
    <sheet name="CF" sheetId="6" r:id="rId5"/>
  </sheets>
  <definedNames>
    <definedName name="_Hlk120336604" localSheetId="4">CF!#REF!</definedName>
    <definedName name="_xlnm.Print_Area" localSheetId="0">BS!$A$1:$G$67</definedName>
    <definedName name="_xlnm.Print_Area" localSheetId="4">CF!$A$1:$E$92</definedName>
    <definedName name="_xlnm.Print_Area" localSheetId="1">PL3m!$A$1:$F$31</definedName>
    <definedName name="_xlnm.Print_Area" localSheetId="2">PL6m!$A$1:$F$37</definedName>
    <definedName name="Z_A3B3E038_AAE0_4F24_B01A_BCF5B017EAC3_.wvu.PrintArea" localSheetId="0" hidden="1">BS!$A$1:$H$67</definedName>
    <definedName name="Z_A3B3E038_AAE0_4F24_B01A_BCF5B017EAC3_.wvu.PrintArea" localSheetId="4" hidden="1">CF!$A$1:$E$75</definedName>
    <definedName name="Z_A3B3E038_AAE0_4F24_B01A_BCF5B017EAC3_.wvu.PrintArea" localSheetId="1" hidden="1">PL3m!$A$1:$G$32</definedName>
    <definedName name="Z_A3B3E038_AAE0_4F24_B01A_BCF5B017EAC3_.wvu.PrintArea" localSheetId="2" hidden="1">PL6m!$A$1:$G$38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15" l="1"/>
  <c r="F58" i="15"/>
  <c r="H58" i="15"/>
  <c r="J58" i="15"/>
  <c r="D10" i="9"/>
  <c r="E69" i="6"/>
  <c r="C69" i="6"/>
  <c r="C68" i="6"/>
  <c r="C67" i="6"/>
  <c r="E42" i="6"/>
  <c r="C42" i="6"/>
  <c r="C41" i="6"/>
  <c r="C40" i="6"/>
  <c r="L51" i="15"/>
  <c r="J51" i="15"/>
  <c r="H51" i="15"/>
  <c r="F51" i="15"/>
  <c r="D51" i="15"/>
  <c r="N50" i="15"/>
  <c r="L15" i="15"/>
  <c r="J15" i="15"/>
  <c r="H15" i="15"/>
  <c r="F15" i="15"/>
  <c r="D15" i="15"/>
  <c r="N14" i="15"/>
  <c r="N15" i="15" l="1"/>
  <c r="N51" i="15"/>
  <c r="F17" i="16" l="1"/>
  <c r="D17" i="16"/>
  <c r="F11" i="16"/>
  <c r="D11" i="16"/>
  <c r="G34" i="1"/>
  <c r="G33" i="1"/>
  <c r="E34" i="1"/>
  <c r="E33" i="1"/>
  <c r="E22" i="6"/>
  <c r="E91" i="6"/>
  <c r="E84" i="6"/>
  <c r="D19" i="16" l="1"/>
  <c r="D23" i="16" s="1"/>
  <c r="D25" i="16" s="1"/>
  <c r="D29" i="16" s="1"/>
  <c r="F19" i="16"/>
  <c r="F23" i="16" s="1"/>
  <c r="F25" i="16" s="1"/>
  <c r="F29" i="16" s="1"/>
  <c r="F33" i="9"/>
  <c r="F17" i="9"/>
  <c r="F11" i="9"/>
  <c r="F19" i="9" l="1"/>
  <c r="F24" i="9" s="1"/>
  <c r="F26" i="9" s="1"/>
  <c r="F35" i="9" s="1"/>
  <c r="G24" i="1"/>
  <c r="G15" i="1"/>
  <c r="C16" i="6"/>
  <c r="D33" i="9"/>
  <c r="L55" i="15" s="1"/>
  <c r="G26" i="1" l="1"/>
  <c r="C11" i="6" l="1"/>
  <c r="D17" i="9"/>
  <c r="E15" i="1"/>
  <c r="C91" i="6" l="1"/>
  <c r="G50" i="1" l="1"/>
  <c r="E50" i="1"/>
  <c r="C10" i="6" l="1"/>
  <c r="C84" i="6"/>
  <c r="C63" i="6" l="1"/>
  <c r="C53" i="6"/>
  <c r="E53" i="6"/>
  <c r="L46" i="15" l="1"/>
  <c r="J46" i="15"/>
  <c r="H46" i="15"/>
  <c r="F46" i="15"/>
  <c r="D46" i="15"/>
  <c r="F56" i="15"/>
  <c r="F20" i="15"/>
  <c r="F22" i="15" s="1"/>
  <c r="N46" i="15" l="1"/>
  <c r="D11" i="9" l="1"/>
  <c r="G64" i="1"/>
  <c r="G43" i="1"/>
  <c r="G52" i="1" s="1"/>
  <c r="E43" i="1"/>
  <c r="E52" i="1" s="1"/>
  <c r="E24" i="1"/>
  <c r="E26" i="1" s="1"/>
  <c r="J56" i="15"/>
  <c r="J20" i="15"/>
  <c r="J22" i="15" s="1"/>
  <c r="D19" i="9" l="1"/>
  <c r="D24" i="9" s="1"/>
  <c r="G66" i="1"/>
  <c r="E63" i="6" l="1"/>
  <c r="H56" i="15"/>
  <c r="D56" i="15"/>
  <c r="N55" i="15"/>
  <c r="N40" i="15" l="1"/>
  <c r="N19" i="15" l="1"/>
  <c r="E34" i="6" l="1"/>
  <c r="E37" i="6" s="1"/>
  <c r="E71" i="6" s="1"/>
  <c r="E73" i="6" s="1"/>
  <c r="H20" i="15"/>
  <c r="H22" i="15" s="1"/>
  <c r="D20" i="15"/>
  <c r="D22" i="15" s="1"/>
  <c r="N10" i="15" l="1"/>
  <c r="D26" i="9" l="1"/>
  <c r="L54" i="15" s="1"/>
  <c r="A39" i="6"/>
  <c r="A66" i="6" s="1"/>
  <c r="D35" i="9" l="1"/>
  <c r="N54" i="15"/>
  <c r="N18" i="15"/>
  <c r="C8" i="6"/>
  <c r="C22" i="6" s="1"/>
  <c r="L56" i="15" l="1"/>
  <c r="L58" i="15" s="1"/>
  <c r="C34" i="6"/>
  <c r="C37" i="6" s="1"/>
  <c r="C71" i="6" s="1"/>
  <c r="C73" i="6" s="1"/>
  <c r="L20" i="15"/>
  <c r="L22" i="15" s="1"/>
  <c r="N20" i="15" l="1"/>
  <c r="N22" i="15" s="1"/>
  <c r="N56" i="15"/>
  <c r="N58" i="15" s="1"/>
  <c r="E64" i="1" l="1"/>
  <c r="E66" i="1" s="1"/>
</calcChain>
</file>

<file path=xl/sharedStrings.xml><?xml version="1.0" encoding="utf-8"?>
<sst xmlns="http://schemas.openxmlformats.org/spreadsheetml/2006/main" count="256" uniqueCount="171">
  <si>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</si>
  <si>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</si>
  <si>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</si>
  <si>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</si>
  <si>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</si>
  <si>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</si>
  <si>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</si>
  <si>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</si>
  <si>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</si>
  <si>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</si>
  <si>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</si>
  <si>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</si>
  <si>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</si>
  <si>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</si>
  <si>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</si>
  <si>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</si>
  <si>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</si>
  <si>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</si>
  <si>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</si>
  <si>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</si>
  <si>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</si>
  <si>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</si>
  <si>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</si>
  <si>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</si>
  <si>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</si>
  <si>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</si>
  <si>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</si>
  <si>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</si>
  <si>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</si>
  <si>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</si>
  <si>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</si>
  <si>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</si>
  <si>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</si>
  <si>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งบแสดงฐานะการเงิน</t>
  </si>
  <si>
    <t>ค่าใช้จ่าย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</si>
  <si>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</si>
  <si>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</si>
  <si>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</si>
  <si>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</si>
  <si>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</si>
  <si>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</si>
  <si>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</si>
  <si>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</si>
  <si>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ดอกเบี้ยรับ</t>
  </si>
  <si>
    <t>ลูกหนี้อื่น</t>
  </si>
  <si>
    <t>เจ้าหนี้อื่น</t>
  </si>
  <si>
    <t>งบกำไรขาดทุนเบ็ดเสร็จ (ไม่ได้ตรวจสอบ)</t>
  </si>
  <si>
    <t>รายได้อื่น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</si>
  <si>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</si>
  <si>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</si>
  <si>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</si>
  <si>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</si>
  <si>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รวมธุรกิจภายใต้</t>
  </si>
  <si>
    <t>รวมส่วนของ</t>
  </si>
  <si>
    <t>การควบคุมเดียวกัน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</si>
  <si>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</si>
  <si>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</si>
  <si>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เงินสดรับจากเงินกู้ยืมระยะยาวจากสถาบันการเงิน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</si>
  <si>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</si>
  <si>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</si>
  <si>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ต้นทุนขาย</t>
  </si>
  <si>
    <t>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</si>
  <si>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</si>
  <si>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</si>
  <si>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กำไร (ขาดทุน) เบ็ดเสร็จอื่น</t>
  </si>
  <si>
    <t>กระแสเงินสดสุทธิใช้ไปในกิจกรรมลงทุน</t>
  </si>
  <si>
    <t>บริษัท โรงงานเภสัชอุตสาหกรรม เจเอสพี (ประเทศไทย) จำกัด (มหาชน)</t>
  </si>
  <si>
    <t>(พันบาท)</t>
  </si>
  <si>
    <t>หนี้สินที่เกิดจากสัญญา</t>
  </si>
  <si>
    <t>ข้อมูลกระแสเงินสดเปิดเผยเพิ่มเติม</t>
  </si>
  <si>
    <t>รายละเอียดประกอบการซื้ออาคารและอุปกรณ์ระหว่างงวด มีดังนี้</t>
  </si>
  <si>
    <t xml:space="preserve">สินค้าคงเหลือ </t>
  </si>
  <si>
    <t>ประมาณการหนี้สินไม่หมุนเวียนสำหรับผลประโยชน์พนักงาน</t>
  </si>
  <si>
    <t xml:space="preserve">ส่วนของผู้ถือหุ้น </t>
  </si>
  <si>
    <t>ทุนจดทะเบียน</t>
  </si>
  <si>
    <t xml:space="preserve">ทุนที่ออกและชำระแล้ว </t>
  </si>
  <si>
    <t>จัดสรรแล้ว</t>
  </si>
  <si>
    <t xml:space="preserve">   ทุนสำรองตามกฎหมาย</t>
  </si>
  <si>
    <t>ยังไม่ได้จัดสรร</t>
  </si>
  <si>
    <t xml:space="preserve">รวมส่วนของผู้ถือหุ้น </t>
  </si>
  <si>
    <t xml:space="preserve">รวมหนี้สินและส่วนของผู้ถือหุ้น </t>
  </si>
  <si>
    <t>สินทรัพย์ต้นทุนของสัญญา</t>
  </si>
  <si>
    <t>ส่วนเกินมูลค่าหุ้น</t>
  </si>
  <si>
    <t>ทุนสำรอง</t>
  </si>
  <si>
    <t>ตามกฎหมาย</t>
  </si>
  <si>
    <t>รายการกับผู้ถือหุ้นที่บันทึกโดยตรงเข้าส่วนของผู้ถือหุ้น</t>
  </si>
  <si>
    <t>เพิ่มหุ้นสามัญ</t>
  </si>
  <si>
    <t>ส่วนเกิน</t>
  </si>
  <si>
    <t>มูลค่าหุ้น</t>
  </si>
  <si>
    <t xml:space="preserve">   กำไร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</si>
  <si>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</si>
  <si>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</si>
  <si>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</si>
  <si>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ค่าใช้จ่ายผลประโยชน์พนักงานของพนักงานที่เกี่ยวข้องกับ</t>
  </si>
  <si>
    <t xml:space="preserve">   โครงการผลประโยชน์ที่กำหนดไว้</t>
  </si>
  <si>
    <t>ประมาณการขาดทุนจากการปรับมูลค่าสินค้า</t>
  </si>
  <si>
    <t>ภาษีเงินได้จ่ายออก</t>
  </si>
  <si>
    <t>รายละเอียดประกอบการซื้อสินทรัพย์ไม่มีตัวตนระหว่างงวด มีดังนี้</t>
  </si>
  <si>
    <t>กระแสเงินสดสุทธิใช้ไปในกิจกรรมจัดหาเงิน</t>
  </si>
  <si>
    <t>รวมสินทรัพย์ไม่มีตัวตนที่ซื้อในระหว่างงวด</t>
  </si>
  <si>
    <t>ยอดซื้ออาคารและอุปกรณ์ที่ชำระเป็นเงินสด</t>
  </si>
  <si>
    <t>ยอดซื้อสินทรัพย์ไม่มีตัวตนที่ชำระเป็นเงินสด</t>
  </si>
  <si>
    <t xml:space="preserve">ส่วนของหนี้สินตามสัญญาเช่าที่ถึงกำหนดชำระภายในหนึ่งปี </t>
  </si>
  <si>
    <t>กำไร (ขาดทุน) เบ็ดเสร็จรวมสำหรับงวด</t>
  </si>
  <si>
    <t xml:space="preserve">   เงินกู้ยืมระยะสั้นจากสถาบันการเงิน - สุทธิ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</si>
  <si>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</si>
  <si>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</si>
  <si>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</si>
  <si>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สินทรัพย์ทางการเงินไม่หมุนเวียนอื่น</t>
  </si>
  <si>
    <t>หนี้สินตามสัญญาเช่า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</si>
  <si>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</si>
  <si>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</si>
  <si>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</si>
  <si>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ยอดคงเหลือ ณ วันที่ 1 มกราคม 2564</t>
  </si>
  <si>
    <t xml:space="preserve">     เป็นไปตาม TFRS9</t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</si>
  <si>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</si>
  <si>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</si>
  <si>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>3</t>
  </si>
  <si>
    <t xml:space="preserve">     ไว้ในกำไรหรือขาดทุนในภายหลัง</t>
  </si>
  <si>
    <t>รวมอาคารและอุปกรณ์ที่ซื้อในระหว่างงวด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</si>
  <si>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จ่ายชำระเจ้าหนี้ค่าซื้ออาคารและอุปกรณ์ต้นงวด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</si>
  <si>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เจ้าหนี้ค่าซื้ออาคารและอุปกรณ์ปลายงวด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</si>
  <si>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จ่ายชำระเจ้าหนี้ค่าซื้อสินทรัพย์ไม่มีตัวตนต้นงวด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</si>
  <si>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เจ้าหนี้ค่าซื้อสินทรัพย์ไม่มีตัวตนปลายงวด</t>
    </r>
  </si>
  <si>
    <t>สินทรัพย์ทางการเงินหมุนเวียนอื่น</t>
  </si>
  <si>
    <t>สินทรัพย์ไม่มีตัวตน</t>
  </si>
  <si>
    <t>ยอดคงเหลือ ณ วันที่ 1 มกราคม 2565</t>
  </si>
  <si>
    <t>สินทรัพย์ต้นทุนของสัญญา - หมุนเวียน</t>
  </si>
  <si>
    <t>สินทรัพย์ต้นทุนของสัญญา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</si>
  <si>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</si>
  <si>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</si>
  <si>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  ซึ่งเป็นไปตาม TFRS 9</t>
  </si>
  <si>
    <t xml:space="preserve">       เงินมัดจำค่าอาคารและอุปกรณ์ต้นงวด</t>
  </si>
  <si>
    <t>4</t>
  </si>
  <si>
    <t>กำไรขาดทุนเบ็ดเสร็จอื่นสำหรับงวด - สุทธิจากภาษี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</si>
  <si>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</si>
  <si>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</si>
  <si>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</si>
  <si>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</si>
  <si>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ขาดทุน</t>
  </si>
  <si>
    <t>กำไรจากการจำหน่ายสินทรัพย์ทางการเงินอื่น</t>
  </si>
  <si>
    <t>เงินสดจ่ายเพื่อซิ้อสินทรัพย์ทางการเงินอื่น</t>
  </si>
  <si>
    <t>เงินสดรับจากการขายสินทรัพย์ทางการเงินอื่น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</si>
  <si>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</si>
  <si>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</si>
  <si>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เงินสดและรายการเทียบเท่าเงินสดลดลงสุทธิ</t>
  </si>
  <si>
    <t>2</t>
  </si>
  <si>
    <t>2, 4</t>
  </si>
  <si>
    <t>ค่าใช้จ่าย (รายได้) ภาษีเงินได้</t>
  </si>
  <si>
    <t xml:space="preserve">         เงินมัดจำค่าอาคารและอุปกรณ์ปลายงวด</t>
  </si>
  <si>
    <t>ผลกำไรจากการวัดมูลค่าสินทรัพย์ทางการเงิน</t>
  </si>
  <si>
    <t>กำไรจากการปรับมูลค่ายุติธรรม</t>
  </si>
  <si>
    <t>รายได้ (ค่าใช้จ่าย) ภาษีเงินได้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</si>
  <si>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</si>
  <si>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</si>
  <si>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</si>
  <si>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</si>
  <si>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</si>
  <si>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</si>
  <si>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(กลับรายการ) ผลขาดทุนจากการด้อยค่าที่รับรู้ในกำไรหรือขาดทุนซึ่ง</t>
  </si>
  <si>
    <t>เงินสดรับจากสินทรัพย์ไม่หมุนเวียนที่จัดประเภท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</si>
  <si>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</si>
  <si>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เงินปันผลจ่ายให้ผู้ถือหุ้นของบริษัท</t>
  </si>
  <si>
    <t>เงินสดและรายการเทียบเท่าเงินสด ณ วันที่ 30 มิถุนายน</t>
  </si>
  <si>
    <t>จ่ายผลประโยชน์ของพนักงานที่เกี่ยวข้องกับโครงการผลประโยชน์ที่กำหนดไว้</t>
  </si>
  <si>
    <t>(กำไร) ขาดทุนจากการจำหน่ายอาคารและอุปกรณ์</t>
  </si>
  <si>
    <t xml:space="preserve">       อาคารและอุปกรณ์ได้มาจากสินทรัพย์สิทธิการใช้</t>
  </si>
  <si>
    <t>กำไร (ขาดทุน) สะสม</t>
  </si>
  <si>
    <t>8</t>
  </si>
  <si>
    <t>เงินสดจ่ายเพื่อชำระเงินเบิกเกินบัญชีธนาคารและ</t>
  </si>
  <si>
    <t>กลับรายการ (ขาดทุนจากการด้อยค่า)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</si>
</sst>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;[Red]\(#,##0\)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/>
    <xf numFmtId="0" fontId="21" fillId="0" borderId="0"/>
    <xf numFmtId="0" fontId="1" fillId="0" borderId="0"/>
  </cellStyleXfs>
  <cellXfs count="131">
    <xf numFmtId="0" fontId="0" fillId="0" borderId="0" xfId="0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/>
    <xf numFmtId="37" fontId="5" fillId="0" borderId="0" xfId="0" applyNumberFormat="1" applyFont="1" applyFill="1" applyAlignment="1"/>
    <xf numFmtId="0" fontId="0" fillId="0" borderId="0" xfId="0" applyFill="1" applyAlignment="1"/>
    <xf numFmtId="0" fontId="7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3" fillId="0" borderId="0" xfId="0" applyFont="1" applyFill="1" applyAlignment="1">
      <alignment horizontal="left"/>
    </xf>
    <xf numFmtId="0" fontId="8" fillId="0" borderId="0" xfId="0" applyFont="1" applyFill="1"/>
    <xf numFmtId="0" fontId="6" fillId="0" borderId="0" xfId="0" applyFont="1" applyFill="1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66" fontId="0" fillId="0" borderId="0" xfId="1" applyNumberFormat="1" applyFont="1" applyFill="1"/>
    <xf numFmtId="37" fontId="6" fillId="0" borderId="0" xfId="0" applyNumberFormat="1" applyFont="1" applyFill="1"/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166" fontId="0" fillId="0" borderId="4" xfId="1" applyNumberFormat="1" applyFont="1" applyFill="1" applyBorder="1"/>
    <xf numFmtId="166" fontId="0" fillId="0" borderId="1" xfId="1" applyNumberFormat="1" applyFont="1" applyFill="1" applyBorder="1"/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37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center"/>
    </xf>
    <xf numFmtId="165" fontId="0" fillId="0" borderId="0" xfId="1" applyFont="1" applyFill="1" applyAlignment="1"/>
    <xf numFmtId="165" fontId="6" fillId="0" borderId="1" xfId="1" applyFont="1" applyFill="1" applyBorder="1" applyAlignment="1">
      <alignment horizontal="right"/>
    </xf>
    <xf numFmtId="3" fontId="6" fillId="0" borderId="0" xfId="0" applyNumberFormat="1" applyFont="1" applyFill="1" applyBorder="1" applyAlignment="1"/>
    <xf numFmtId="167" fontId="4" fillId="0" borderId="0" xfId="0" quotePrefix="1" applyNumberFormat="1" applyFont="1" applyFill="1" applyBorder="1" applyAlignment="1">
      <alignment horizontal="left"/>
    </xf>
    <xf numFmtId="0" fontId="21" fillId="0" borderId="0" xfId="0" applyFont="1" applyFill="1" applyAlignment="1"/>
    <xf numFmtId="167" fontId="4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3" applyNumberFormat="1" applyFont="1" applyFill="1" applyBorder="1" applyAlignment="1">
      <alignment horizontal="center"/>
    </xf>
    <xf numFmtId="0" fontId="6" fillId="0" borderId="0" xfId="4" applyFont="1" applyFill="1" applyAlignment="1">
      <alignment horizontal="left"/>
    </xf>
    <xf numFmtId="167" fontId="0" fillId="0" borderId="0" xfId="1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/>
    <xf numFmtId="168" fontId="0" fillId="0" borderId="0" xfId="0" applyNumberFormat="1" applyFont="1" applyFill="1" applyBorder="1" applyAlignment="1"/>
    <xf numFmtId="168" fontId="0" fillId="0" borderId="0" xfId="1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7" fontId="6" fillId="0" borderId="0" xfId="0" applyNumberFormat="1" applyFont="1" applyFill="1" applyBorder="1" applyAlignment="1"/>
    <xf numFmtId="165" fontId="5" fillId="0" borderId="0" xfId="1" applyFont="1" applyFill="1" applyBorder="1" applyAlignment="1">
      <alignment horizontal="center"/>
    </xf>
    <xf numFmtId="167" fontId="0" fillId="0" borderId="0" xfId="0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0" fontId="0" fillId="0" borderId="0" xfId="5" applyFont="1" applyFill="1" applyAlignment="1">
      <alignment horizontal="left" wrapText="1"/>
    </xf>
    <xf numFmtId="0" fontId="6" fillId="0" borderId="0" xfId="5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165" fontId="6" fillId="0" borderId="0" xfId="1" applyFont="1" applyFill="1" applyAlignment="1"/>
    <xf numFmtId="166" fontId="6" fillId="0" borderId="0" xfId="1" applyNumberFormat="1" applyFont="1" applyFill="1"/>
    <xf numFmtId="166" fontId="6" fillId="0" borderId="2" xfId="1" applyNumberFormat="1" applyFont="1" applyFill="1" applyBorder="1"/>
    <xf numFmtId="166" fontId="6" fillId="0" borderId="1" xfId="1" applyNumberFormat="1" applyFont="1" applyFill="1" applyBorder="1"/>
    <xf numFmtId="166" fontId="6" fillId="0" borderId="4" xfId="1" applyNumberFormat="1" applyFont="1" applyFill="1" applyBorder="1"/>
    <xf numFmtId="166" fontId="6" fillId="0" borderId="5" xfId="1" applyNumberFormat="1" applyFont="1" applyFill="1" applyBorder="1" applyAlignment="1">
      <alignment horizontal="center"/>
    </xf>
    <xf numFmtId="166" fontId="5" fillId="0" borderId="4" xfId="1" applyNumberFormat="1" applyFont="1" applyFill="1" applyBorder="1" applyAlignment="1">
      <alignment horizontal="center"/>
    </xf>
    <xf numFmtId="165" fontId="6" fillId="0" borderId="0" xfId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center"/>
    </xf>
    <xf numFmtId="166" fontId="6" fillId="0" borderId="3" xfId="1" applyNumberFormat="1" applyFont="1" applyFill="1" applyBorder="1"/>
    <xf numFmtId="166" fontId="0" fillId="0" borderId="0" xfId="1" applyNumberFormat="1" applyFont="1" applyFill="1" applyBorder="1"/>
    <xf numFmtId="166" fontId="6" fillId="0" borderId="1" xfId="1" applyNumberFormat="1" applyFont="1" applyFill="1" applyBorder="1" applyAlignment="1">
      <alignment horizontal="center"/>
    </xf>
    <xf numFmtId="165" fontId="6" fillId="0" borderId="0" xfId="1" applyFont="1" applyFill="1" applyBorder="1" applyAlignment="1"/>
    <xf numFmtId="0" fontId="8" fillId="0" borderId="0" xfId="0" applyFont="1" applyFill="1" applyAlignment="1">
      <alignment vertic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/>
    <xf numFmtId="37" fontId="7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6" fontId="5" fillId="0" borderId="0" xfId="1" applyNumberFormat="1" applyFont="1" applyFill="1"/>
    <xf numFmtId="166" fontId="5" fillId="0" borderId="4" xfId="1" applyNumberFormat="1" applyFont="1" applyFill="1" applyBorder="1"/>
    <xf numFmtId="0" fontId="0" fillId="0" borderId="0" xfId="0" applyFont="1" applyFill="1"/>
    <xf numFmtId="164" fontId="0" fillId="0" borderId="0" xfId="0" applyNumberFormat="1" applyFont="1" applyFill="1"/>
    <xf numFmtId="37" fontId="0" fillId="0" borderId="0" xfId="0" applyNumberFormat="1" applyFont="1" applyFill="1"/>
    <xf numFmtId="0" fontId="0" fillId="0" borderId="0" xfId="0" applyFont="1" applyFill="1" applyBorder="1" applyAlignment="1">
      <alignment horizontal="left"/>
    </xf>
    <xf numFmtId="0" fontId="0" fillId="0" borderId="0" xfId="0" quotePrefix="1" applyFont="1" applyFill="1" applyAlignment="1">
      <alignment horizontal="lef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/>
    <xf numFmtId="0" fontId="6" fillId="0" borderId="0" xfId="0" applyFont="1" applyFill="1" applyAlignment="1">
      <alignment horizontal="left" indent="2"/>
    </xf>
    <xf numFmtId="0" fontId="0" fillId="0" borderId="0" xfId="0" applyFill="1" applyAlignment="1">
      <alignment horizontal="left" indent="3"/>
    </xf>
    <xf numFmtId="167" fontId="0" fillId="0" borderId="0" xfId="0" applyNumberFormat="1" applyFill="1" applyBorder="1"/>
    <xf numFmtId="167" fontId="0" fillId="0" borderId="0" xfId="0" applyNumberFormat="1" applyFill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167" fontId="6" fillId="0" borderId="0" xfId="0" applyNumberFormat="1" applyFont="1" applyAlignment="1">
      <alignment horizontal="right"/>
    </xf>
    <xf numFmtId="167" fontId="6" fillId="0" borderId="0" xfId="0" applyNumberFormat="1" applyFont="1"/>
    <xf numFmtId="0" fontId="6" fillId="0" borderId="0" xfId="0" applyFont="1" applyAlignment="1">
      <alignment horizontal="left" indent="2"/>
    </xf>
    <xf numFmtId="0" fontId="0" fillId="0" borderId="0" xfId="0" applyAlignment="1">
      <alignment horizontal="left" indent="3"/>
    </xf>
    <xf numFmtId="167" fontId="0" fillId="0" borderId="0" xfId="0" applyNumberFormat="1"/>
    <xf numFmtId="0" fontId="7" fillId="0" borderId="0" xfId="0" applyFont="1" applyFill="1" applyAlignment="1">
      <alignment horizontal="center"/>
    </xf>
    <xf numFmtId="165" fontId="5" fillId="0" borderId="0" xfId="1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7">
    <cellStyle name="Comma" xfId="1" builtinId="3"/>
    <cellStyle name="Comma 2" xfId="2" xr:uid="{00000000-0005-0000-0000-000001000000}"/>
    <cellStyle name="Comma_Chg in share" xfId="3" xr:uid="{00000000-0005-0000-0000-000002000000}"/>
    <cellStyle name="Normal" xfId="0" builtinId="0"/>
    <cellStyle name="Normal 15 2" xfId="6" xr:uid="{00000000-0005-0000-0000-000004000000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4"/>
  <sheetViews>
    <sheetView tabSelected="1" zoomScaleNormal="100" zoomScaleSheetLayoutView="85" zoomScalePageLayoutView="70" workbookViewId="0">
      <selection activeCell="A3" sqref="A3"/>
    </sheetView>
  </sheetViews>
  <sheetFormatPr defaultColWidth="9.140625" defaultRowHeight="20.100000000000001" customHeight="1" x14ac:dyDescent="0.45"/>
  <cols>
    <col min="1" max="1" width="3.42578125" style="12" customWidth="1"/>
    <col min="2" max="2" width="57" style="12" customWidth="1"/>
    <col min="3" max="3" width="9.42578125" style="11" customWidth="1"/>
    <col min="4" max="4" width="1" style="11" customWidth="1"/>
    <col min="5" max="5" width="14" style="11" customWidth="1"/>
    <col min="6" max="6" width="1.42578125" style="11" customWidth="1"/>
    <col min="7" max="7" width="14" style="11" customWidth="1"/>
    <col min="8" max="8" width="1.42578125" style="11" customWidth="1"/>
    <col min="9" max="16384" width="9.140625" style="11"/>
  </cols>
  <sheetData>
    <row r="1" spans="1:8" ht="20.100000000000001" customHeight="1" x14ac:dyDescent="0.5">
      <c r="A1" s="1" t="s">
        <v>66</v>
      </c>
      <c r="B1" s="1"/>
    </row>
    <row r="2" spans="1:8" ht="20.100000000000001" customHeight="1" x14ac:dyDescent="0.5">
      <c r="A2" s="1" t="s">
        <v>33</v>
      </c>
      <c r="B2" s="1"/>
    </row>
    <row r="3" spans="1:8" ht="23.25" x14ac:dyDescent="0.5">
      <c r="A3" s="1"/>
      <c r="B3" s="1"/>
    </row>
    <row r="4" spans="1:8" ht="21.75" x14ac:dyDescent="0.45">
      <c r="C4" s="103"/>
      <c r="D4" s="103"/>
      <c r="E4" s="103" t="s">
        <v>153</v>
      </c>
      <c r="F4" s="103"/>
      <c r="G4" s="103" t="s">
        <v>37</v>
      </c>
      <c r="H4" s="21"/>
    </row>
    <row r="5" spans="1:8" ht="20.100000000000001" customHeight="1" x14ac:dyDescent="0.5">
      <c r="A5" s="1" t="s">
        <v>0</v>
      </c>
      <c r="B5" s="1"/>
      <c r="C5" s="102" t="s">
        <v>1</v>
      </c>
      <c r="D5" s="102"/>
      <c r="E5" s="103">
        <v>2565</v>
      </c>
      <c r="F5" s="103"/>
      <c r="G5" s="103">
        <v>2564</v>
      </c>
      <c r="H5" s="103"/>
    </row>
    <row r="6" spans="1:8" ht="20.100000000000001" customHeight="1" x14ac:dyDescent="0.5">
      <c r="A6" s="1"/>
      <c r="B6" s="1"/>
      <c r="C6" s="102"/>
      <c r="D6" s="102"/>
      <c r="E6" s="22" t="s">
        <v>38</v>
      </c>
      <c r="F6" s="23"/>
      <c r="G6" s="23"/>
      <c r="H6" s="103"/>
    </row>
    <row r="7" spans="1:8" ht="20.100000000000001" customHeight="1" x14ac:dyDescent="0.45">
      <c r="A7" s="24"/>
      <c r="B7" s="24"/>
      <c r="C7" s="103"/>
      <c r="D7" s="103"/>
      <c r="E7" s="125" t="s">
        <v>67</v>
      </c>
      <c r="F7" s="125"/>
      <c r="G7" s="125"/>
      <c r="H7" s="125"/>
    </row>
    <row r="8" spans="1:8" ht="20.100000000000001" customHeight="1" x14ac:dyDescent="0.45">
      <c r="A8" s="25" t="s">
        <v>2</v>
      </c>
      <c r="B8" s="95"/>
      <c r="C8" s="89"/>
      <c r="D8" s="103"/>
      <c r="E8" s="96"/>
      <c r="F8" s="97"/>
      <c r="G8" s="96"/>
    </row>
    <row r="9" spans="1:8" ht="20.100000000000001" customHeight="1" x14ac:dyDescent="0.45">
      <c r="A9" s="95" t="s">
        <v>3</v>
      </c>
      <c r="B9" s="95"/>
      <c r="C9" s="89"/>
      <c r="D9" s="103"/>
      <c r="E9" s="31">
        <v>137558</v>
      </c>
      <c r="F9" s="97"/>
      <c r="G9" s="31">
        <v>623905</v>
      </c>
      <c r="H9" s="86"/>
    </row>
    <row r="10" spans="1:8" ht="20.100000000000001" customHeight="1" x14ac:dyDescent="0.45">
      <c r="A10" s="95" t="s">
        <v>23</v>
      </c>
      <c r="B10" s="95"/>
      <c r="C10" s="89"/>
      <c r="D10" s="103"/>
      <c r="E10" s="31">
        <v>41532</v>
      </c>
      <c r="F10" s="97"/>
      <c r="G10" s="31">
        <v>30911</v>
      </c>
      <c r="H10" s="86"/>
    </row>
    <row r="11" spans="1:8" ht="20.100000000000001" customHeight="1" x14ac:dyDescent="0.45">
      <c r="A11" s="95" t="s">
        <v>44</v>
      </c>
      <c r="B11" s="95"/>
      <c r="C11" s="89"/>
      <c r="D11" s="103"/>
      <c r="E11" s="31">
        <v>26128</v>
      </c>
      <c r="F11" s="97"/>
      <c r="G11" s="31">
        <v>32137</v>
      </c>
      <c r="H11" s="86"/>
    </row>
    <row r="12" spans="1:8" ht="20.100000000000001" customHeight="1" x14ac:dyDescent="0.45">
      <c r="A12" s="95" t="s">
        <v>71</v>
      </c>
      <c r="B12" s="95"/>
      <c r="C12" s="89"/>
      <c r="D12" s="103"/>
      <c r="E12" s="31">
        <v>98807</v>
      </c>
      <c r="F12" s="97"/>
      <c r="G12" s="31">
        <v>109477</v>
      </c>
      <c r="H12" s="86"/>
    </row>
    <row r="13" spans="1:8" ht="20.100000000000001" customHeight="1" x14ac:dyDescent="0.45">
      <c r="A13" s="95" t="s">
        <v>127</v>
      </c>
      <c r="B13" s="95"/>
      <c r="C13" s="89"/>
      <c r="D13" s="103"/>
      <c r="E13" s="31">
        <v>717</v>
      </c>
      <c r="F13" s="97"/>
      <c r="G13" s="31">
        <v>717</v>
      </c>
      <c r="H13" s="86"/>
    </row>
    <row r="14" spans="1:8" ht="20.100000000000001" customHeight="1" x14ac:dyDescent="0.45">
      <c r="A14" s="95" t="s">
        <v>124</v>
      </c>
      <c r="B14" s="95"/>
      <c r="C14" s="89" t="s">
        <v>168</v>
      </c>
      <c r="D14" s="103"/>
      <c r="E14" s="31">
        <v>350357</v>
      </c>
      <c r="F14" s="97"/>
      <c r="G14" s="31">
        <v>27000</v>
      </c>
      <c r="H14" s="86"/>
    </row>
    <row r="15" spans="1:8" ht="20.100000000000001" customHeight="1" x14ac:dyDescent="0.45">
      <c r="A15" s="26" t="s">
        <v>5</v>
      </c>
      <c r="B15" s="95"/>
      <c r="C15" s="89"/>
      <c r="D15" s="103"/>
      <c r="E15" s="73">
        <f>SUM(E9:E14)</f>
        <v>655099</v>
      </c>
      <c r="F15" s="97"/>
      <c r="G15" s="73">
        <f>SUM(G9:G14)</f>
        <v>824147</v>
      </c>
      <c r="H15" s="86"/>
    </row>
    <row r="16" spans="1:8" ht="20.100000000000001" customHeight="1" x14ac:dyDescent="0.45">
      <c r="A16" s="26"/>
      <c r="B16" s="95"/>
      <c r="C16" s="89"/>
      <c r="D16" s="103"/>
      <c r="E16" s="97"/>
      <c r="F16" s="97"/>
      <c r="G16" s="97"/>
      <c r="H16" s="86"/>
    </row>
    <row r="17" spans="1:8" ht="20.100000000000001" customHeight="1" x14ac:dyDescent="0.45">
      <c r="A17" s="18" t="s">
        <v>6</v>
      </c>
      <c r="B17" s="95"/>
      <c r="C17" s="89"/>
      <c r="D17" s="103"/>
      <c r="E17" s="97"/>
      <c r="F17" s="97"/>
      <c r="G17" s="97"/>
      <c r="H17" s="86"/>
    </row>
    <row r="18" spans="1:8" ht="20.100000000000001" customHeight="1" x14ac:dyDescent="0.45">
      <c r="A18" s="95" t="s">
        <v>108</v>
      </c>
      <c r="B18" s="95"/>
      <c r="C18" s="89"/>
      <c r="D18" s="103"/>
      <c r="E18" s="31">
        <v>8925</v>
      </c>
      <c r="F18" s="97"/>
      <c r="G18" s="31">
        <v>8904</v>
      </c>
      <c r="H18" s="86"/>
    </row>
    <row r="19" spans="1:8" ht="20.100000000000001" customHeight="1" x14ac:dyDescent="0.45">
      <c r="A19" s="95" t="s">
        <v>26</v>
      </c>
      <c r="B19" s="95"/>
      <c r="C19" s="89" t="s">
        <v>117</v>
      </c>
      <c r="D19" s="103"/>
      <c r="E19" s="31">
        <v>478432</v>
      </c>
      <c r="F19" s="97"/>
      <c r="G19" s="31">
        <v>396540</v>
      </c>
      <c r="H19" s="15"/>
    </row>
    <row r="20" spans="1:8" ht="20.100000000000001" customHeight="1" x14ac:dyDescent="0.45">
      <c r="A20" s="95" t="s">
        <v>125</v>
      </c>
      <c r="B20" s="95"/>
      <c r="C20" s="89"/>
      <c r="D20" s="103"/>
      <c r="E20" s="31">
        <v>4790</v>
      </c>
      <c r="F20" s="97"/>
      <c r="G20" s="31">
        <v>4514</v>
      </c>
      <c r="H20" s="86"/>
    </row>
    <row r="21" spans="1:8" ht="20.100000000000001" customHeight="1" x14ac:dyDescent="0.45">
      <c r="A21" s="95" t="s">
        <v>7</v>
      </c>
      <c r="B21" s="95"/>
      <c r="C21" s="89"/>
      <c r="D21" s="103"/>
      <c r="E21" s="31">
        <v>21173</v>
      </c>
      <c r="F21" s="97"/>
      <c r="G21" s="31">
        <v>15878</v>
      </c>
      <c r="H21" s="86"/>
    </row>
    <row r="22" spans="1:8" ht="20.100000000000001" customHeight="1" x14ac:dyDescent="0.45">
      <c r="A22" s="95" t="s">
        <v>128</v>
      </c>
      <c r="B22" s="95"/>
      <c r="C22" s="89"/>
      <c r="D22" s="103"/>
      <c r="E22" s="31">
        <v>209</v>
      </c>
      <c r="F22" s="97"/>
      <c r="G22" s="31">
        <v>209</v>
      </c>
      <c r="H22" s="86"/>
    </row>
    <row r="23" spans="1:8" ht="20.100000000000001" customHeight="1" x14ac:dyDescent="0.45">
      <c r="A23" s="95" t="s">
        <v>8</v>
      </c>
      <c r="B23" s="95"/>
      <c r="C23" s="89"/>
      <c r="D23" s="103"/>
      <c r="E23" s="31">
        <v>29048</v>
      </c>
      <c r="F23" s="97"/>
      <c r="G23" s="31">
        <v>10445</v>
      </c>
      <c r="H23" s="86"/>
    </row>
    <row r="24" spans="1:8" ht="20.100000000000001" customHeight="1" x14ac:dyDescent="0.45">
      <c r="A24" s="26" t="s">
        <v>9</v>
      </c>
      <c r="B24" s="95"/>
      <c r="C24" s="89"/>
      <c r="D24" s="103"/>
      <c r="E24" s="73">
        <f>SUM(E18:E23)</f>
        <v>542577</v>
      </c>
      <c r="F24" s="97"/>
      <c r="G24" s="73">
        <f>SUM(G18:G23)</f>
        <v>436490</v>
      </c>
      <c r="H24" s="86"/>
    </row>
    <row r="25" spans="1:8" ht="20.100000000000001" customHeight="1" x14ac:dyDescent="0.45">
      <c r="A25" s="95"/>
      <c r="B25" s="95"/>
      <c r="C25" s="90"/>
      <c r="D25" s="95"/>
      <c r="E25" s="97"/>
      <c r="F25" s="97"/>
      <c r="G25" s="97"/>
      <c r="H25" s="86"/>
    </row>
    <row r="26" spans="1:8" ht="20.100000000000001" customHeight="1" thickBot="1" x14ac:dyDescent="0.5">
      <c r="A26" s="26" t="s">
        <v>10</v>
      </c>
      <c r="B26" s="95"/>
      <c r="C26" s="89"/>
      <c r="D26" s="103"/>
      <c r="E26" s="74">
        <f>E15+E24</f>
        <v>1197676</v>
      </c>
      <c r="F26" s="97"/>
      <c r="G26" s="74">
        <f>G15+G24</f>
        <v>1260637</v>
      </c>
      <c r="H26" s="86"/>
    </row>
    <row r="27" spans="1:8" ht="20.100000000000001" customHeight="1" thickTop="1" x14ac:dyDescent="0.45">
      <c r="A27" s="98"/>
      <c r="B27" s="98"/>
      <c r="C27" s="91"/>
      <c r="D27" s="27"/>
      <c r="E27" s="87"/>
      <c r="F27" s="87"/>
      <c r="G27" s="87"/>
      <c r="H27" s="86"/>
    </row>
    <row r="28" spans="1:8" ht="20.100000000000001" customHeight="1" x14ac:dyDescent="0.45">
      <c r="A28" s="98"/>
      <c r="B28" s="98"/>
      <c r="C28" s="91"/>
      <c r="D28" s="27"/>
      <c r="E28" s="87"/>
      <c r="F28" s="87"/>
      <c r="G28" s="87"/>
      <c r="H28" s="86"/>
    </row>
    <row r="29" spans="1:8" ht="20.100000000000001" customHeight="1" x14ac:dyDescent="0.45">
      <c r="A29" s="98"/>
      <c r="B29" s="98"/>
      <c r="C29" s="28"/>
      <c r="D29" s="28"/>
      <c r="E29" s="28"/>
      <c r="F29" s="28"/>
      <c r="G29" s="28"/>
    </row>
    <row r="30" spans="1:8" ht="20.100000000000001" customHeight="1" x14ac:dyDescent="0.5">
      <c r="A30" s="1" t="s">
        <v>66</v>
      </c>
      <c r="B30" s="1"/>
    </row>
    <row r="31" spans="1:8" ht="20.100000000000001" customHeight="1" x14ac:dyDescent="0.5">
      <c r="A31" s="1" t="s">
        <v>33</v>
      </c>
      <c r="B31" s="1"/>
    </row>
    <row r="32" spans="1:8" ht="23.25" x14ac:dyDescent="0.5">
      <c r="A32" s="1"/>
      <c r="B32" s="1"/>
    </row>
    <row r="33" spans="1:8" ht="21.75" x14ac:dyDescent="0.45">
      <c r="C33" s="103"/>
      <c r="D33" s="103"/>
      <c r="E33" s="103" t="str">
        <f>E4</f>
        <v>30 มิถุนายน</v>
      </c>
      <c r="F33" s="103"/>
      <c r="G33" s="103" t="str">
        <f>G4</f>
        <v>31 ธันวาคม</v>
      </c>
      <c r="H33" s="21"/>
    </row>
    <row r="34" spans="1:8" ht="23.25" x14ac:dyDescent="0.5">
      <c r="A34" s="1" t="s">
        <v>35</v>
      </c>
      <c r="B34" s="1"/>
      <c r="C34" s="102" t="s">
        <v>1</v>
      </c>
      <c r="D34" s="103"/>
      <c r="E34" s="114">
        <f>E5</f>
        <v>2565</v>
      </c>
      <c r="F34" s="103"/>
      <c r="G34" s="114">
        <f>G5</f>
        <v>2564</v>
      </c>
      <c r="H34" s="103"/>
    </row>
    <row r="35" spans="1:8" ht="23.25" x14ac:dyDescent="0.5">
      <c r="A35" s="1"/>
      <c r="B35" s="1"/>
      <c r="C35" s="102"/>
      <c r="D35" s="103"/>
      <c r="E35" s="22" t="s">
        <v>38</v>
      </c>
      <c r="F35" s="22"/>
      <c r="G35" s="22"/>
      <c r="H35" s="103"/>
    </row>
    <row r="36" spans="1:8" ht="17.25" customHeight="1" x14ac:dyDescent="0.45">
      <c r="A36" s="29"/>
      <c r="B36" s="29"/>
      <c r="D36" s="102"/>
      <c r="E36" s="125" t="s">
        <v>67</v>
      </c>
      <c r="F36" s="125"/>
      <c r="G36" s="125"/>
      <c r="H36" s="125"/>
    </row>
    <row r="37" spans="1:8" ht="21" customHeight="1" x14ac:dyDescent="0.45">
      <c r="A37" s="84" t="s">
        <v>11</v>
      </c>
      <c r="B37" s="95"/>
      <c r="C37" s="89"/>
      <c r="D37" s="103"/>
      <c r="E37" s="96"/>
      <c r="F37" s="97"/>
      <c r="G37" s="96"/>
      <c r="H37" s="87"/>
    </row>
    <row r="38" spans="1:8" ht="21" customHeight="1" x14ac:dyDescent="0.45">
      <c r="A38" s="95" t="s">
        <v>12</v>
      </c>
      <c r="B38" s="95"/>
      <c r="C38" s="89"/>
      <c r="D38" s="103"/>
      <c r="E38" s="31">
        <v>37899</v>
      </c>
      <c r="F38" s="97"/>
      <c r="G38" s="31">
        <v>40272</v>
      </c>
      <c r="H38" s="87"/>
    </row>
    <row r="39" spans="1:8" ht="21" customHeight="1" x14ac:dyDescent="0.45">
      <c r="A39" s="95" t="s">
        <v>129</v>
      </c>
      <c r="B39" s="95"/>
      <c r="C39" s="89"/>
      <c r="D39" s="103"/>
      <c r="E39" s="31">
        <v>20662</v>
      </c>
      <c r="F39" s="97"/>
      <c r="G39" s="31">
        <v>29518</v>
      </c>
      <c r="H39" s="87"/>
    </row>
    <row r="40" spans="1:8" ht="21" customHeight="1" x14ac:dyDescent="0.45">
      <c r="A40" s="95" t="s">
        <v>45</v>
      </c>
      <c r="B40" s="95"/>
      <c r="C40" s="89" t="s">
        <v>146</v>
      </c>
      <c r="D40" s="103"/>
      <c r="E40" s="31">
        <v>23539</v>
      </c>
      <c r="F40" s="97">
        <v>23775</v>
      </c>
      <c r="G40" s="31">
        <v>29087</v>
      </c>
      <c r="H40" s="87"/>
    </row>
    <row r="41" spans="1:8" ht="21" customHeight="1" x14ac:dyDescent="0.45">
      <c r="A41" s="95" t="s">
        <v>48</v>
      </c>
      <c r="B41" s="95"/>
      <c r="C41" s="89" t="s">
        <v>133</v>
      </c>
      <c r="D41" s="103"/>
      <c r="E41" s="31">
        <v>10999</v>
      </c>
      <c r="F41" s="97"/>
      <c r="G41" s="31">
        <v>12870</v>
      </c>
      <c r="H41" s="87"/>
    </row>
    <row r="42" spans="1:8" ht="21" customHeight="1" x14ac:dyDescent="0.45">
      <c r="A42" s="95" t="s">
        <v>102</v>
      </c>
      <c r="B42" s="95"/>
      <c r="C42" s="89" t="s">
        <v>147</v>
      </c>
      <c r="D42" s="103"/>
      <c r="E42" s="31">
        <v>5485</v>
      </c>
      <c r="F42" s="97"/>
      <c r="G42" s="31">
        <v>2858</v>
      </c>
      <c r="H42" s="87"/>
    </row>
    <row r="43" spans="1:8" ht="21" customHeight="1" x14ac:dyDescent="0.45">
      <c r="A43" s="26" t="s">
        <v>13</v>
      </c>
      <c r="B43" s="95"/>
      <c r="C43" s="89"/>
      <c r="D43" s="103"/>
      <c r="E43" s="73">
        <f>SUM(E38:E42)</f>
        <v>98584</v>
      </c>
      <c r="F43" s="97"/>
      <c r="G43" s="73">
        <f>SUM(G38:G42)</f>
        <v>114605</v>
      </c>
      <c r="H43" s="87"/>
    </row>
    <row r="44" spans="1:8" ht="9.6" customHeight="1" x14ac:dyDescent="0.45">
      <c r="A44" s="26"/>
      <c r="B44" s="95"/>
      <c r="C44" s="89"/>
      <c r="D44" s="103"/>
      <c r="E44" s="97"/>
      <c r="F44" s="97"/>
      <c r="G44" s="97"/>
      <c r="H44" s="87"/>
    </row>
    <row r="45" spans="1:8" ht="21.75" x14ac:dyDescent="0.45">
      <c r="A45" s="25" t="s">
        <v>14</v>
      </c>
      <c r="B45" s="95"/>
      <c r="C45" s="89"/>
      <c r="D45" s="103"/>
      <c r="E45" s="97"/>
      <c r="F45" s="97"/>
      <c r="G45" s="97"/>
      <c r="H45" s="87"/>
    </row>
    <row r="46" spans="1:8" ht="20.100000000000001" customHeight="1" x14ac:dyDescent="0.45">
      <c r="A46" s="95" t="s">
        <v>49</v>
      </c>
      <c r="B46" s="95"/>
      <c r="C46" s="89" t="s">
        <v>133</v>
      </c>
      <c r="D46" s="103"/>
      <c r="E46" s="31">
        <v>46694</v>
      </c>
      <c r="F46" s="97"/>
      <c r="G46" s="31">
        <v>69635</v>
      </c>
      <c r="H46" s="87"/>
    </row>
    <row r="47" spans="1:8" ht="21.75" x14ac:dyDescent="0.45">
      <c r="A47" s="95" t="s">
        <v>109</v>
      </c>
      <c r="B47" s="95"/>
      <c r="C47" s="89" t="s">
        <v>147</v>
      </c>
      <c r="D47" s="103"/>
      <c r="E47" s="31">
        <v>102891</v>
      </c>
      <c r="F47" s="97"/>
      <c r="G47" s="31">
        <v>98086</v>
      </c>
      <c r="H47" s="87"/>
    </row>
    <row r="48" spans="1:8" ht="21.75" x14ac:dyDescent="0.45">
      <c r="A48" s="95" t="s">
        <v>130</v>
      </c>
      <c r="B48" s="95"/>
      <c r="C48" s="89"/>
      <c r="D48" s="103"/>
      <c r="E48" s="81">
        <v>1292</v>
      </c>
      <c r="F48" s="97"/>
      <c r="G48" s="81">
        <v>1292</v>
      </c>
      <c r="H48" s="87"/>
    </row>
    <row r="49" spans="1:8" ht="21.75" x14ac:dyDescent="0.45">
      <c r="A49" s="95" t="s">
        <v>72</v>
      </c>
      <c r="B49" s="95"/>
      <c r="C49" s="89"/>
      <c r="D49" s="103"/>
      <c r="E49" s="81">
        <v>11230</v>
      </c>
      <c r="F49" s="101"/>
      <c r="G49" s="81">
        <v>10593</v>
      </c>
      <c r="H49" s="87"/>
    </row>
    <row r="50" spans="1:8" ht="21.75" x14ac:dyDescent="0.45">
      <c r="A50" s="26" t="s">
        <v>16</v>
      </c>
      <c r="B50" s="95"/>
      <c r="C50" s="89"/>
      <c r="D50" s="103"/>
      <c r="E50" s="73">
        <f>SUM(E46:E49)</f>
        <v>162107</v>
      </c>
      <c r="F50" s="97"/>
      <c r="G50" s="73">
        <f>SUM(G46:G49)</f>
        <v>179606</v>
      </c>
      <c r="H50" s="87"/>
    </row>
    <row r="51" spans="1:8" ht="7.35" customHeight="1" x14ac:dyDescent="0.45">
      <c r="A51" s="26"/>
      <c r="B51" s="95"/>
      <c r="C51" s="89"/>
      <c r="D51" s="103"/>
      <c r="E51" s="97"/>
      <c r="F51" s="97"/>
      <c r="G51" s="97"/>
      <c r="H51" s="87"/>
    </row>
    <row r="52" spans="1:8" ht="21.75" x14ac:dyDescent="0.45">
      <c r="A52" s="14" t="s">
        <v>17</v>
      </c>
      <c r="B52" s="95"/>
      <c r="C52" s="89"/>
      <c r="D52" s="103"/>
      <c r="E52" s="75">
        <f>E43+E50</f>
        <v>260691</v>
      </c>
      <c r="F52" s="97"/>
      <c r="G52" s="75">
        <f>G43+G50</f>
        <v>294211</v>
      </c>
      <c r="H52" s="28"/>
    </row>
    <row r="53" spans="1:8" ht="7.35" customHeight="1" x14ac:dyDescent="0.45">
      <c r="A53" s="26"/>
      <c r="B53" s="95"/>
      <c r="C53" s="89"/>
      <c r="D53" s="103"/>
      <c r="E53" s="97"/>
      <c r="F53" s="97"/>
      <c r="G53" s="97"/>
      <c r="H53" s="87"/>
    </row>
    <row r="54" spans="1:8" ht="18.75" customHeight="1" x14ac:dyDescent="0.45">
      <c r="A54" s="25" t="s">
        <v>73</v>
      </c>
      <c r="B54" s="95"/>
      <c r="C54" s="89"/>
      <c r="D54" s="103"/>
      <c r="E54" s="97"/>
      <c r="F54" s="97"/>
      <c r="G54" s="97"/>
      <c r="H54" s="17"/>
    </row>
    <row r="55" spans="1:8" ht="18.75" customHeight="1" x14ac:dyDescent="0.45">
      <c r="A55" s="99" t="s">
        <v>18</v>
      </c>
      <c r="B55" s="95"/>
      <c r="C55" s="89"/>
      <c r="D55" s="103"/>
      <c r="E55" s="97"/>
      <c r="F55" s="97"/>
      <c r="G55" s="97"/>
      <c r="H55" s="87"/>
    </row>
    <row r="56" spans="1:8" ht="22.5" thickBot="1" x14ac:dyDescent="0.5">
      <c r="A56" s="95"/>
      <c r="B56" s="12" t="s">
        <v>74</v>
      </c>
      <c r="C56" s="89"/>
      <c r="D56" s="103"/>
      <c r="E56" s="36">
        <v>227500</v>
      </c>
      <c r="F56" s="97"/>
      <c r="G56" s="36">
        <v>227500</v>
      </c>
      <c r="H56" s="87"/>
    </row>
    <row r="57" spans="1:8" ht="22.5" thickTop="1" x14ac:dyDescent="0.45">
      <c r="A57" s="95"/>
      <c r="B57" s="12" t="s">
        <v>75</v>
      </c>
      <c r="C57" s="89"/>
      <c r="D57" s="103"/>
      <c r="E57" s="31">
        <v>227500</v>
      </c>
      <c r="F57" s="97"/>
      <c r="G57" s="31">
        <v>227500</v>
      </c>
      <c r="H57" s="87"/>
    </row>
    <row r="58" spans="1:8" ht="18.75" customHeight="1" x14ac:dyDescent="0.45">
      <c r="A58" s="95" t="s">
        <v>82</v>
      </c>
      <c r="C58" s="89"/>
      <c r="D58" s="103"/>
      <c r="E58" s="31">
        <v>733463</v>
      </c>
      <c r="F58" s="97"/>
      <c r="G58" s="31">
        <v>733463</v>
      </c>
      <c r="H58" s="87"/>
    </row>
    <row r="59" spans="1:8" ht="20.100000000000001" customHeight="1" x14ac:dyDescent="0.45">
      <c r="A59" s="95" t="s">
        <v>50</v>
      </c>
      <c r="C59" s="89"/>
      <c r="D59" s="103"/>
      <c r="E59" s="31">
        <v>-11539</v>
      </c>
      <c r="F59" s="97"/>
      <c r="G59" s="31">
        <v>-11539</v>
      </c>
      <c r="H59" s="87"/>
    </row>
    <row r="60" spans="1:8" ht="21.75" x14ac:dyDescent="0.45">
      <c r="A60" s="95" t="s">
        <v>167</v>
      </c>
      <c r="C60" s="89"/>
      <c r="D60" s="103"/>
      <c r="E60" s="97"/>
      <c r="F60" s="97"/>
      <c r="G60" s="97"/>
      <c r="H60" s="87"/>
    </row>
    <row r="61" spans="1:8" ht="20.100000000000001" customHeight="1" x14ac:dyDescent="0.45">
      <c r="A61" s="95"/>
      <c r="B61" s="12" t="s">
        <v>76</v>
      </c>
      <c r="C61" s="89"/>
      <c r="D61" s="103"/>
      <c r="E61" s="97"/>
      <c r="F61" s="97"/>
      <c r="G61" s="97"/>
      <c r="H61" s="87"/>
    </row>
    <row r="62" spans="1:8" ht="18.600000000000001" customHeight="1" x14ac:dyDescent="0.45">
      <c r="A62" s="95"/>
      <c r="B62" s="12" t="s">
        <v>77</v>
      </c>
      <c r="C62" s="89"/>
      <c r="D62" s="103"/>
      <c r="E62" s="31">
        <v>3862</v>
      </c>
      <c r="F62" s="97"/>
      <c r="G62" s="31">
        <v>3862</v>
      </c>
      <c r="H62" s="87"/>
    </row>
    <row r="63" spans="1:8" ht="18.75" customHeight="1" x14ac:dyDescent="0.45">
      <c r="A63" s="95"/>
      <c r="B63" s="12" t="s">
        <v>78</v>
      </c>
      <c r="C63" s="89"/>
      <c r="D63" s="103"/>
      <c r="E63" s="35">
        <v>-16301</v>
      </c>
      <c r="F63" s="97"/>
      <c r="G63" s="35">
        <v>13140</v>
      </c>
      <c r="H63" s="87"/>
    </row>
    <row r="64" spans="1:8" ht="20.100000000000001" customHeight="1" x14ac:dyDescent="0.45">
      <c r="A64" s="26" t="s">
        <v>79</v>
      </c>
      <c r="B64" s="95"/>
      <c r="C64" s="89"/>
      <c r="D64" s="103"/>
      <c r="E64" s="73">
        <f>SUM(E57:E63)</f>
        <v>936985</v>
      </c>
      <c r="F64" s="97"/>
      <c r="G64" s="73">
        <f>SUM(G57:G63)</f>
        <v>966426</v>
      </c>
      <c r="H64" s="87"/>
    </row>
    <row r="65" spans="1:8" ht="8.1" customHeight="1" x14ac:dyDescent="0.45">
      <c r="A65" s="26"/>
      <c r="B65" s="95"/>
      <c r="C65" s="89"/>
      <c r="D65" s="103"/>
      <c r="E65" s="32"/>
      <c r="F65" s="97"/>
      <c r="G65" s="32"/>
      <c r="H65" s="87"/>
    </row>
    <row r="66" spans="1:8" ht="22.5" thickBot="1" x14ac:dyDescent="0.5">
      <c r="A66" s="26" t="s">
        <v>80</v>
      </c>
      <c r="B66" s="95"/>
      <c r="C66" s="89"/>
      <c r="D66" s="103"/>
      <c r="E66" s="74">
        <f>E52+E64</f>
        <v>1197676</v>
      </c>
      <c r="F66" s="97"/>
      <c r="G66" s="74">
        <f>G52+G64</f>
        <v>1260637</v>
      </c>
      <c r="H66" s="87"/>
    </row>
    <row r="67" spans="1:8" ht="20.100000000000001" customHeight="1" thickTop="1" x14ac:dyDescent="0.45">
      <c r="A67" s="33"/>
      <c r="B67" s="33"/>
      <c r="C67" s="27"/>
      <c r="D67" s="27"/>
      <c r="E67" s="17"/>
      <c r="F67" s="17"/>
      <c r="G67" s="17"/>
      <c r="H67" s="17"/>
    </row>
    <row r="68" spans="1:8" ht="20.100000000000001" customHeight="1" x14ac:dyDescent="0.45">
      <c r="A68" s="98"/>
      <c r="B68" s="98"/>
      <c r="C68" s="27"/>
      <c r="D68" s="27"/>
      <c r="E68" s="87"/>
      <c r="F68" s="87"/>
      <c r="G68" s="87"/>
      <c r="H68" s="28"/>
    </row>
    <row r="69" spans="1:8" ht="20.100000000000001" customHeight="1" x14ac:dyDescent="0.45">
      <c r="A69" s="98"/>
      <c r="B69" s="98"/>
      <c r="C69" s="28"/>
      <c r="D69" s="28"/>
      <c r="E69" s="28"/>
      <c r="F69" s="28"/>
      <c r="G69" s="28"/>
      <c r="H69" s="28"/>
    </row>
    <row r="70" spans="1:8" ht="20.100000000000001" customHeight="1" x14ac:dyDescent="0.45">
      <c r="A70" s="98"/>
      <c r="B70" s="98"/>
      <c r="C70" s="28"/>
      <c r="D70" s="28"/>
      <c r="E70" s="28"/>
      <c r="F70" s="28"/>
      <c r="G70" s="28"/>
      <c r="H70" s="28"/>
    </row>
    <row r="71" spans="1:8" ht="20.100000000000001" customHeight="1" x14ac:dyDescent="0.45">
      <c r="A71" s="98"/>
      <c r="B71" s="98"/>
      <c r="C71" s="28"/>
      <c r="D71" s="28"/>
      <c r="E71" s="28"/>
      <c r="F71" s="28"/>
      <c r="G71" s="28"/>
      <c r="H71" s="28"/>
    </row>
    <row r="72" spans="1:8" ht="20.100000000000001" customHeight="1" x14ac:dyDescent="0.45">
      <c r="A72" s="98"/>
      <c r="B72" s="98"/>
      <c r="C72" s="28"/>
      <c r="D72" s="28"/>
      <c r="E72" s="28"/>
      <c r="F72" s="28"/>
      <c r="G72" s="28"/>
      <c r="H72" s="28"/>
    </row>
    <row r="73" spans="1:8" ht="20.100000000000001" customHeight="1" x14ac:dyDescent="0.45">
      <c r="A73" s="98"/>
      <c r="B73" s="98"/>
      <c r="C73" s="28"/>
      <c r="D73" s="28"/>
      <c r="E73" s="28"/>
      <c r="F73" s="28"/>
      <c r="G73" s="28"/>
      <c r="H73" s="28"/>
    </row>
    <row r="74" spans="1:8" ht="20.100000000000001" customHeight="1" x14ac:dyDescent="0.45">
      <c r="A74" s="98"/>
      <c r="B74" s="98"/>
      <c r="C74" s="28"/>
      <c r="D74" s="28"/>
      <c r="E74" s="28"/>
      <c r="F74" s="28"/>
      <c r="G74" s="28"/>
      <c r="H74" s="28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2">
    <mergeCell ref="E36:H36"/>
    <mergeCell ref="E7:H7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94" firstPageNumber="3" orientation="portrait" useFirstPageNumber="1" horizontalDpi="4294967293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69E9-A7C3-42C8-AA33-D4D95E7B9676}">
  <dimension ref="A1:I171"/>
  <sheetViews>
    <sheetView zoomScaleNormal="100" zoomScaleSheetLayoutView="85" zoomScalePageLayoutView="70" workbookViewId="0">
      <selection activeCell="A3" sqref="A3"/>
    </sheetView>
  </sheetViews>
  <sheetFormatPr defaultColWidth="9.140625" defaultRowHeight="23.25" customHeight="1" x14ac:dyDescent="0.45"/>
  <cols>
    <col min="1" max="1" width="58.140625" style="20" customWidth="1"/>
    <col min="2" max="2" width="9.42578125" style="2" customWidth="1"/>
    <col min="3" max="3" width="1.85546875" style="2" customWidth="1"/>
    <col min="4" max="4" width="14" style="2" customWidth="1"/>
    <col min="5" max="5" width="3" style="2" customWidth="1"/>
    <col min="6" max="6" width="14" style="2" customWidth="1"/>
    <col min="7" max="7" width="1.42578125" style="2" customWidth="1"/>
    <col min="8" max="8" width="10.42578125" style="2" bestFit="1" customWidth="1"/>
    <col min="9" max="9" width="11.42578125" style="2" customWidth="1"/>
    <col min="10" max="16384" width="9.140625" style="2"/>
  </cols>
  <sheetData>
    <row r="1" spans="1:7" ht="23.25" customHeight="1" x14ac:dyDescent="0.5">
      <c r="A1" s="1" t="s">
        <v>66</v>
      </c>
      <c r="B1" s="113"/>
      <c r="C1" s="113"/>
      <c r="D1" s="17"/>
      <c r="E1" s="15"/>
      <c r="F1" s="17"/>
      <c r="G1" s="15"/>
    </row>
    <row r="2" spans="1:7" ht="23.25" customHeight="1" x14ac:dyDescent="0.5">
      <c r="A2" s="1" t="s">
        <v>46</v>
      </c>
      <c r="B2" s="4"/>
      <c r="C2" s="4"/>
      <c r="D2" s="21"/>
      <c r="E2" s="21"/>
      <c r="F2" s="21"/>
      <c r="G2" s="21"/>
    </row>
    <row r="3" spans="1:7" ht="15" customHeight="1" x14ac:dyDescent="0.5">
      <c r="A3" s="37"/>
      <c r="B3" s="38"/>
      <c r="C3" s="38"/>
      <c r="D3" s="38"/>
      <c r="E3" s="39"/>
      <c r="F3" s="39"/>
      <c r="G3" s="40"/>
    </row>
    <row r="4" spans="1:7" ht="21.75" customHeight="1" x14ac:dyDescent="0.45">
      <c r="B4" s="4"/>
      <c r="C4" s="4"/>
      <c r="D4" s="126" t="s">
        <v>41</v>
      </c>
      <c r="E4" s="127"/>
      <c r="F4" s="127"/>
      <c r="G4" s="21"/>
    </row>
    <row r="5" spans="1:7" ht="21.75" x14ac:dyDescent="0.45">
      <c r="B5" s="4"/>
      <c r="C5" s="4"/>
      <c r="D5" s="126" t="s">
        <v>153</v>
      </c>
      <c r="E5" s="126"/>
      <c r="F5" s="126"/>
      <c r="G5" s="21"/>
    </row>
    <row r="6" spans="1:7" ht="23.25" customHeight="1" x14ac:dyDescent="0.45">
      <c r="B6" s="113"/>
      <c r="C6" s="113"/>
      <c r="D6" s="6">
        <v>2565</v>
      </c>
      <c r="E6" s="6"/>
      <c r="F6" s="6">
        <v>2564</v>
      </c>
      <c r="G6" s="6"/>
    </row>
    <row r="7" spans="1:7" ht="23.25" customHeight="1" x14ac:dyDescent="0.45">
      <c r="A7" s="18"/>
      <c r="B7" s="113"/>
      <c r="C7" s="113"/>
      <c r="D7" s="125" t="s">
        <v>67</v>
      </c>
      <c r="E7" s="125"/>
      <c r="F7" s="125"/>
      <c r="G7" s="125"/>
    </row>
    <row r="8" spans="1:7" ht="23.25" customHeight="1" x14ac:dyDescent="0.45">
      <c r="A8" s="18" t="s">
        <v>28</v>
      </c>
      <c r="B8" s="113"/>
      <c r="C8" s="113"/>
      <c r="D8" s="113"/>
      <c r="E8" s="113"/>
      <c r="F8" s="113"/>
      <c r="G8" s="113"/>
    </row>
    <row r="9" spans="1:7" ht="23.25" customHeight="1" x14ac:dyDescent="0.45">
      <c r="A9" s="20" t="s">
        <v>27</v>
      </c>
      <c r="B9" s="113"/>
      <c r="C9" s="113"/>
      <c r="D9" s="31">
        <v>98932</v>
      </c>
      <c r="E9" s="8"/>
      <c r="F9" s="31">
        <v>112552</v>
      </c>
    </row>
    <row r="10" spans="1:7" ht="21.75" customHeight="1" x14ac:dyDescent="0.45">
      <c r="A10" s="9" t="s">
        <v>47</v>
      </c>
      <c r="B10" s="113"/>
      <c r="C10" s="113"/>
      <c r="D10" s="31">
        <v>3571</v>
      </c>
      <c r="E10" s="8"/>
      <c r="F10" s="31">
        <v>1232</v>
      </c>
    </row>
    <row r="11" spans="1:7" ht="21.75" x14ac:dyDescent="0.45">
      <c r="A11" s="14" t="s">
        <v>19</v>
      </c>
      <c r="B11" s="92"/>
      <c r="C11" s="113"/>
      <c r="D11" s="79">
        <f>SUM(D9:D10)</f>
        <v>102503</v>
      </c>
      <c r="E11" s="17"/>
      <c r="F11" s="79">
        <f>SUM(F9:F10)</f>
        <v>113784</v>
      </c>
      <c r="G11" s="41"/>
    </row>
    <row r="12" spans="1:7" ht="9.9499999999999993" customHeight="1" x14ac:dyDescent="0.5">
      <c r="A12" s="37"/>
      <c r="B12" s="38"/>
      <c r="C12" s="38"/>
      <c r="D12" s="38"/>
      <c r="E12" s="39"/>
      <c r="F12" s="38"/>
      <c r="G12" s="40"/>
    </row>
    <row r="13" spans="1:7" ht="21.75" customHeight="1" x14ac:dyDescent="0.45">
      <c r="A13" s="18" t="s">
        <v>34</v>
      </c>
      <c r="B13" s="113"/>
      <c r="C13" s="113"/>
      <c r="D13" s="15"/>
      <c r="E13" s="17"/>
      <c r="F13" s="15"/>
      <c r="G13" s="41"/>
    </row>
    <row r="14" spans="1:7" ht="21.75" customHeight="1" x14ac:dyDescent="0.45">
      <c r="A14" s="12" t="s">
        <v>60</v>
      </c>
      <c r="B14" s="113"/>
      <c r="C14" s="113"/>
      <c r="D14" s="93">
        <v>78799</v>
      </c>
      <c r="E14" s="8"/>
      <c r="F14" s="93">
        <v>73957</v>
      </c>
    </row>
    <row r="15" spans="1:7" ht="21.6" customHeight="1" x14ac:dyDescent="0.45">
      <c r="A15" s="12" t="s">
        <v>42</v>
      </c>
      <c r="B15" s="113"/>
      <c r="C15" s="113"/>
      <c r="D15" s="93">
        <v>19474</v>
      </c>
      <c r="E15" s="8"/>
      <c r="F15" s="93">
        <v>10494</v>
      </c>
    </row>
    <row r="16" spans="1:7" ht="21.75" customHeight="1" x14ac:dyDescent="0.45">
      <c r="A16" s="20" t="s">
        <v>29</v>
      </c>
      <c r="B16" s="113"/>
      <c r="C16" s="113"/>
      <c r="D16" s="94">
        <v>17369</v>
      </c>
      <c r="E16" s="8"/>
      <c r="F16" s="94">
        <v>11920</v>
      </c>
    </row>
    <row r="17" spans="1:8" ht="21.75" customHeight="1" x14ac:dyDescent="0.45">
      <c r="A17" s="14" t="s">
        <v>20</v>
      </c>
      <c r="B17" s="113"/>
      <c r="C17" s="113"/>
      <c r="D17" s="79">
        <f>SUM(D14:D16)</f>
        <v>115642</v>
      </c>
      <c r="E17" s="42"/>
      <c r="F17" s="79">
        <f>SUM(F14:F16)</f>
        <v>96371</v>
      </c>
      <c r="G17" s="43"/>
    </row>
    <row r="18" spans="1:8" ht="9.9499999999999993" customHeight="1" x14ac:dyDescent="0.45">
      <c r="A18" s="14"/>
      <c r="B18" s="113"/>
      <c r="C18" s="113"/>
      <c r="D18" s="17"/>
      <c r="E18" s="17"/>
      <c r="F18" s="17"/>
      <c r="G18" s="41"/>
    </row>
    <row r="19" spans="1:8" ht="21.75" customHeight="1" x14ac:dyDescent="0.45">
      <c r="A19" s="14" t="s">
        <v>135</v>
      </c>
      <c r="B19" s="113"/>
      <c r="C19" s="113"/>
      <c r="D19" s="44">
        <f>D11-D17</f>
        <v>-13139</v>
      </c>
      <c r="E19" s="44"/>
      <c r="F19" s="44">
        <f>F11-F17</f>
        <v>17413</v>
      </c>
    </row>
    <row r="20" spans="1:8" ht="21.75" customHeight="1" x14ac:dyDescent="0.45">
      <c r="A20" s="30" t="s">
        <v>30</v>
      </c>
      <c r="B20" s="113"/>
      <c r="C20" s="113"/>
      <c r="D20" s="93">
        <v>-1843</v>
      </c>
      <c r="E20" s="46"/>
      <c r="F20" s="93">
        <v>-2318</v>
      </c>
      <c r="G20" s="34"/>
    </row>
    <row r="21" spans="1:8" ht="23.25" customHeight="1" x14ac:dyDescent="0.45">
      <c r="A21" s="12" t="s">
        <v>170</v>
      </c>
      <c r="B21" s="113"/>
      <c r="C21" s="113"/>
      <c r="D21" s="45"/>
      <c r="E21" s="46"/>
      <c r="F21" s="45"/>
      <c r="G21" s="28"/>
    </row>
    <row r="22" spans="1:8" ht="23.25" customHeight="1" x14ac:dyDescent="0.45">
      <c r="A22" s="12" t="s">
        <v>131</v>
      </c>
      <c r="B22" s="113"/>
      <c r="C22" s="113"/>
      <c r="D22" s="77">
        <v>166</v>
      </c>
      <c r="E22" s="46"/>
      <c r="F22" s="77">
        <v>-239</v>
      </c>
      <c r="G22" s="28"/>
    </row>
    <row r="23" spans="1:8" ht="21.75" customHeight="1" x14ac:dyDescent="0.45">
      <c r="A23" s="14" t="s">
        <v>136</v>
      </c>
      <c r="B23" s="113"/>
      <c r="C23" s="113"/>
      <c r="D23" s="44">
        <f>SUM(D19:D22)</f>
        <v>-14816</v>
      </c>
      <c r="E23" s="44"/>
      <c r="F23" s="44">
        <f>SUM(F19:F22)</f>
        <v>14856</v>
      </c>
    </row>
    <row r="24" spans="1:8" ht="21.75" customHeight="1" x14ac:dyDescent="0.45">
      <c r="A24" s="30" t="s">
        <v>152</v>
      </c>
      <c r="B24" s="113"/>
      <c r="C24" s="113"/>
      <c r="D24" s="45">
        <v>2963</v>
      </c>
      <c r="E24" s="46"/>
      <c r="F24" s="45">
        <v>-2967</v>
      </c>
      <c r="G24" s="34"/>
      <c r="H24" s="112"/>
    </row>
    <row r="25" spans="1:8" ht="23.25" customHeight="1" thickBot="1" x14ac:dyDescent="0.5">
      <c r="A25" s="14" t="s">
        <v>137</v>
      </c>
      <c r="B25" s="113"/>
      <c r="C25" s="113"/>
      <c r="D25" s="47">
        <f>SUM(D23:D24)</f>
        <v>-11853</v>
      </c>
      <c r="E25" s="42"/>
      <c r="F25" s="47">
        <f>SUM(F23:F24)</f>
        <v>11889</v>
      </c>
      <c r="G25" s="41"/>
    </row>
    <row r="26" spans="1:8" ht="9" customHeight="1" thickTop="1" x14ac:dyDescent="0.45">
      <c r="A26" s="14"/>
      <c r="B26" s="113"/>
      <c r="C26" s="113"/>
      <c r="D26" s="81"/>
      <c r="E26" s="17"/>
      <c r="F26" s="81"/>
      <c r="G26" s="41"/>
    </row>
    <row r="27" spans="1:8" ht="23.25" customHeight="1" x14ac:dyDescent="0.45">
      <c r="A27" s="14" t="s">
        <v>134</v>
      </c>
      <c r="B27" s="113"/>
      <c r="C27" s="113"/>
      <c r="D27" s="75">
        <v>0</v>
      </c>
      <c r="E27" s="17"/>
      <c r="F27" s="75">
        <v>0</v>
      </c>
      <c r="G27" s="41"/>
    </row>
    <row r="28" spans="1:8" ht="9.6" customHeight="1" x14ac:dyDescent="0.45">
      <c r="A28" s="14"/>
      <c r="B28" s="113"/>
      <c r="C28" s="113"/>
      <c r="D28" s="81"/>
      <c r="E28" s="17"/>
      <c r="F28" s="81"/>
      <c r="G28" s="41"/>
    </row>
    <row r="29" spans="1:8" ht="23.25" customHeight="1" thickBot="1" x14ac:dyDescent="0.5">
      <c r="A29" s="14" t="s">
        <v>103</v>
      </c>
      <c r="B29" s="113"/>
      <c r="C29" s="113"/>
      <c r="D29" s="82">
        <f>SUM(D25,D27)</f>
        <v>-11853</v>
      </c>
      <c r="E29" s="17"/>
      <c r="F29" s="82">
        <f>SUM(F25,F27)</f>
        <v>11889</v>
      </c>
      <c r="G29" s="41"/>
    </row>
    <row r="30" spans="1:8" s="11" customFormat="1" ht="9.9499999999999993" customHeight="1" thickTop="1" x14ac:dyDescent="0.45">
      <c r="A30" s="41"/>
      <c r="C30" s="114"/>
      <c r="D30" s="17"/>
      <c r="E30" s="17"/>
      <c r="F30" s="17"/>
      <c r="H30" s="48"/>
    </row>
    <row r="31" spans="1:8" s="11" customFormat="1" ht="23.25" customHeight="1" thickBot="1" x14ac:dyDescent="0.5">
      <c r="A31" s="41" t="s">
        <v>138</v>
      </c>
      <c r="B31" s="113"/>
      <c r="C31" s="114"/>
      <c r="D31" s="49">
        <v>-0.02</v>
      </c>
      <c r="E31" s="16"/>
      <c r="F31" s="49">
        <v>0.03</v>
      </c>
      <c r="H31" s="48"/>
    </row>
    <row r="32" spans="1:8" ht="23.25" customHeight="1" thickTop="1" x14ac:dyDescent="0.45">
      <c r="B32" s="113"/>
      <c r="C32" s="113"/>
      <c r="D32" s="50"/>
      <c r="E32" s="41"/>
      <c r="F32" s="50"/>
      <c r="G32" s="41"/>
    </row>
    <row r="33" spans="1:9" ht="21.75" customHeight="1" x14ac:dyDescent="0.45">
      <c r="A33" s="2"/>
      <c r="D33" s="124"/>
    </row>
    <row r="34" spans="1:9" ht="21.75" customHeight="1" x14ac:dyDescent="0.45">
      <c r="A34" s="2"/>
      <c r="I34" s="112"/>
    </row>
    <row r="35" spans="1:9" ht="21.75" customHeight="1" x14ac:dyDescent="0.45">
      <c r="A35" s="2"/>
    </row>
    <row r="36" spans="1:9" ht="21.75" customHeight="1" x14ac:dyDescent="0.45">
      <c r="A36" s="2"/>
    </row>
    <row r="37" spans="1:9" ht="21.75" x14ac:dyDescent="0.45">
      <c r="A37" s="2"/>
    </row>
    <row r="38" spans="1:9" ht="18.75" customHeight="1" x14ac:dyDescent="0.45">
      <c r="A38" s="2"/>
    </row>
    <row r="39" spans="1:9" ht="18.75" customHeight="1" x14ac:dyDescent="0.45">
      <c r="A39" s="2"/>
    </row>
    <row r="40" spans="1:9" ht="21.75" x14ac:dyDescent="0.45">
      <c r="A40" s="2"/>
    </row>
    <row r="41" spans="1:9" ht="21" customHeight="1" x14ac:dyDescent="0.45">
      <c r="A41" s="2"/>
    </row>
    <row r="42" spans="1:9" ht="21" customHeight="1" x14ac:dyDescent="0.45">
      <c r="A42" s="2"/>
    </row>
    <row r="43" spans="1:9" ht="21" customHeight="1" x14ac:dyDescent="0.45">
      <c r="A43" s="2"/>
    </row>
    <row r="44" spans="1:9" ht="21" customHeight="1" x14ac:dyDescent="0.45">
      <c r="A44" s="2"/>
    </row>
    <row r="45" spans="1:9" ht="21" customHeight="1" x14ac:dyDescent="0.45">
      <c r="A45" s="2"/>
    </row>
    <row r="46" spans="1:9" ht="21" customHeight="1" x14ac:dyDescent="0.45">
      <c r="A46" s="2"/>
    </row>
    <row r="47" spans="1:9" ht="21" customHeight="1" x14ac:dyDescent="0.45">
      <c r="A47" s="2"/>
    </row>
    <row r="48" spans="1:9" ht="21" customHeight="1" x14ac:dyDescent="0.45">
      <c r="A48" s="2"/>
    </row>
    <row r="49" spans="1:1" ht="21" customHeight="1" x14ac:dyDescent="0.45">
      <c r="A49" s="2"/>
    </row>
    <row r="50" spans="1:1" ht="21" customHeight="1" x14ac:dyDescent="0.45">
      <c r="A50" s="2"/>
    </row>
    <row r="51" spans="1:1" ht="21" customHeight="1" x14ac:dyDescent="0.45">
      <c r="A51" s="2"/>
    </row>
    <row r="52" spans="1:1" ht="21" customHeight="1" x14ac:dyDescent="0.45">
      <c r="A52" s="2"/>
    </row>
    <row r="53" spans="1:1" ht="21" customHeight="1" x14ac:dyDescent="0.45">
      <c r="A53" s="2"/>
    </row>
    <row r="54" spans="1:1" ht="21" customHeight="1" x14ac:dyDescent="0.45">
      <c r="A54" s="2"/>
    </row>
    <row r="55" spans="1:1" ht="8.25" customHeight="1" x14ac:dyDescent="0.45">
      <c r="A55" s="2"/>
    </row>
    <row r="56" spans="1:1" ht="21.75" x14ac:dyDescent="0.45">
      <c r="A56" s="2"/>
    </row>
    <row r="57" spans="1:1" ht="21" customHeight="1" x14ac:dyDescent="0.45">
      <c r="A57" s="2"/>
    </row>
    <row r="58" spans="1:1" ht="21" customHeight="1" x14ac:dyDescent="0.45">
      <c r="A58" s="2"/>
    </row>
    <row r="59" spans="1:1" ht="21" customHeight="1" x14ac:dyDescent="0.45">
      <c r="A59" s="2"/>
    </row>
    <row r="60" spans="1:1" ht="21" customHeight="1" x14ac:dyDescent="0.45">
      <c r="A60" s="2"/>
    </row>
    <row r="61" spans="1:1" ht="21" customHeight="1" x14ac:dyDescent="0.45">
      <c r="A61" s="2"/>
    </row>
    <row r="62" spans="1:1" s="19" customFormat="1" ht="21" customHeight="1" x14ac:dyDescent="0.45"/>
    <row r="63" spans="1:1" ht="21" customHeight="1" x14ac:dyDescent="0.45">
      <c r="A63" s="2"/>
    </row>
    <row r="64" spans="1:1" ht="9.75" customHeight="1" x14ac:dyDescent="0.45">
      <c r="A64" s="2"/>
    </row>
    <row r="65" spans="1:1" ht="20.25" customHeight="1" x14ac:dyDescent="0.45">
      <c r="A65" s="2"/>
    </row>
    <row r="66" spans="1:1" ht="20.25" customHeight="1" x14ac:dyDescent="0.45">
      <c r="A66" s="2"/>
    </row>
    <row r="67" spans="1:1" ht="20.25" customHeight="1" x14ac:dyDescent="0.45">
      <c r="A67" s="2"/>
    </row>
    <row r="68" spans="1:1" ht="20.25" customHeight="1" x14ac:dyDescent="0.45">
      <c r="A68" s="2"/>
    </row>
    <row r="69" spans="1:1" ht="21.6" customHeight="1" x14ac:dyDescent="0.45">
      <c r="A69" s="2"/>
    </row>
    <row r="70" spans="1:1" ht="23.25" customHeight="1" x14ac:dyDescent="0.45">
      <c r="A70" s="2"/>
    </row>
    <row r="71" spans="1:1" ht="23.25" customHeight="1" x14ac:dyDescent="0.45">
      <c r="A71" s="2"/>
    </row>
    <row r="72" spans="1:1" ht="21.75" customHeight="1" x14ac:dyDescent="0.45">
      <c r="A72" s="2"/>
    </row>
    <row r="73" spans="1:1" ht="21.75" x14ac:dyDescent="0.45">
      <c r="A73" s="2"/>
    </row>
    <row r="74" spans="1:1" ht="18.75" customHeight="1" x14ac:dyDescent="0.45">
      <c r="A74" s="2"/>
    </row>
    <row r="75" spans="1:1" ht="18.75" customHeight="1" x14ac:dyDescent="0.45">
      <c r="A75" s="2"/>
    </row>
    <row r="76" spans="1:1" ht="19.5" customHeight="1" x14ac:dyDescent="0.45">
      <c r="A76" s="2"/>
    </row>
    <row r="77" spans="1:1" ht="19.5" customHeight="1" x14ac:dyDescent="0.45">
      <c r="A77" s="2"/>
    </row>
    <row r="78" spans="1:1" ht="19.5" customHeight="1" x14ac:dyDescent="0.45">
      <c r="A78" s="2"/>
    </row>
    <row r="79" spans="1:1" ht="19.5" customHeight="1" x14ac:dyDescent="0.45">
      <c r="A79" s="2"/>
    </row>
    <row r="80" spans="1:1" ht="11.25" customHeight="1" x14ac:dyDescent="0.45">
      <c r="A80" s="2"/>
    </row>
    <row r="81" spans="1:1" ht="20.25" customHeight="1" x14ac:dyDescent="0.45">
      <c r="A81" s="2"/>
    </row>
    <row r="82" spans="1:1" ht="21.75" x14ac:dyDescent="0.45">
      <c r="A82" s="2"/>
    </row>
    <row r="83" spans="1:1" ht="20.25" customHeight="1" x14ac:dyDescent="0.45">
      <c r="A83" s="2"/>
    </row>
    <row r="84" spans="1:1" ht="12.75" customHeight="1" x14ac:dyDescent="0.45">
      <c r="A84" s="2"/>
    </row>
    <row r="85" spans="1:1" ht="21.75" x14ac:dyDescent="0.45">
      <c r="A85" s="2"/>
    </row>
    <row r="86" spans="1:1" ht="21.75" x14ac:dyDescent="0.45">
      <c r="A86" s="2"/>
    </row>
    <row r="87" spans="1:1" ht="21.75" x14ac:dyDescent="0.45">
      <c r="A87" s="2"/>
    </row>
    <row r="88" spans="1:1" ht="22.35" customHeight="1" x14ac:dyDescent="0.45">
      <c r="A88" s="2"/>
    </row>
    <row r="89" spans="1:1" ht="22.35" customHeight="1" x14ac:dyDescent="0.45">
      <c r="A89" s="2"/>
    </row>
    <row r="90" spans="1:1" ht="22.35" customHeight="1" x14ac:dyDescent="0.45">
      <c r="A90" s="2"/>
    </row>
    <row r="91" spans="1:1" ht="22.35" customHeight="1" x14ac:dyDescent="0.45">
      <c r="A91" s="2"/>
    </row>
    <row r="92" spans="1:1" ht="21.75" x14ac:dyDescent="0.45">
      <c r="A92" s="2"/>
    </row>
    <row r="93" spans="1:1" ht="22.35" customHeight="1" x14ac:dyDescent="0.45">
      <c r="A93" s="2"/>
    </row>
    <row r="94" spans="1:1" ht="22.35" customHeight="1" x14ac:dyDescent="0.45">
      <c r="A94" s="2"/>
    </row>
    <row r="95" spans="1:1" ht="23.25" customHeight="1" x14ac:dyDescent="0.45">
      <c r="A95" s="2"/>
    </row>
    <row r="96" spans="1:1" ht="23.25" customHeight="1" x14ac:dyDescent="0.45">
      <c r="A96" s="2"/>
    </row>
    <row r="97" spans="1:1" ht="21.75" customHeight="1" x14ac:dyDescent="0.45">
      <c r="A97" s="2"/>
    </row>
    <row r="98" spans="1:1" ht="21.75" customHeight="1" x14ac:dyDescent="0.45">
      <c r="A98" s="2"/>
    </row>
    <row r="99" spans="1:1" ht="21.75" customHeight="1" x14ac:dyDescent="0.45">
      <c r="A99" s="2"/>
    </row>
    <row r="100" spans="1:1" ht="21.75" customHeight="1" x14ac:dyDescent="0.45">
      <c r="A100" s="2"/>
    </row>
    <row r="101" spans="1:1" ht="21.75" customHeight="1" x14ac:dyDescent="0.45">
      <c r="A101" s="2"/>
    </row>
    <row r="102" spans="1:1" ht="21.75" customHeight="1" x14ac:dyDescent="0.45">
      <c r="A102" s="2"/>
    </row>
    <row r="103" spans="1:1" ht="21.75" customHeight="1" x14ac:dyDescent="0.45">
      <c r="A103" s="2"/>
    </row>
    <row r="104" spans="1:1" ht="21.75" customHeight="1" x14ac:dyDescent="0.45">
      <c r="A104" s="2"/>
    </row>
    <row r="105" spans="1:1" ht="21.75" customHeight="1" x14ac:dyDescent="0.45">
      <c r="A105" s="2"/>
    </row>
    <row r="106" spans="1:1" ht="21.75" customHeight="1" x14ac:dyDescent="0.45">
      <c r="A106" s="2"/>
    </row>
    <row r="107" spans="1:1" ht="21.75" customHeight="1" x14ac:dyDescent="0.45">
      <c r="A107" s="2"/>
    </row>
    <row r="108" spans="1:1" ht="21.75" customHeight="1" x14ac:dyDescent="0.45">
      <c r="A108" s="2"/>
    </row>
    <row r="109" spans="1:1" ht="21.75" customHeight="1" x14ac:dyDescent="0.45">
      <c r="A109" s="2"/>
    </row>
    <row r="110" spans="1:1" ht="21.75" customHeight="1" x14ac:dyDescent="0.45">
      <c r="A110" s="2"/>
    </row>
    <row r="111" spans="1:1" ht="21.75" customHeight="1" x14ac:dyDescent="0.45">
      <c r="A111" s="2"/>
    </row>
    <row r="112" spans="1:1" ht="21.75" customHeight="1" x14ac:dyDescent="0.45">
      <c r="A112" s="2"/>
    </row>
    <row r="113" spans="1:1" ht="20.100000000000001" customHeight="1" x14ac:dyDescent="0.45">
      <c r="A113" s="2"/>
    </row>
    <row r="114" spans="1:1" ht="20.100000000000001" customHeight="1" x14ac:dyDescent="0.45">
      <c r="A114" s="2"/>
    </row>
    <row r="115" spans="1:1" ht="20.100000000000001" customHeight="1" x14ac:dyDescent="0.45">
      <c r="A115" s="2"/>
    </row>
    <row r="116" spans="1:1" ht="20.100000000000001" customHeight="1" x14ac:dyDescent="0.45">
      <c r="A116" s="2"/>
    </row>
    <row r="117" spans="1:1" ht="21.75" customHeight="1" x14ac:dyDescent="0.45">
      <c r="A117" s="2"/>
    </row>
    <row r="118" spans="1:1" ht="21.75" x14ac:dyDescent="0.45">
      <c r="A118" s="2"/>
    </row>
    <row r="119" spans="1:1" ht="20.100000000000001" customHeight="1" x14ac:dyDescent="0.45">
      <c r="A119" s="2"/>
    </row>
    <row r="120" spans="1:1" ht="20.100000000000001" customHeight="1" x14ac:dyDescent="0.45">
      <c r="A120" s="2"/>
    </row>
    <row r="121" spans="1:1" ht="20.100000000000001" customHeight="1" x14ac:dyDescent="0.45">
      <c r="A121" s="2"/>
    </row>
    <row r="122" spans="1:1" ht="21" customHeight="1" x14ac:dyDescent="0.45">
      <c r="A122" s="2"/>
    </row>
    <row r="123" spans="1:1" ht="21" customHeight="1" x14ac:dyDescent="0.45">
      <c r="A123" s="2"/>
    </row>
    <row r="124" spans="1:1" ht="21" customHeight="1" x14ac:dyDescent="0.45">
      <c r="A124" s="2"/>
    </row>
    <row r="125" spans="1:1" ht="21" customHeight="1" x14ac:dyDescent="0.45">
      <c r="A125" s="2"/>
    </row>
    <row r="126" spans="1:1" ht="21" customHeight="1" x14ac:dyDescent="0.45">
      <c r="A126" s="2"/>
    </row>
    <row r="127" spans="1:1" ht="21" customHeight="1" x14ac:dyDescent="0.45">
      <c r="A127" s="2"/>
    </row>
    <row r="128" spans="1:1" ht="21" customHeight="1" x14ac:dyDescent="0.45">
      <c r="A128" s="2"/>
    </row>
    <row r="129" spans="1:1" ht="21" customHeight="1" x14ac:dyDescent="0.45">
      <c r="A129" s="2"/>
    </row>
    <row r="130" spans="1:1" ht="21" customHeight="1" x14ac:dyDescent="0.45">
      <c r="A130" s="2"/>
    </row>
    <row r="131" spans="1:1" ht="21" customHeight="1" x14ac:dyDescent="0.45">
      <c r="A131" s="2"/>
    </row>
    <row r="132" spans="1:1" ht="21" customHeight="1" x14ac:dyDescent="0.45">
      <c r="A132" s="2"/>
    </row>
    <row r="133" spans="1:1" ht="21" customHeight="1" x14ac:dyDescent="0.45">
      <c r="A133" s="2"/>
    </row>
    <row r="134" spans="1:1" ht="21" customHeight="1" x14ac:dyDescent="0.45">
      <c r="A134" s="2"/>
    </row>
    <row r="135" spans="1:1" ht="21" customHeight="1" x14ac:dyDescent="0.45">
      <c r="A135" s="2"/>
    </row>
    <row r="136" spans="1:1" ht="8.25" customHeight="1" x14ac:dyDescent="0.45">
      <c r="A136" s="2"/>
    </row>
    <row r="137" spans="1:1" ht="21.75" x14ac:dyDescent="0.45">
      <c r="A137" s="2"/>
    </row>
    <row r="138" spans="1:1" ht="21" customHeight="1" x14ac:dyDescent="0.45">
      <c r="A138" s="2"/>
    </row>
    <row r="139" spans="1:1" ht="21" customHeight="1" x14ac:dyDescent="0.45">
      <c r="A139" s="2"/>
    </row>
    <row r="140" spans="1:1" ht="21" customHeight="1" x14ac:dyDescent="0.45">
      <c r="A140" s="2"/>
    </row>
    <row r="141" spans="1:1" ht="21" customHeight="1" x14ac:dyDescent="0.45">
      <c r="A141" s="2"/>
    </row>
    <row r="142" spans="1:1" ht="21" customHeight="1" x14ac:dyDescent="0.45">
      <c r="A142" s="2"/>
    </row>
    <row r="143" spans="1:1" s="19" customFormat="1" ht="21" customHeight="1" x14ac:dyDescent="0.45"/>
    <row r="144" spans="1:1" ht="21" customHeight="1" x14ac:dyDescent="0.45">
      <c r="A144" s="2"/>
    </row>
    <row r="145" spans="1:1" ht="9.75" customHeight="1" x14ac:dyDescent="0.45">
      <c r="A145" s="2"/>
    </row>
    <row r="146" spans="1:1" ht="20.25" customHeight="1" x14ac:dyDescent="0.45">
      <c r="A146" s="2"/>
    </row>
    <row r="147" spans="1:1" ht="20.25" customHeight="1" x14ac:dyDescent="0.45">
      <c r="A147" s="2"/>
    </row>
    <row r="148" spans="1:1" ht="20.25" customHeight="1" x14ac:dyDescent="0.45">
      <c r="A148" s="2"/>
    </row>
    <row r="149" spans="1:1" ht="20.25" customHeight="1" x14ac:dyDescent="0.45">
      <c r="A149" s="2"/>
    </row>
    <row r="150" spans="1:1" ht="21" customHeight="1" x14ac:dyDescent="0.45">
      <c r="A150" s="2"/>
    </row>
    <row r="151" spans="1:1" ht="20.100000000000001" customHeight="1" x14ac:dyDescent="0.45">
      <c r="A151" s="2"/>
    </row>
    <row r="152" spans="1:1" ht="20.100000000000001" customHeight="1" x14ac:dyDescent="0.45">
      <c r="A152" s="2"/>
    </row>
    <row r="153" spans="1:1" ht="22.35" customHeight="1" x14ac:dyDescent="0.45">
      <c r="A153" s="2"/>
    </row>
    <row r="154" spans="1:1" ht="21.75" x14ac:dyDescent="0.45">
      <c r="A154" s="2"/>
    </row>
    <row r="155" spans="1:1" ht="22.35" customHeight="1" x14ac:dyDescent="0.45">
      <c r="A155" s="2"/>
    </row>
    <row r="156" spans="1:1" ht="22.35" customHeight="1" x14ac:dyDescent="0.45">
      <c r="A156" s="2"/>
    </row>
    <row r="157" spans="1:1" ht="20.100000000000001" customHeight="1" x14ac:dyDescent="0.45">
      <c r="A157" s="2"/>
    </row>
    <row r="158" spans="1:1" ht="19.5" customHeight="1" x14ac:dyDescent="0.45">
      <c r="A158" s="2"/>
    </row>
    <row r="159" spans="1:1" ht="19.5" customHeight="1" x14ac:dyDescent="0.45">
      <c r="A159" s="2"/>
    </row>
    <row r="160" spans="1:1" ht="19.5" customHeight="1" x14ac:dyDescent="0.45">
      <c r="A160" s="2"/>
    </row>
    <row r="161" spans="1:1" ht="19.5" customHeight="1" x14ac:dyDescent="0.45">
      <c r="A161" s="2"/>
    </row>
    <row r="162" spans="1:1" ht="11.25" customHeight="1" x14ac:dyDescent="0.45">
      <c r="A162" s="2"/>
    </row>
    <row r="163" spans="1:1" ht="20.25" customHeight="1" x14ac:dyDescent="0.45">
      <c r="A163" s="2"/>
    </row>
    <row r="164" spans="1:1" ht="21.75" x14ac:dyDescent="0.45">
      <c r="A164" s="2"/>
    </row>
    <row r="165" spans="1:1" ht="20.25" customHeight="1" x14ac:dyDescent="0.45">
      <c r="A165" s="2"/>
    </row>
    <row r="166" spans="1:1" ht="12.75" customHeight="1" x14ac:dyDescent="0.45">
      <c r="A166" s="2"/>
    </row>
    <row r="167" spans="1:1" ht="21.75" x14ac:dyDescent="0.45">
      <c r="A167" s="2"/>
    </row>
    <row r="168" spans="1:1" ht="21.75" x14ac:dyDescent="0.45">
      <c r="A168" s="2"/>
    </row>
    <row r="169" spans="1:1" ht="21.75" x14ac:dyDescent="0.45">
      <c r="A169" s="2"/>
    </row>
    <row r="170" spans="1:1" ht="15" customHeight="1" x14ac:dyDescent="0.45">
      <c r="A170" s="2"/>
    </row>
    <row r="171" spans="1:1" ht="23.25" customHeight="1" x14ac:dyDescent="0.45">
      <c r="A171" s="2"/>
    </row>
  </sheetData>
  <mergeCells count="3">
    <mergeCell ref="D4:F4"/>
    <mergeCell ref="D5:F5"/>
    <mergeCell ref="D7:G7"/>
  </mergeCells>
  <pageMargins left="0.78740157480314998" right="0.78740157480314998" top="0.47244094488188998" bottom="0.511811023622047" header="0.511811023622047" footer="0.511811023622047"/>
  <pageSetup paperSize="9" scale="95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88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7"/>
  <sheetViews>
    <sheetView zoomScaleNormal="100" zoomScaleSheetLayoutView="100" zoomScalePageLayoutView="70" workbookViewId="0">
      <selection activeCell="A3" sqref="A3"/>
    </sheetView>
  </sheetViews>
  <sheetFormatPr defaultColWidth="9.140625" defaultRowHeight="23.25" customHeight="1" x14ac:dyDescent="0.45"/>
  <cols>
    <col min="1" max="1" width="58.140625" style="20" customWidth="1"/>
    <col min="2" max="2" width="9.42578125" style="2" customWidth="1"/>
    <col min="3" max="3" width="1.85546875" style="2" customWidth="1"/>
    <col min="4" max="4" width="14" style="2" customWidth="1"/>
    <col min="5" max="5" width="3" style="2" customWidth="1"/>
    <col min="6" max="6" width="14" style="2" customWidth="1"/>
    <col min="7" max="7" width="1.42578125" style="2" customWidth="1"/>
    <col min="8" max="8" width="10.42578125" style="2" bestFit="1" customWidth="1"/>
    <col min="9" max="16384" width="9.140625" style="2"/>
  </cols>
  <sheetData>
    <row r="1" spans="1:7" ht="23.1" customHeight="1" x14ac:dyDescent="0.5">
      <c r="A1" s="1" t="s">
        <v>66</v>
      </c>
      <c r="B1" s="102"/>
      <c r="C1" s="102"/>
      <c r="D1" s="17"/>
      <c r="E1" s="15"/>
      <c r="F1" s="17"/>
      <c r="G1" s="15"/>
    </row>
    <row r="2" spans="1:7" ht="23.25" customHeight="1" x14ac:dyDescent="0.5">
      <c r="A2" s="1" t="s">
        <v>46</v>
      </c>
      <c r="B2" s="4"/>
      <c r="C2" s="4"/>
      <c r="D2" s="21"/>
      <c r="E2" s="21"/>
      <c r="F2" s="21"/>
      <c r="G2" s="21"/>
    </row>
    <row r="3" spans="1:7" ht="15" customHeight="1" x14ac:dyDescent="0.5">
      <c r="A3" s="37"/>
      <c r="B3" s="38"/>
      <c r="C3" s="38"/>
      <c r="D3" s="38"/>
      <c r="E3" s="39"/>
      <c r="F3" s="39"/>
      <c r="G3" s="40"/>
    </row>
    <row r="4" spans="1:7" ht="21.75" customHeight="1" x14ac:dyDescent="0.45">
      <c r="B4" s="4"/>
      <c r="C4" s="4"/>
      <c r="D4" s="126" t="s">
        <v>154</v>
      </c>
      <c r="E4" s="127"/>
      <c r="F4" s="127"/>
      <c r="G4" s="21"/>
    </row>
    <row r="5" spans="1:7" ht="21.75" x14ac:dyDescent="0.45">
      <c r="B5" s="4"/>
      <c r="C5" s="4"/>
      <c r="D5" s="126" t="s">
        <v>153</v>
      </c>
      <c r="E5" s="126"/>
      <c r="F5" s="126"/>
      <c r="G5" s="21"/>
    </row>
    <row r="6" spans="1:7" ht="23.25" customHeight="1" x14ac:dyDescent="0.45">
      <c r="B6" s="102" t="s">
        <v>1</v>
      </c>
      <c r="C6" s="102"/>
      <c r="D6" s="6">
        <v>2565</v>
      </c>
      <c r="E6" s="6"/>
      <c r="F6" s="6">
        <v>2564</v>
      </c>
      <c r="G6" s="6"/>
    </row>
    <row r="7" spans="1:7" ht="23.25" customHeight="1" x14ac:dyDescent="0.45">
      <c r="A7" s="18"/>
      <c r="B7" s="102"/>
      <c r="C7" s="102"/>
      <c r="D7" s="125" t="s">
        <v>67</v>
      </c>
      <c r="E7" s="125"/>
      <c r="F7" s="125"/>
      <c r="G7" s="125"/>
    </row>
    <row r="8" spans="1:7" ht="23.25" customHeight="1" x14ac:dyDescent="0.45">
      <c r="A8" s="18" t="s">
        <v>28</v>
      </c>
      <c r="B8" s="102"/>
      <c r="C8" s="102"/>
      <c r="D8" s="102"/>
      <c r="E8" s="102"/>
      <c r="F8" s="102"/>
      <c r="G8" s="102"/>
    </row>
    <row r="9" spans="1:7" ht="23.25" customHeight="1" x14ac:dyDescent="0.45">
      <c r="A9" s="20" t="s">
        <v>27</v>
      </c>
      <c r="B9" s="102">
        <v>7</v>
      </c>
      <c r="C9" s="102"/>
      <c r="D9" s="31">
        <v>182335</v>
      </c>
      <c r="E9" s="8"/>
      <c r="F9" s="31">
        <v>207364</v>
      </c>
    </row>
    <row r="10" spans="1:7" ht="21.75" customHeight="1" x14ac:dyDescent="0.45">
      <c r="A10" s="9" t="s">
        <v>47</v>
      </c>
      <c r="B10" s="102"/>
      <c r="C10" s="102"/>
      <c r="D10" s="31">
        <f>5996-357</f>
        <v>5639</v>
      </c>
      <c r="E10" s="8"/>
      <c r="F10" s="31">
        <v>2175</v>
      </c>
    </row>
    <row r="11" spans="1:7" ht="21.75" x14ac:dyDescent="0.45">
      <c r="A11" s="14" t="s">
        <v>19</v>
      </c>
      <c r="B11" s="92"/>
      <c r="C11" s="102"/>
      <c r="D11" s="79">
        <f>SUM(D9:D10)</f>
        <v>187974</v>
      </c>
      <c r="E11" s="17"/>
      <c r="F11" s="79">
        <f>SUM(F9:F10)</f>
        <v>209539</v>
      </c>
      <c r="G11" s="41"/>
    </row>
    <row r="12" spans="1:7" ht="9.9499999999999993" customHeight="1" x14ac:dyDescent="0.5">
      <c r="A12" s="37"/>
      <c r="B12" s="38"/>
      <c r="C12" s="38"/>
      <c r="D12" s="38"/>
      <c r="E12" s="39"/>
      <c r="F12" s="38"/>
      <c r="G12" s="40"/>
    </row>
    <row r="13" spans="1:7" ht="21.75" customHeight="1" x14ac:dyDescent="0.45">
      <c r="A13" s="18" t="s">
        <v>34</v>
      </c>
      <c r="B13" s="102"/>
      <c r="C13" s="102"/>
      <c r="D13" s="15"/>
      <c r="E13" s="17"/>
      <c r="F13" s="15"/>
      <c r="G13" s="41"/>
    </row>
    <row r="14" spans="1:7" ht="21.75" customHeight="1" x14ac:dyDescent="0.45">
      <c r="A14" s="12" t="s">
        <v>60</v>
      </c>
      <c r="B14" s="102"/>
      <c r="C14" s="102"/>
      <c r="D14" s="93">
        <v>138905</v>
      </c>
      <c r="E14" s="8"/>
      <c r="F14" s="93">
        <v>134723</v>
      </c>
    </row>
    <row r="15" spans="1:7" ht="21.75" customHeight="1" x14ac:dyDescent="0.45">
      <c r="A15" s="12" t="s">
        <v>42</v>
      </c>
      <c r="B15" s="102"/>
      <c r="C15" s="102"/>
      <c r="D15" s="93">
        <v>41847</v>
      </c>
      <c r="E15" s="8"/>
      <c r="F15" s="93">
        <v>21857</v>
      </c>
    </row>
    <row r="16" spans="1:7" ht="21.75" customHeight="1" x14ac:dyDescent="0.45">
      <c r="A16" s="20" t="s">
        <v>29</v>
      </c>
      <c r="B16" s="102"/>
      <c r="C16" s="102"/>
      <c r="D16" s="94">
        <v>33350</v>
      </c>
      <c r="E16" s="8"/>
      <c r="F16" s="94">
        <v>23976</v>
      </c>
    </row>
    <row r="17" spans="1:8" ht="21.75" customHeight="1" x14ac:dyDescent="0.45">
      <c r="A17" s="14" t="s">
        <v>20</v>
      </c>
      <c r="B17" s="102"/>
      <c r="C17" s="102"/>
      <c r="D17" s="79">
        <f>SUM(D14:D16)</f>
        <v>214102</v>
      </c>
      <c r="E17" s="42"/>
      <c r="F17" s="79">
        <f>SUM(F14:F16)</f>
        <v>180556</v>
      </c>
      <c r="G17" s="43"/>
    </row>
    <row r="18" spans="1:8" ht="9.9499999999999993" customHeight="1" x14ac:dyDescent="0.45">
      <c r="A18" s="14"/>
      <c r="B18" s="102"/>
      <c r="C18" s="102"/>
      <c r="D18" s="17"/>
      <c r="E18" s="17"/>
      <c r="F18" s="17"/>
      <c r="G18" s="41"/>
    </row>
    <row r="19" spans="1:8" ht="21.75" customHeight="1" x14ac:dyDescent="0.45">
      <c r="A19" s="14" t="s">
        <v>135</v>
      </c>
      <c r="B19" s="102"/>
      <c r="C19" s="102"/>
      <c r="D19" s="44">
        <f>D11-D17</f>
        <v>-26128</v>
      </c>
      <c r="E19" s="44"/>
      <c r="F19" s="44">
        <f>F11-F17</f>
        <v>28983</v>
      </c>
    </row>
    <row r="20" spans="1:8" ht="21.75" customHeight="1" x14ac:dyDescent="0.45">
      <c r="A20" s="30" t="s">
        <v>30</v>
      </c>
      <c r="B20" s="102"/>
      <c r="C20" s="102"/>
      <c r="D20" s="93">
        <v>-3634</v>
      </c>
      <c r="E20" s="46"/>
      <c r="F20" s="93">
        <v>-4776</v>
      </c>
      <c r="G20" s="34"/>
    </row>
    <row r="21" spans="1:8" ht="21.75" customHeight="1" x14ac:dyDescent="0.45">
      <c r="A21" s="30" t="s">
        <v>150</v>
      </c>
      <c r="B21" s="110"/>
      <c r="C21" s="110"/>
      <c r="D21" s="93">
        <v>357</v>
      </c>
      <c r="E21" s="46"/>
      <c r="F21" s="81">
        <v>0</v>
      </c>
      <c r="G21" s="34"/>
    </row>
    <row r="22" spans="1:8" ht="23.25" customHeight="1" x14ac:dyDescent="0.45">
      <c r="A22" s="12" t="s">
        <v>170</v>
      </c>
      <c r="B22" s="102"/>
      <c r="C22" s="102"/>
      <c r="D22" s="45"/>
      <c r="E22" s="46"/>
      <c r="F22" s="45"/>
      <c r="G22" s="28"/>
    </row>
    <row r="23" spans="1:8" ht="23.25" customHeight="1" x14ac:dyDescent="0.45">
      <c r="A23" s="12" t="s">
        <v>131</v>
      </c>
      <c r="B23" s="102"/>
      <c r="C23" s="102"/>
      <c r="D23" s="77">
        <v>675</v>
      </c>
      <c r="E23" s="46"/>
      <c r="F23" s="77">
        <v>-65</v>
      </c>
      <c r="G23" s="28"/>
    </row>
    <row r="24" spans="1:8" ht="21.75" customHeight="1" x14ac:dyDescent="0.45">
      <c r="A24" s="14" t="s">
        <v>136</v>
      </c>
      <c r="B24" s="102"/>
      <c r="C24" s="102"/>
      <c r="D24" s="44">
        <f>SUM(D19:D23)</f>
        <v>-28730</v>
      </c>
      <c r="E24" s="44"/>
      <c r="F24" s="44">
        <f>SUM(F19:F23)</f>
        <v>24142</v>
      </c>
    </row>
    <row r="25" spans="1:8" ht="21.75" customHeight="1" x14ac:dyDescent="0.45">
      <c r="A25" s="30" t="s">
        <v>152</v>
      </c>
      <c r="B25" s="102"/>
      <c r="C25" s="102"/>
      <c r="D25" s="45">
        <v>5295</v>
      </c>
      <c r="E25" s="46"/>
      <c r="F25" s="45">
        <v>-4775</v>
      </c>
      <c r="G25" s="34"/>
      <c r="H25" s="112"/>
    </row>
    <row r="26" spans="1:8" ht="23.25" customHeight="1" thickBot="1" x14ac:dyDescent="0.5">
      <c r="A26" s="14" t="s">
        <v>137</v>
      </c>
      <c r="B26" s="102"/>
      <c r="C26" s="102"/>
      <c r="D26" s="47">
        <f>SUM(D24:D25)</f>
        <v>-23435</v>
      </c>
      <c r="E26" s="42"/>
      <c r="F26" s="47">
        <f>SUM(F24:F25)</f>
        <v>19367</v>
      </c>
      <c r="G26" s="41"/>
    </row>
    <row r="27" spans="1:8" ht="9.9499999999999993" customHeight="1" thickTop="1" x14ac:dyDescent="0.45">
      <c r="A27" s="14"/>
      <c r="B27" s="102"/>
      <c r="C27" s="102"/>
      <c r="D27" s="17"/>
      <c r="E27" s="17"/>
      <c r="F27" s="17"/>
      <c r="G27" s="41"/>
    </row>
    <row r="28" spans="1:8" ht="23.25" customHeight="1" x14ac:dyDescent="0.45">
      <c r="A28" s="14" t="s">
        <v>61</v>
      </c>
      <c r="B28" s="102"/>
      <c r="C28" s="102"/>
      <c r="D28" s="81"/>
      <c r="E28" s="17"/>
      <c r="F28" s="81"/>
      <c r="G28" s="41"/>
    </row>
    <row r="29" spans="1:8" ht="23.25" customHeight="1" x14ac:dyDescent="0.45">
      <c r="A29" s="18" t="s">
        <v>110</v>
      </c>
      <c r="B29" s="102"/>
      <c r="C29" s="102"/>
      <c r="D29" s="81"/>
      <c r="E29" s="17"/>
      <c r="F29" s="81"/>
      <c r="G29" s="41"/>
    </row>
    <row r="30" spans="1:8" ht="23.25" customHeight="1" x14ac:dyDescent="0.45">
      <c r="A30" s="12" t="s">
        <v>111</v>
      </c>
      <c r="B30" s="102"/>
      <c r="C30" s="102"/>
      <c r="D30" s="81">
        <v>0</v>
      </c>
      <c r="E30" s="17"/>
      <c r="F30" s="81">
        <v>-1168</v>
      </c>
      <c r="G30" s="41"/>
    </row>
    <row r="31" spans="1:8" ht="23.25" customHeight="1" x14ac:dyDescent="0.45">
      <c r="A31" s="12" t="s">
        <v>112</v>
      </c>
      <c r="B31" s="102"/>
      <c r="C31" s="102"/>
      <c r="D31" s="81"/>
      <c r="E31" s="17"/>
      <c r="F31" s="81"/>
      <c r="G31" s="41"/>
    </row>
    <row r="32" spans="1:8" ht="23.25" customHeight="1" x14ac:dyDescent="0.45">
      <c r="A32" s="12" t="s">
        <v>118</v>
      </c>
      <c r="B32" s="102"/>
      <c r="C32" s="102"/>
      <c r="D32" s="35">
        <v>0</v>
      </c>
      <c r="E32" s="17"/>
      <c r="F32" s="35">
        <v>234</v>
      </c>
      <c r="G32" s="41"/>
    </row>
    <row r="33" spans="1:8" ht="23.25" customHeight="1" x14ac:dyDescent="0.45">
      <c r="A33" s="14" t="s">
        <v>134</v>
      </c>
      <c r="B33" s="102"/>
      <c r="C33" s="102"/>
      <c r="D33" s="73">
        <f>SUM(D29:D32)</f>
        <v>0</v>
      </c>
      <c r="E33" s="17"/>
      <c r="F33" s="73">
        <f>SUM(F29:F32)</f>
        <v>-934</v>
      </c>
      <c r="G33" s="41"/>
    </row>
    <row r="34" spans="1:8" ht="9.6" customHeight="1" x14ac:dyDescent="0.45">
      <c r="A34" s="14"/>
      <c r="B34" s="102"/>
      <c r="C34" s="102"/>
      <c r="D34" s="81"/>
      <c r="E34" s="17"/>
      <c r="F34" s="81"/>
      <c r="G34" s="41"/>
    </row>
    <row r="35" spans="1:8" ht="23.25" customHeight="1" thickBot="1" x14ac:dyDescent="0.5">
      <c r="A35" s="14" t="s">
        <v>103</v>
      </c>
      <c r="B35" s="102"/>
      <c r="C35" s="102"/>
      <c r="D35" s="82">
        <f>SUM(D26,D33)</f>
        <v>-23435</v>
      </c>
      <c r="E35" s="17"/>
      <c r="F35" s="82">
        <f>SUM(F26,F33)</f>
        <v>18433</v>
      </c>
      <c r="G35" s="41"/>
    </row>
    <row r="36" spans="1:8" s="11" customFormat="1" ht="9.9499999999999993" customHeight="1" thickTop="1" x14ac:dyDescent="0.45">
      <c r="A36" s="41"/>
      <c r="C36" s="103"/>
      <c r="D36" s="17"/>
      <c r="E36" s="17"/>
      <c r="F36" s="17"/>
      <c r="H36" s="48"/>
    </row>
    <row r="37" spans="1:8" s="11" customFormat="1" ht="23.25" customHeight="1" thickBot="1" x14ac:dyDescent="0.5">
      <c r="A37" s="41" t="s">
        <v>138</v>
      </c>
      <c r="B37" s="102"/>
      <c r="C37" s="103"/>
      <c r="D37" s="49">
        <v>-0.05</v>
      </c>
      <c r="E37" s="16"/>
      <c r="F37" s="49">
        <v>0.06</v>
      </c>
      <c r="H37" s="48"/>
    </row>
    <row r="38" spans="1:8" ht="23.25" customHeight="1" thickTop="1" x14ac:dyDescent="0.45">
      <c r="B38" s="102"/>
      <c r="C38" s="102"/>
      <c r="D38" s="50"/>
      <c r="E38" s="41"/>
      <c r="F38" s="50"/>
      <c r="G38" s="41"/>
    </row>
    <row r="39" spans="1:8" ht="21.75" customHeight="1" x14ac:dyDescent="0.45">
      <c r="A39" s="2"/>
    </row>
    <row r="40" spans="1:8" ht="21.75" customHeight="1" x14ac:dyDescent="0.45">
      <c r="A40" s="2"/>
    </row>
    <row r="41" spans="1:8" ht="21.75" customHeight="1" x14ac:dyDescent="0.45">
      <c r="A41" s="2"/>
    </row>
    <row r="42" spans="1:8" ht="21.75" customHeight="1" x14ac:dyDescent="0.45">
      <c r="A42" s="2"/>
    </row>
    <row r="43" spans="1:8" ht="21.75" x14ac:dyDescent="0.45">
      <c r="A43" s="2"/>
    </row>
    <row r="44" spans="1:8" ht="18.75" customHeight="1" x14ac:dyDescent="0.45">
      <c r="A44" s="2"/>
    </row>
    <row r="45" spans="1:8" ht="18.75" customHeight="1" x14ac:dyDescent="0.45">
      <c r="A45" s="2"/>
    </row>
    <row r="46" spans="1:8" ht="21.75" x14ac:dyDescent="0.45">
      <c r="A46" s="2"/>
    </row>
    <row r="47" spans="1:8" ht="21" customHeight="1" x14ac:dyDescent="0.45">
      <c r="A47" s="2"/>
    </row>
    <row r="48" spans="1:8" ht="21" customHeight="1" x14ac:dyDescent="0.45">
      <c r="A48" s="2"/>
    </row>
    <row r="49" spans="1:1" ht="21" customHeight="1" x14ac:dyDescent="0.45">
      <c r="A49" s="2"/>
    </row>
    <row r="50" spans="1:1" ht="21" customHeight="1" x14ac:dyDescent="0.45">
      <c r="A50" s="2"/>
    </row>
    <row r="51" spans="1:1" ht="21" customHeight="1" x14ac:dyDescent="0.45">
      <c r="A51" s="2"/>
    </row>
    <row r="52" spans="1:1" ht="21" customHeight="1" x14ac:dyDescent="0.45">
      <c r="A52" s="2"/>
    </row>
    <row r="53" spans="1:1" ht="21" customHeight="1" x14ac:dyDescent="0.45">
      <c r="A53" s="2"/>
    </row>
    <row r="54" spans="1:1" ht="21" customHeight="1" x14ac:dyDescent="0.45">
      <c r="A54" s="2"/>
    </row>
    <row r="55" spans="1:1" ht="21" customHeight="1" x14ac:dyDescent="0.45">
      <c r="A55" s="2"/>
    </row>
    <row r="56" spans="1:1" ht="21" customHeight="1" x14ac:dyDescent="0.45">
      <c r="A56" s="2"/>
    </row>
    <row r="57" spans="1:1" ht="21" customHeight="1" x14ac:dyDescent="0.45">
      <c r="A57" s="2"/>
    </row>
    <row r="58" spans="1:1" ht="21" customHeight="1" x14ac:dyDescent="0.45">
      <c r="A58" s="2"/>
    </row>
    <row r="59" spans="1:1" ht="21" customHeight="1" x14ac:dyDescent="0.45">
      <c r="A59" s="2"/>
    </row>
    <row r="60" spans="1:1" ht="21" customHeight="1" x14ac:dyDescent="0.45">
      <c r="A60" s="2"/>
    </row>
    <row r="61" spans="1:1" ht="8.25" customHeight="1" x14ac:dyDescent="0.45">
      <c r="A61" s="2"/>
    </row>
    <row r="62" spans="1:1" ht="21.75" x14ac:dyDescent="0.45">
      <c r="A62" s="2"/>
    </row>
    <row r="63" spans="1:1" ht="21" customHeight="1" x14ac:dyDescent="0.45">
      <c r="A63" s="2"/>
    </row>
    <row r="64" spans="1:1" ht="21" customHeight="1" x14ac:dyDescent="0.45">
      <c r="A64" s="2"/>
    </row>
    <row r="65" spans="1:1" ht="21" customHeight="1" x14ac:dyDescent="0.45">
      <c r="A65" s="2"/>
    </row>
    <row r="66" spans="1:1" ht="21" customHeight="1" x14ac:dyDescent="0.45">
      <c r="A66" s="2"/>
    </row>
    <row r="67" spans="1:1" ht="21" customHeight="1" x14ac:dyDescent="0.45">
      <c r="A67" s="2"/>
    </row>
    <row r="68" spans="1:1" s="19" customFormat="1" ht="21" customHeight="1" x14ac:dyDescent="0.45"/>
    <row r="69" spans="1:1" ht="21" customHeight="1" x14ac:dyDescent="0.45">
      <c r="A69" s="2"/>
    </row>
    <row r="70" spans="1:1" ht="9.75" customHeight="1" x14ac:dyDescent="0.45">
      <c r="A70" s="2"/>
    </row>
    <row r="71" spans="1:1" ht="20.25" customHeight="1" x14ac:dyDescent="0.45">
      <c r="A71" s="2"/>
    </row>
    <row r="72" spans="1:1" ht="20.25" customHeight="1" x14ac:dyDescent="0.45">
      <c r="A72" s="2"/>
    </row>
    <row r="73" spans="1:1" ht="20.25" customHeight="1" x14ac:dyDescent="0.45">
      <c r="A73" s="2"/>
    </row>
    <row r="74" spans="1:1" ht="20.25" customHeight="1" x14ac:dyDescent="0.45">
      <c r="A74" s="2"/>
    </row>
    <row r="75" spans="1:1" ht="21.6" customHeight="1" x14ac:dyDescent="0.45">
      <c r="A75" s="2"/>
    </row>
    <row r="76" spans="1:1" ht="23.25" customHeight="1" x14ac:dyDescent="0.45">
      <c r="A76" s="2"/>
    </row>
    <row r="77" spans="1:1" ht="23.25" customHeight="1" x14ac:dyDescent="0.45">
      <c r="A77" s="2"/>
    </row>
    <row r="78" spans="1:1" ht="21.75" customHeight="1" x14ac:dyDescent="0.45">
      <c r="A78" s="2"/>
    </row>
    <row r="79" spans="1:1" ht="21.75" x14ac:dyDescent="0.45">
      <c r="A79" s="2"/>
    </row>
    <row r="80" spans="1:1" ht="18.75" customHeight="1" x14ac:dyDescent="0.45">
      <c r="A80" s="2"/>
    </row>
    <row r="81" spans="1:1" ht="18.75" customHeight="1" x14ac:dyDescent="0.45">
      <c r="A81" s="2"/>
    </row>
    <row r="82" spans="1:1" ht="19.5" customHeight="1" x14ac:dyDescent="0.45">
      <c r="A82" s="2"/>
    </row>
    <row r="83" spans="1:1" ht="19.5" customHeight="1" x14ac:dyDescent="0.45">
      <c r="A83" s="2"/>
    </row>
    <row r="84" spans="1:1" ht="19.5" customHeight="1" x14ac:dyDescent="0.45">
      <c r="A84" s="2"/>
    </row>
    <row r="85" spans="1:1" ht="19.5" customHeight="1" x14ac:dyDescent="0.45">
      <c r="A85" s="2"/>
    </row>
    <row r="86" spans="1:1" ht="11.25" customHeight="1" x14ac:dyDescent="0.45">
      <c r="A86" s="2"/>
    </row>
    <row r="87" spans="1:1" ht="20.25" customHeight="1" x14ac:dyDescent="0.45">
      <c r="A87" s="2"/>
    </row>
    <row r="88" spans="1:1" ht="21.75" x14ac:dyDescent="0.45">
      <c r="A88" s="2"/>
    </row>
    <row r="89" spans="1:1" ht="20.25" customHeight="1" x14ac:dyDescent="0.45">
      <c r="A89" s="2"/>
    </row>
    <row r="90" spans="1:1" ht="12.75" customHeight="1" x14ac:dyDescent="0.45">
      <c r="A90" s="2"/>
    </row>
    <row r="91" spans="1:1" ht="21.75" x14ac:dyDescent="0.45">
      <c r="A91" s="2"/>
    </row>
    <row r="92" spans="1:1" ht="21.75" x14ac:dyDescent="0.45">
      <c r="A92" s="2"/>
    </row>
    <row r="93" spans="1:1" ht="21.75" x14ac:dyDescent="0.45">
      <c r="A93" s="2"/>
    </row>
    <row r="94" spans="1:1" ht="22.35" customHeight="1" x14ac:dyDescent="0.45">
      <c r="A94" s="2"/>
    </row>
    <row r="95" spans="1:1" ht="22.35" customHeight="1" x14ac:dyDescent="0.45">
      <c r="A95" s="2"/>
    </row>
    <row r="96" spans="1:1" ht="22.35" customHeight="1" x14ac:dyDescent="0.45">
      <c r="A96" s="2"/>
    </row>
    <row r="97" spans="1:1" ht="22.35" customHeight="1" x14ac:dyDescent="0.45">
      <c r="A97" s="2"/>
    </row>
    <row r="98" spans="1:1" ht="21.75" x14ac:dyDescent="0.45">
      <c r="A98" s="2"/>
    </row>
    <row r="99" spans="1:1" ht="22.35" customHeight="1" x14ac:dyDescent="0.45">
      <c r="A99" s="2"/>
    </row>
    <row r="100" spans="1:1" ht="22.35" customHeight="1" x14ac:dyDescent="0.45">
      <c r="A100" s="2"/>
    </row>
    <row r="101" spans="1:1" ht="23.25" customHeight="1" x14ac:dyDescent="0.45">
      <c r="A101" s="2"/>
    </row>
    <row r="102" spans="1:1" ht="23.25" customHeight="1" x14ac:dyDescent="0.45">
      <c r="A102" s="2"/>
    </row>
    <row r="103" spans="1:1" ht="21.75" customHeight="1" x14ac:dyDescent="0.45">
      <c r="A103" s="2"/>
    </row>
    <row r="104" spans="1:1" ht="21.75" customHeight="1" x14ac:dyDescent="0.45">
      <c r="A104" s="2"/>
    </row>
    <row r="105" spans="1:1" ht="21.75" customHeight="1" x14ac:dyDescent="0.45">
      <c r="A105" s="2"/>
    </row>
    <row r="106" spans="1:1" ht="21.75" customHeight="1" x14ac:dyDescent="0.45">
      <c r="A106" s="2"/>
    </row>
    <row r="107" spans="1:1" ht="21.75" customHeight="1" x14ac:dyDescent="0.45">
      <c r="A107" s="2"/>
    </row>
    <row r="108" spans="1:1" ht="21.75" customHeight="1" x14ac:dyDescent="0.45">
      <c r="A108" s="2"/>
    </row>
    <row r="109" spans="1:1" ht="21.75" customHeight="1" x14ac:dyDescent="0.45">
      <c r="A109" s="2"/>
    </row>
    <row r="110" spans="1:1" ht="21.75" customHeight="1" x14ac:dyDescent="0.45">
      <c r="A110" s="2"/>
    </row>
    <row r="111" spans="1:1" ht="21.75" customHeight="1" x14ac:dyDescent="0.45">
      <c r="A111" s="2"/>
    </row>
    <row r="112" spans="1:1" ht="21.75" customHeight="1" x14ac:dyDescent="0.45">
      <c r="A112" s="2"/>
    </row>
    <row r="113" spans="1:1" ht="21.75" customHeight="1" x14ac:dyDescent="0.45">
      <c r="A113" s="2"/>
    </row>
    <row r="114" spans="1:1" ht="21.75" customHeight="1" x14ac:dyDescent="0.45">
      <c r="A114" s="2"/>
    </row>
    <row r="115" spans="1:1" ht="21.75" customHeight="1" x14ac:dyDescent="0.45">
      <c r="A115" s="2"/>
    </row>
    <row r="116" spans="1:1" ht="21.75" customHeight="1" x14ac:dyDescent="0.45">
      <c r="A116" s="2"/>
    </row>
    <row r="117" spans="1:1" ht="21.75" customHeight="1" x14ac:dyDescent="0.45">
      <c r="A117" s="2"/>
    </row>
    <row r="118" spans="1:1" ht="21.75" customHeight="1" x14ac:dyDescent="0.45">
      <c r="A118" s="2"/>
    </row>
    <row r="119" spans="1:1" ht="20.100000000000001" customHeight="1" x14ac:dyDescent="0.45">
      <c r="A119" s="2"/>
    </row>
    <row r="120" spans="1:1" ht="20.100000000000001" customHeight="1" x14ac:dyDescent="0.45">
      <c r="A120" s="2"/>
    </row>
    <row r="121" spans="1:1" ht="20.100000000000001" customHeight="1" x14ac:dyDescent="0.45">
      <c r="A121" s="2"/>
    </row>
    <row r="122" spans="1:1" ht="20.100000000000001" customHeight="1" x14ac:dyDescent="0.45">
      <c r="A122" s="2"/>
    </row>
    <row r="123" spans="1:1" ht="21.75" customHeight="1" x14ac:dyDescent="0.45">
      <c r="A123" s="2"/>
    </row>
    <row r="124" spans="1:1" ht="21.75" x14ac:dyDescent="0.45">
      <c r="A124" s="2"/>
    </row>
    <row r="125" spans="1:1" ht="20.100000000000001" customHeight="1" x14ac:dyDescent="0.45">
      <c r="A125" s="2"/>
    </row>
    <row r="126" spans="1:1" ht="20.100000000000001" customHeight="1" x14ac:dyDescent="0.45">
      <c r="A126" s="2"/>
    </row>
    <row r="127" spans="1:1" ht="20.100000000000001" customHeight="1" x14ac:dyDescent="0.45">
      <c r="A127" s="2"/>
    </row>
    <row r="128" spans="1:1" ht="21" customHeight="1" x14ac:dyDescent="0.45">
      <c r="A128" s="2"/>
    </row>
    <row r="129" spans="1:1" ht="21" customHeight="1" x14ac:dyDescent="0.45">
      <c r="A129" s="2"/>
    </row>
    <row r="130" spans="1:1" ht="21" customHeight="1" x14ac:dyDescent="0.45">
      <c r="A130" s="2"/>
    </row>
    <row r="131" spans="1:1" ht="21" customHeight="1" x14ac:dyDescent="0.45">
      <c r="A131" s="2"/>
    </row>
    <row r="132" spans="1:1" ht="21" customHeight="1" x14ac:dyDescent="0.45">
      <c r="A132" s="2"/>
    </row>
    <row r="133" spans="1:1" ht="21" customHeight="1" x14ac:dyDescent="0.45">
      <c r="A133" s="2"/>
    </row>
    <row r="134" spans="1:1" ht="21" customHeight="1" x14ac:dyDescent="0.45">
      <c r="A134" s="2"/>
    </row>
    <row r="135" spans="1:1" ht="21" customHeight="1" x14ac:dyDescent="0.45">
      <c r="A135" s="2"/>
    </row>
    <row r="136" spans="1:1" ht="21" customHeight="1" x14ac:dyDescent="0.45">
      <c r="A136" s="2"/>
    </row>
    <row r="137" spans="1:1" ht="21" customHeight="1" x14ac:dyDescent="0.45">
      <c r="A137" s="2"/>
    </row>
    <row r="138" spans="1:1" ht="21" customHeight="1" x14ac:dyDescent="0.45">
      <c r="A138" s="2"/>
    </row>
    <row r="139" spans="1:1" ht="21" customHeight="1" x14ac:dyDescent="0.45">
      <c r="A139" s="2"/>
    </row>
    <row r="140" spans="1:1" ht="21" customHeight="1" x14ac:dyDescent="0.45">
      <c r="A140" s="2"/>
    </row>
    <row r="141" spans="1:1" ht="21" customHeight="1" x14ac:dyDescent="0.45">
      <c r="A141" s="2"/>
    </row>
    <row r="142" spans="1:1" ht="8.25" customHeight="1" x14ac:dyDescent="0.45">
      <c r="A142" s="2"/>
    </row>
    <row r="143" spans="1:1" ht="21.75" x14ac:dyDescent="0.45">
      <c r="A143" s="2"/>
    </row>
    <row r="144" spans="1:1" ht="21" customHeight="1" x14ac:dyDescent="0.45">
      <c r="A144" s="2"/>
    </row>
    <row r="145" spans="1:1" ht="21" customHeight="1" x14ac:dyDescent="0.45">
      <c r="A145" s="2"/>
    </row>
    <row r="146" spans="1:1" ht="21" customHeight="1" x14ac:dyDescent="0.45">
      <c r="A146" s="2"/>
    </row>
    <row r="147" spans="1:1" ht="21" customHeight="1" x14ac:dyDescent="0.45">
      <c r="A147" s="2"/>
    </row>
    <row r="148" spans="1:1" ht="21" customHeight="1" x14ac:dyDescent="0.45">
      <c r="A148" s="2"/>
    </row>
    <row r="149" spans="1:1" s="19" customFormat="1" ht="21" customHeight="1" x14ac:dyDescent="0.45"/>
    <row r="150" spans="1:1" ht="21" customHeight="1" x14ac:dyDescent="0.45">
      <c r="A150" s="2"/>
    </row>
    <row r="151" spans="1:1" ht="9.75" customHeight="1" x14ac:dyDescent="0.45">
      <c r="A151" s="2"/>
    </row>
    <row r="152" spans="1:1" ht="20.25" customHeight="1" x14ac:dyDescent="0.45">
      <c r="A152" s="2"/>
    </row>
    <row r="153" spans="1:1" ht="20.25" customHeight="1" x14ac:dyDescent="0.45">
      <c r="A153" s="2"/>
    </row>
    <row r="154" spans="1:1" ht="20.25" customHeight="1" x14ac:dyDescent="0.45">
      <c r="A154" s="2"/>
    </row>
    <row r="155" spans="1:1" ht="20.25" customHeight="1" x14ac:dyDescent="0.45">
      <c r="A155" s="2"/>
    </row>
    <row r="156" spans="1:1" ht="21" customHeight="1" x14ac:dyDescent="0.45">
      <c r="A156" s="2"/>
    </row>
    <row r="157" spans="1:1" ht="20.100000000000001" customHeight="1" x14ac:dyDescent="0.45">
      <c r="A157" s="2"/>
    </row>
    <row r="158" spans="1:1" ht="20.100000000000001" customHeight="1" x14ac:dyDescent="0.45">
      <c r="A158" s="2"/>
    </row>
    <row r="159" spans="1:1" ht="22.35" customHeight="1" x14ac:dyDescent="0.45">
      <c r="A159" s="2"/>
    </row>
    <row r="160" spans="1:1" ht="21.75" x14ac:dyDescent="0.45">
      <c r="A160" s="2"/>
    </row>
    <row r="161" spans="1:1" ht="22.35" customHeight="1" x14ac:dyDescent="0.45">
      <c r="A161" s="2"/>
    </row>
    <row r="162" spans="1:1" ht="22.35" customHeight="1" x14ac:dyDescent="0.45">
      <c r="A162" s="2"/>
    </row>
    <row r="163" spans="1:1" ht="20.100000000000001" customHeight="1" x14ac:dyDescent="0.45">
      <c r="A163" s="2"/>
    </row>
    <row r="164" spans="1:1" ht="19.5" customHeight="1" x14ac:dyDescent="0.45">
      <c r="A164" s="2"/>
    </row>
    <row r="165" spans="1:1" ht="19.5" customHeight="1" x14ac:dyDescent="0.45">
      <c r="A165" s="2"/>
    </row>
    <row r="166" spans="1:1" ht="19.5" customHeight="1" x14ac:dyDescent="0.45">
      <c r="A166" s="2"/>
    </row>
    <row r="167" spans="1:1" ht="19.5" customHeight="1" x14ac:dyDescent="0.45">
      <c r="A167" s="2"/>
    </row>
    <row r="168" spans="1:1" ht="11.25" customHeight="1" x14ac:dyDescent="0.45">
      <c r="A168" s="2"/>
    </row>
    <row r="169" spans="1:1" ht="20.25" customHeight="1" x14ac:dyDescent="0.45">
      <c r="A169" s="2"/>
    </row>
    <row r="170" spans="1:1" ht="21.75" x14ac:dyDescent="0.45">
      <c r="A170" s="2"/>
    </row>
    <row r="171" spans="1:1" ht="20.25" customHeight="1" x14ac:dyDescent="0.45">
      <c r="A171" s="2"/>
    </row>
    <row r="172" spans="1:1" ht="12.75" customHeight="1" x14ac:dyDescent="0.45">
      <c r="A172" s="2"/>
    </row>
    <row r="173" spans="1:1" ht="21.75" x14ac:dyDescent="0.45">
      <c r="A173" s="2"/>
    </row>
    <row r="174" spans="1:1" ht="21.75" x14ac:dyDescent="0.45">
      <c r="A174" s="2"/>
    </row>
    <row r="175" spans="1:1" ht="21.75" x14ac:dyDescent="0.45">
      <c r="A175" s="2"/>
    </row>
    <row r="176" spans="1:1" ht="15" customHeight="1" x14ac:dyDescent="0.45">
      <c r="A176" s="2"/>
    </row>
    <row r="177" spans="1:1" ht="23.25" customHeight="1" x14ac:dyDescent="0.45">
      <c r="A177" s="2"/>
    </row>
  </sheetData>
  <mergeCells count="3">
    <mergeCell ref="D7:G7"/>
    <mergeCell ref="D4:F4"/>
    <mergeCell ref="D5:F5"/>
  </mergeCells>
  <phoneticPr fontId="13" type="noConversion"/>
  <pageMargins left="0.78740157480314965" right="0.78740157480314965" top="0.47244094488188981" bottom="0.51181102362204722" header="0.51181102362204722" footer="0.51181102362204722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94" max="16383" man="1"/>
    <brk id="1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9"/>
  <sheetViews>
    <sheetView zoomScaleNormal="100" zoomScaleSheetLayoutView="55" zoomScalePageLayoutView="40" workbookViewId="0">
      <selection activeCell="A3" sqref="A3"/>
    </sheetView>
  </sheetViews>
  <sheetFormatPr defaultColWidth="9.140625" defaultRowHeight="22.35" customHeight="1" x14ac:dyDescent="0.45"/>
  <cols>
    <col min="1" max="1" width="65.42578125" style="11" customWidth="1"/>
    <col min="2" max="2" width="9.7109375" style="11" customWidth="1"/>
    <col min="3" max="3" width="2" style="11" customWidth="1"/>
    <col min="4" max="4" width="16.7109375" style="11" customWidth="1"/>
    <col min="5" max="5" width="2" style="11" customWidth="1"/>
    <col min="6" max="6" width="16.7109375" style="11" customWidth="1"/>
    <col min="7" max="7" width="2" style="11" customWidth="1"/>
    <col min="8" max="8" width="16.7109375" style="11" customWidth="1"/>
    <col min="9" max="9" width="2" style="11" customWidth="1"/>
    <col min="10" max="10" width="16.7109375" style="11" customWidth="1"/>
    <col min="11" max="11" width="2" style="11" customWidth="1"/>
    <col min="12" max="12" width="16.7109375" style="11" customWidth="1"/>
    <col min="13" max="13" width="2" style="11" customWidth="1"/>
    <col min="14" max="14" width="16.7109375" style="11" customWidth="1"/>
    <col min="15" max="16384" width="9.140625" style="11"/>
  </cols>
  <sheetData>
    <row r="1" spans="1:14" s="52" customFormat="1" ht="22.35" customHeight="1" x14ac:dyDescent="0.5">
      <c r="A1" s="51" t="s">
        <v>66</v>
      </c>
    </row>
    <row r="2" spans="1:14" s="52" customFormat="1" ht="22.35" customHeight="1" x14ac:dyDescent="0.5">
      <c r="A2" s="53" t="s">
        <v>39</v>
      </c>
    </row>
    <row r="3" spans="1:14" s="52" customFormat="1" ht="22.35" customHeight="1" x14ac:dyDescent="0.5">
      <c r="A3" s="53"/>
    </row>
    <row r="4" spans="1:14" s="52" customFormat="1" ht="22.35" customHeight="1" x14ac:dyDescent="0.5">
      <c r="A4" s="53"/>
      <c r="J4" s="129" t="s">
        <v>167</v>
      </c>
      <c r="K4" s="129"/>
      <c r="L4" s="129"/>
    </row>
    <row r="5" spans="1:14" ht="22.35" customHeight="1" x14ac:dyDescent="0.45">
      <c r="B5" s="27"/>
      <c r="C5" s="27"/>
      <c r="D5" s="54" t="s">
        <v>18</v>
      </c>
      <c r="E5" s="55"/>
      <c r="F5" s="54"/>
      <c r="G5" s="55"/>
      <c r="H5" s="56" t="s">
        <v>51</v>
      </c>
      <c r="I5" s="55"/>
      <c r="J5" s="56"/>
      <c r="K5" s="55"/>
      <c r="L5" s="55"/>
      <c r="M5" s="55"/>
      <c r="N5" s="55"/>
    </row>
    <row r="6" spans="1:14" ht="22.35" customHeight="1" x14ac:dyDescent="0.45">
      <c r="B6" s="27"/>
      <c r="C6" s="27"/>
      <c r="D6" s="54" t="s">
        <v>32</v>
      </c>
      <c r="E6" s="55"/>
      <c r="F6" s="54" t="s">
        <v>87</v>
      </c>
      <c r="G6" s="55"/>
      <c r="H6" s="56" t="s">
        <v>52</v>
      </c>
      <c r="I6" s="55"/>
      <c r="J6" s="56" t="s">
        <v>83</v>
      </c>
      <c r="K6" s="55"/>
      <c r="L6" s="56"/>
      <c r="M6" s="55"/>
      <c r="N6" s="54" t="s">
        <v>53</v>
      </c>
    </row>
    <row r="7" spans="1:14" ht="22.35" customHeight="1" x14ac:dyDescent="0.45">
      <c r="B7" s="88"/>
      <c r="C7" s="27"/>
      <c r="D7" s="54" t="s">
        <v>31</v>
      </c>
      <c r="E7" s="55"/>
      <c r="F7" s="54" t="s">
        <v>88</v>
      </c>
      <c r="G7" s="55"/>
      <c r="H7" s="57" t="s">
        <v>54</v>
      </c>
      <c r="I7" s="55"/>
      <c r="J7" s="56" t="s">
        <v>84</v>
      </c>
      <c r="K7" s="55"/>
      <c r="L7" s="56" t="s">
        <v>78</v>
      </c>
      <c r="M7" s="55"/>
      <c r="N7" s="54" t="s">
        <v>21</v>
      </c>
    </row>
    <row r="8" spans="1:14" ht="22.35" customHeight="1" x14ac:dyDescent="0.45">
      <c r="B8" s="27"/>
      <c r="C8" s="27"/>
      <c r="D8" s="128" t="s">
        <v>67</v>
      </c>
      <c r="E8" s="128"/>
      <c r="F8" s="128"/>
      <c r="G8" s="128"/>
      <c r="H8" s="128"/>
      <c r="I8" s="128"/>
      <c r="J8" s="128"/>
      <c r="K8" s="128"/>
      <c r="L8" s="128"/>
      <c r="M8" s="128"/>
      <c r="N8" s="128"/>
    </row>
    <row r="9" spans="1:14" ht="22.35" customHeight="1" x14ac:dyDescent="0.45">
      <c r="A9" s="58" t="s">
        <v>155</v>
      </c>
      <c r="B9" s="102"/>
      <c r="C9" s="102"/>
      <c r="D9" s="59"/>
      <c r="E9" s="60"/>
      <c r="F9" s="59"/>
      <c r="G9" s="60"/>
      <c r="H9" s="61"/>
      <c r="I9" s="60"/>
      <c r="J9" s="60"/>
      <c r="K9" s="60"/>
      <c r="L9" s="61"/>
      <c r="M9" s="61"/>
      <c r="N9" s="62"/>
    </row>
    <row r="10" spans="1:14" ht="22.35" customHeight="1" x14ac:dyDescent="0.45">
      <c r="A10" s="19" t="s">
        <v>113</v>
      </c>
      <c r="B10" s="102"/>
      <c r="C10" s="102"/>
      <c r="D10" s="44">
        <v>170000</v>
      </c>
      <c r="E10" s="63"/>
      <c r="F10" s="44">
        <v>22086</v>
      </c>
      <c r="G10" s="63"/>
      <c r="H10" s="44">
        <v>-11539</v>
      </c>
      <c r="I10" s="63"/>
      <c r="J10" s="44">
        <v>2377</v>
      </c>
      <c r="K10" s="63"/>
      <c r="L10" s="44">
        <v>12991</v>
      </c>
      <c r="M10" s="64"/>
      <c r="N10" s="44">
        <f>SUM(D10:M10)</f>
        <v>195915</v>
      </c>
    </row>
    <row r="11" spans="1:14" ht="22.35" customHeight="1" x14ac:dyDescent="0.45">
      <c r="A11" s="19"/>
      <c r="B11" s="102"/>
      <c r="C11" s="102"/>
      <c r="D11" s="44"/>
      <c r="E11" s="63"/>
      <c r="F11" s="44"/>
      <c r="G11" s="63"/>
      <c r="H11" s="44"/>
      <c r="I11" s="63"/>
      <c r="J11" s="44"/>
      <c r="K11" s="63"/>
      <c r="L11" s="44"/>
      <c r="M11" s="64"/>
      <c r="N11" s="44"/>
    </row>
    <row r="12" spans="1:14" ht="22.35" customHeight="1" x14ac:dyDescent="0.45">
      <c r="A12" s="116" t="s">
        <v>85</v>
      </c>
      <c r="B12" s="117"/>
      <c r="C12" s="117"/>
      <c r="D12" s="118"/>
      <c r="E12" s="119"/>
      <c r="F12" s="118"/>
      <c r="G12" s="119"/>
      <c r="H12" s="78"/>
      <c r="I12" s="119"/>
      <c r="J12" s="78"/>
      <c r="K12" s="119"/>
      <c r="L12" s="118"/>
      <c r="M12" s="119"/>
      <c r="N12" s="118"/>
    </row>
    <row r="13" spans="1:14" ht="22.35" customHeight="1" x14ac:dyDescent="0.45">
      <c r="A13" s="120" t="s">
        <v>90</v>
      </c>
      <c r="B13" s="117"/>
      <c r="C13" s="117"/>
      <c r="D13" s="118"/>
      <c r="E13" s="119"/>
      <c r="F13" s="118"/>
      <c r="G13" s="119"/>
      <c r="H13" s="78"/>
      <c r="I13" s="119"/>
      <c r="J13" s="78"/>
      <c r="K13" s="119"/>
      <c r="L13" s="118"/>
      <c r="M13" s="119"/>
      <c r="N13" s="118"/>
    </row>
    <row r="14" spans="1:14" ht="22.35" customHeight="1" x14ac:dyDescent="0.45">
      <c r="A14" s="121" t="s">
        <v>92</v>
      </c>
      <c r="B14" s="117"/>
      <c r="C14" s="117"/>
      <c r="D14" s="77">
        <v>0</v>
      </c>
      <c r="E14" s="122"/>
      <c r="F14" s="77">
        <v>0</v>
      </c>
      <c r="G14" s="122"/>
      <c r="H14" s="77">
        <v>0</v>
      </c>
      <c r="I14" s="122"/>
      <c r="J14" s="77">
        <v>0</v>
      </c>
      <c r="K14" s="122"/>
      <c r="L14" s="77">
        <v>-10000</v>
      </c>
      <c r="M14" s="122"/>
      <c r="N14" s="77">
        <f>SUM(D14:M14)</f>
        <v>-10000</v>
      </c>
    </row>
    <row r="15" spans="1:14" ht="22.35" customHeight="1" x14ac:dyDescent="0.45">
      <c r="A15" s="120" t="s">
        <v>91</v>
      </c>
      <c r="B15" s="117"/>
      <c r="C15" s="117"/>
      <c r="D15" s="79">
        <f>SUM(D14:D14)</f>
        <v>0</v>
      </c>
      <c r="E15" s="122"/>
      <c r="F15" s="79">
        <f>SUM(F14:F14)</f>
        <v>0</v>
      </c>
      <c r="G15" s="122"/>
      <c r="H15" s="79">
        <f>SUM(H14:H14)</f>
        <v>0</v>
      </c>
      <c r="I15" s="119"/>
      <c r="J15" s="79">
        <f>SUM(J14:J14)</f>
        <v>0</v>
      </c>
      <c r="K15" s="119"/>
      <c r="L15" s="79">
        <f>SUM(L14:L14)</f>
        <v>-10000</v>
      </c>
      <c r="M15" s="119"/>
      <c r="N15" s="79">
        <f>SUM(D15:M15)</f>
        <v>-10000</v>
      </c>
    </row>
    <row r="16" spans="1:14" ht="22.35" customHeight="1" x14ac:dyDescent="0.45">
      <c r="A16" s="19"/>
      <c r="B16" s="113"/>
      <c r="C16" s="113"/>
      <c r="D16" s="44"/>
      <c r="E16" s="63"/>
      <c r="F16" s="44"/>
      <c r="G16" s="63"/>
      <c r="H16" s="44"/>
      <c r="I16" s="63"/>
      <c r="J16" s="44"/>
      <c r="K16" s="63"/>
      <c r="L16" s="44"/>
      <c r="M16" s="64"/>
      <c r="N16" s="44"/>
    </row>
    <row r="17" spans="1:14" ht="22.35" customHeight="1" x14ac:dyDescent="0.45">
      <c r="A17" s="19" t="s">
        <v>62</v>
      </c>
      <c r="B17" s="102"/>
      <c r="C17" s="102"/>
      <c r="D17" s="65"/>
      <c r="E17" s="48"/>
      <c r="F17" s="65"/>
      <c r="G17" s="48"/>
      <c r="H17" s="65"/>
      <c r="I17" s="66"/>
      <c r="J17" s="67"/>
      <c r="K17" s="66"/>
      <c r="L17" s="67"/>
      <c r="M17" s="60"/>
      <c r="N17" s="67"/>
    </row>
    <row r="18" spans="1:14" ht="22.35" customHeight="1" x14ac:dyDescent="0.45">
      <c r="A18" s="68" t="s">
        <v>89</v>
      </c>
      <c r="B18" s="102"/>
      <c r="C18" s="102"/>
      <c r="D18" s="45">
        <v>0</v>
      </c>
      <c r="E18" s="48"/>
      <c r="F18" s="45">
        <v>0</v>
      </c>
      <c r="G18" s="48"/>
      <c r="H18" s="45">
        <v>0</v>
      </c>
      <c r="I18" s="66"/>
      <c r="J18" s="45">
        <v>0</v>
      </c>
      <c r="K18" s="66"/>
      <c r="L18" s="45">
        <v>19367</v>
      </c>
      <c r="M18" s="60"/>
      <c r="N18" s="45">
        <f t="shared" ref="N18:N20" si="0">SUM(D18:M18)</f>
        <v>19367</v>
      </c>
    </row>
    <row r="19" spans="1:14" ht="22.35" customHeight="1" x14ac:dyDescent="0.45">
      <c r="A19" s="68" t="s">
        <v>64</v>
      </c>
      <c r="B19" s="102"/>
      <c r="C19" s="102"/>
      <c r="D19" s="77">
        <v>0</v>
      </c>
      <c r="E19" s="48"/>
      <c r="F19" s="77">
        <v>0</v>
      </c>
      <c r="G19" s="48"/>
      <c r="H19" s="77">
        <v>0</v>
      </c>
      <c r="I19" s="66"/>
      <c r="J19" s="77">
        <v>0</v>
      </c>
      <c r="K19" s="66"/>
      <c r="L19" s="77">
        <v>-934</v>
      </c>
      <c r="M19" s="60"/>
      <c r="N19" s="77">
        <f t="shared" si="0"/>
        <v>-934</v>
      </c>
    </row>
    <row r="20" spans="1:14" ht="22.35" customHeight="1" x14ac:dyDescent="0.45">
      <c r="A20" s="69" t="s">
        <v>63</v>
      </c>
      <c r="B20" s="70"/>
      <c r="C20" s="70"/>
      <c r="D20" s="44">
        <f>SUM(D18:D19)</f>
        <v>0</v>
      </c>
      <c r="E20" s="71"/>
      <c r="F20" s="44">
        <f>SUM(F18:F19)</f>
        <v>0</v>
      </c>
      <c r="G20" s="71"/>
      <c r="H20" s="44">
        <f>SUM(H18:H19)</f>
        <v>0</v>
      </c>
      <c r="I20" s="63"/>
      <c r="J20" s="44">
        <f>SUM(J18:J19)</f>
        <v>0</v>
      </c>
      <c r="K20" s="63"/>
      <c r="L20" s="44">
        <f>SUM(L18:L19)</f>
        <v>18433</v>
      </c>
      <c r="M20" s="64"/>
      <c r="N20" s="44">
        <f t="shared" si="0"/>
        <v>18433</v>
      </c>
    </row>
    <row r="21" spans="1:14" ht="22.35" customHeight="1" x14ac:dyDescent="0.45">
      <c r="A21" s="69"/>
      <c r="B21" s="70"/>
      <c r="C21" s="70"/>
      <c r="D21" s="76"/>
      <c r="E21" s="71"/>
      <c r="F21" s="76"/>
      <c r="G21" s="71"/>
      <c r="H21" s="76"/>
      <c r="I21" s="63"/>
      <c r="J21" s="76"/>
      <c r="K21" s="63"/>
      <c r="L21" s="76"/>
      <c r="M21" s="64"/>
      <c r="N21" s="76"/>
    </row>
    <row r="22" spans="1:14" ht="22.35" customHeight="1" thickBot="1" x14ac:dyDescent="0.5">
      <c r="A22" s="19" t="s">
        <v>156</v>
      </c>
      <c r="B22" s="102"/>
      <c r="C22" s="102"/>
      <c r="D22" s="82">
        <f>SUM(D10,D15,D20)</f>
        <v>170000</v>
      </c>
      <c r="F22" s="82">
        <f>SUM(F10,F15,F20)</f>
        <v>22086</v>
      </c>
      <c r="H22" s="82">
        <f>SUM(H10,H15,H20)</f>
        <v>-11539</v>
      </c>
      <c r="J22" s="82">
        <f>SUM(J10,J15,J20)</f>
        <v>2377</v>
      </c>
      <c r="L22" s="82">
        <f>SUM(L10,L15,L20)</f>
        <v>21424</v>
      </c>
      <c r="N22" s="82">
        <f>SUM(N10,N15,N20)</f>
        <v>204348</v>
      </c>
    </row>
    <row r="23" spans="1:14" ht="22.35" customHeight="1" thickTop="1" x14ac:dyDescent="0.45"/>
    <row r="31" spans="1:14" ht="22.35" customHeight="1" x14ac:dyDescent="0.5">
      <c r="A31" s="51" t="s">
        <v>66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</row>
    <row r="32" spans="1:14" ht="22.35" customHeight="1" x14ac:dyDescent="0.5">
      <c r="A32" s="53" t="s">
        <v>39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</row>
    <row r="33" spans="1:14" ht="22.35" customHeight="1" x14ac:dyDescent="0.5">
      <c r="A33" s="53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</row>
    <row r="34" spans="1:14" ht="22.35" customHeight="1" x14ac:dyDescent="0.5">
      <c r="A34" s="53"/>
      <c r="B34" s="52"/>
      <c r="C34" s="52"/>
      <c r="D34" s="52"/>
      <c r="E34" s="52"/>
      <c r="F34" s="52"/>
      <c r="G34" s="52"/>
      <c r="H34" s="52"/>
      <c r="I34" s="52"/>
      <c r="J34" s="129" t="s">
        <v>167</v>
      </c>
      <c r="K34" s="129"/>
      <c r="L34" s="129"/>
      <c r="M34" s="52"/>
      <c r="N34" s="52"/>
    </row>
    <row r="35" spans="1:14" ht="22.35" customHeight="1" x14ac:dyDescent="0.45">
      <c r="B35" s="27"/>
      <c r="C35" s="27"/>
      <c r="D35" s="54" t="s">
        <v>18</v>
      </c>
      <c r="E35" s="115"/>
      <c r="F35" s="54"/>
      <c r="G35" s="115"/>
      <c r="H35" s="56" t="s">
        <v>51</v>
      </c>
      <c r="I35" s="115"/>
      <c r="J35" s="56"/>
      <c r="K35" s="115"/>
      <c r="L35" s="115"/>
      <c r="M35" s="115"/>
      <c r="N35" s="115"/>
    </row>
    <row r="36" spans="1:14" ht="22.35" customHeight="1" x14ac:dyDescent="0.45">
      <c r="B36" s="27"/>
      <c r="C36" s="27"/>
      <c r="D36" s="54" t="s">
        <v>32</v>
      </c>
      <c r="E36" s="115"/>
      <c r="F36" s="54" t="s">
        <v>87</v>
      </c>
      <c r="G36" s="115"/>
      <c r="H36" s="56" t="s">
        <v>52</v>
      </c>
      <c r="I36" s="115"/>
      <c r="J36" s="56" t="s">
        <v>83</v>
      </c>
      <c r="K36" s="115"/>
      <c r="L36" s="56"/>
      <c r="M36" s="115"/>
      <c r="N36" s="54" t="s">
        <v>53</v>
      </c>
    </row>
    <row r="37" spans="1:14" ht="22.35" customHeight="1" x14ac:dyDescent="0.45">
      <c r="B37" s="113" t="s">
        <v>1</v>
      </c>
      <c r="C37" s="27"/>
      <c r="D37" s="54" t="s">
        <v>31</v>
      </c>
      <c r="E37" s="115"/>
      <c r="F37" s="54" t="s">
        <v>88</v>
      </c>
      <c r="G37" s="115"/>
      <c r="H37" s="57" t="s">
        <v>54</v>
      </c>
      <c r="I37" s="115"/>
      <c r="J37" s="56" t="s">
        <v>84</v>
      </c>
      <c r="K37" s="115"/>
      <c r="L37" s="56" t="s">
        <v>78</v>
      </c>
      <c r="M37" s="115"/>
      <c r="N37" s="54" t="s">
        <v>21</v>
      </c>
    </row>
    <row r="38" spans="1:14" ht="22.35" customHeight="1" x14ac:dyDescent="0.45">
      <c r="B38" s="27"/>
      <c r="C38" s="27"/>
      <c r="D38" s="128" t="s">
        <v>67</v>
      </c>
      <c r="E38" s="128"/>
      <c r="F38" s="128"/>
      <c r="G38" s="128"/>
      <c r="H38" s="128"/>
      <c r="I38" s="128"/>
      <c r="J38" s="128"/>
      <c r="K38" s="128"/>
      <c r="L38" s="128"/>
      <c r="M38" s="128"/>
      <c r="N38" s="128"/>
    </row>
    <row r="39" spans="1:14" ht="22.35" customHeight="1" x14ac:dyDescent="0.45">
      <c r="A39" s="58" t="s">
        <v>157</v>
      </c>
      <c r="B39" s="88"/>
      <c r="C39" s="5"/>
      <c r="D39" s="59"/>
      <c r="E39" s="60"/>
      <c r="F39" s="59"/>
      <c r="G39" s="60"/>
      <c r="H39" s="61"/>
      <c r="I39" s="60"/>
      <c r="J39" s="61"/>
      <c r="K39" s="60"/>
      <c r="L39" s="61"/>
      <c r="M39" s="61"/>
      <c r="N39" s="62"/>
    </row>
    <row r="40" spans="1:14" ht="22.35" customHeight="1" x14ac:dyDescent="0.45">
      <c r="A40" s="19" t="s">
        <v>126</v>
      </c>
      <c r="B40" s="102"/>
      <c r="C40" s="102"/>
      <c r="D40" s="44">
        <v>227500</v>
      </c>
      <c r="E40" s="63"/>
      <c r="F40" s="44">
        <v>733463</v>
      </c>
      <c r="G40" s="63"/>
      <c r="H40" s="44">
        <v>-11539</v>
      </c>
      <c r="I40" s="63"/>
      <c r="J40" s="44">
        <v>3862</v>
      </c>
      <c r="K40" s="63"/>
      <c r="L40" s="44">
        <v>13140</v>
      </c>
      <c r="M40" s="64"/>
      <c r="N40" s="44">
        <f>SUM(D40:M40)</f>
        <v>966426</v>
      </c>
    </row>
    <row r="41" spans="1:14" ht="22.35" customHeight="1" x14ac:dyDescent="0.45">
      <c r="B41" s="102"/>
      <c r="C41" s="102"/>
      <c r="D41" s="45"/>
      <c r="E41" s="66"/>
      <c r="F41" s="45"/>
      <c r="G41" s="66"/>
      <c r="H41" s="45"/>
      <c r="I41" s="66"/>
      <c r="J41" s="45"/>
      <c r="K41" s="66"/>
      <c r="L41" s="45"/>
      <c r="M41" s="60"/>
      <c r="N41" s="45"/>
    </row>
    <row r="42" spans="1:14" ht="22.35" hidden="1" customHeight="1" x14ac:dyDescent="0.45">
      <c r="A42" s="26" t="s">
        <v>85</v>
      </c>
      <c r="B42" s="102"/>
      <c r="C42" s="102"/>
      <c r="D42" s="104"/>
      <c r="E42" s="105"/>
      <c r="F42" s="104"/>
      <c r="G42" s="105"/>
      <c r="H42" s="78"/>
      <c r="I42" s="105"/>
      <c r="J42" s="78"/>
      <c r="K42" s="105"/>
      <c r="L42" s="104"/>
      <c r="M42" s="105"/>
      <c r="N42" s="104"/>
    </row>
    <row r="43" spans="1:14" ht="22.35" hidden="1" customHeight="1" x14ac:dyDescent="0.45">
      <c r="A43" s="106" t="s">
        <v>90</v>
      </c>
      <c r="B43" s="102"/>
      <c r="C43" s="102"/>
      <c r="D43" s="104"/>
      <c r="E43" s="105"/>
      <c r="F43" s="104"/>
      <c r="G43" s="105"/>
      <c r="H43" s="78"/>
      <c r="I43" s="105"/>
      <c r="J43" s="78"/>
      <c r="K43" s="105"/>
      <c r="L43" s="104"/>
      <c r="M43" s="105"/>
      <c r="N43" s="104"/>
    </row>
    <row r="44" spans="1:14" ht="22.35" hidden="1" customHeight="1" x14ac:dyDescent="0.45">
      <c r="A44" s="107" t="s">
        <v>86</v>
      </c>
      <c r="B44" s="102"/>
      <c r="C44" s="102"/>
      <c r="D44" s="45"/>
      <c r="E44" s="108"/>
      <c r="F44" s="45"/>
      <c r="G44" s="108"/>
      <c r="H44" s="45"/>
      <c r="I44" s="108"/>
      <c r="J44" s="45"/>
      <c r="K44" s="108"/>
      <c r="L44" s="45"/>
      <c r="M44" s="108"/>
      <c r="N44" s="45"/>
    </row>
    <row r="45" spans="1:14" ht="22.35" hidden="1" customHeight="1" x14ac:dyDescent="0.45">
      <c r="A45" s="107" t="s">
        <v>92</v>
      </c>
      <c r="B45" s="102"/>
      <c r="C45" s="102"/>
      <c r="D45" s="77"/>
      <c r="E45" s="109"/>
      <c r="F45" s="77"/>
      <c r="G45" s="109"/>
      <c r="H45" s="77"/>
      <c r="I45" s="109"/>
      <c r="J45" s="77"/>
      <c r="K45" s="109"/>
      <c r="L45" s="77"/>
      <c r="M45" s="109"/>
      <c r="N45" s="77"/>
    </row>
    <row r="46" spans="1:14" ht="22.35" hidden="1" customHeight="1" x14ac:dyDescent="0.45">
      <c r="A46" s="106" t="s">
        <v>91</v>
      </c>
      <c r="B46" s="102"/>
      <c r="C46" s="102"/>
      <c r="D46" s="79">
        <f>SUM(D44:D45)</f>
        <v>0</v>
      </c>
      <c r="E46" s="109"/>
      <c r="F46" s="79">
        <f>SUM(F44:F45)</f>
        <v>0</v>
      </c>
      <c r="G46" s="109"/>
      <c r="H46" s="79">
        <f>SUM(H44:H45)</f>
        <v>0</v>
      </c>
      <c r="I46" s="105"/>
      <c r="J46" s="79">
        <f>SUM(J44:J45)</f>
        <v>0</v>
      </c>
      <c r="K46" s="105"/>
      <c r="L46" s="79">
        <f>SUM(L44:L45)</f>
        <v>0</v>
      </c>
      <c r="M46" s="105"/>
      <c r="N46" s="79">
        <f>SUM(D46:M46)</f>
        <v>0</v>
      </c>
    </row>
    <row r="47" spans="1:14" ht="22.35" hidden="1" customHeight="1" x14ac:dyDescent="0.45"/>
    <row r="48" spans="1:14" ht="22.35" customHeight="1" x14ac:dyDescent="0.45">
      <c r="A48" s="116" t="s">
        <v>85</v>
      </c>
      <c r="B48" s="117"/>
      <c r="C48" s="117"/>
      <c r="D48" s="118"/>
      <c r="E48" s="119"/>
      <c r="F48" s="118"/>
      <c r="G48" s="119"/>
      <c r="H48" s="78"/>
      <c r="I48" s="119"/>
      <c r="J48" s="78"/>
      <c r="K48" s="119"/>
      <c r="L48" s="118"/>
      <c r="M48" s="119"/>
      <c r="N48" s="118"/>
    </row>
    <row r="49" spans="1:14" ht="22.35" customHeight="1" x14ac:dyDescent="0.45">
      <c r="A49" s="120" t="s">
        <v>90</v>
      </c>
      <c r="B49" s="117"/>
      <c r="C49" s="117"/>
      <c r="D49" s="118"/>
      <c r="E49" s="119"/>
      <c r="F49" s="118"/>
      <c r="G49" s="119"/>
      <c r="H49" s="78"/>
      <c r="I49" s="119"/>
      <c r="J49" s="78"/>
      <c r="K49" s="119"/>
      <c r="L49" s="118"/>
      <c r="M49" s="119"/>
      <c r="N49" s="118"/>
    </row>
    <row r="50" spans="1:14" ht="22.35" customHeight="1" x14ac:dyDescent="0.45">
      <c r="A50" s="121" t="s">
        <v>92</v>
      </c>
      <c r="B50" s="123">
        <v>6</v>
      </c>
      <c r="C50" s="117"/>
      <c r="D50" s="77">
        <v>0</v>
      </c>
      <c r="E50" s="122"/>
      <c r="F50" s="77">
        <v>0</v>
      </c>
      <c r="G50" s="122"/>
      <c r="H50" s="77">
        <v>0</v>
      </c>
      <c r="I50" s="122"/>
      <c r="J50" s="77">
        <v>0</v>
      </c>
      <c r="K50" s="122"/>
      <c r="L50" s="77">
        <v>-6006</v>
      </c>
      <c r="M50" s="122"/>
      <c r="N50" s="77">
        <f>SUM(D50:M50)</f>
        <v>-6006</v>
      </c>
    </row>
    <row r="51" spans="1:14" ht="22.35" customHeight="1" x14ac:dyDescent="0.45">
      <c r="A51" s="120" t="s">
        <v>91</v>
      </c>
      <c r="B51" s="117"/>
      <c r="C51" s="117"/>
      <c r="D51" s="79">
        <f>SUM(D50:D50)</f>
        <v>0</v>
      </c>
      <c r="E51" s="122"/>
      <c r="F51" s="79">
        <f>SUM(F50:F50)</f>
        <v>0</v>
      </c>
      <c r="G51" s="122"/>
      <c r="H51" s="79">
        <f>SUM(H50:H50)</f>
        <v>0</v>
      </c>
      <c r="I51" s="119"/>
      <c r="J51" s="79">
        <f>SUM(J50:J50)</f>
        <v>0</v>
      </c>
      <c r="K51" s="119"/>
      <c r="L51" s="79">
        <f>SUM(L50:L50)</f>
        <v>-6006</v>
      </c>
      <c r="M51" s="119"/>
      <c r="N51" s="79">
        <f>SUM(D51:M51)</f>
        <v>-6006</v>
      </c>
    </row>
    <row r="53" spans="1:14" ht="22.35" customHeight="1" x14ac:dyDescent="0.45">
      <c r="A53" s="19" t="s">
        <v>62</v>
      </c>
      <c r="B53" s="102"/>
      <c r="C53" s="102"/>
      <c r="D53" s="65"/>
      <c r="E53" s="48"/>
      <c r="F53" s="65"/>
      <c r="G53" s="48"/>
      <c r="H53" s="65"/>
      <c r="I53" s="66"/>
      <c r="J53" s="67"/>
      <c r="K53" s="66"/>
      <c r="L53" s="67"/>
      <c r="M53" s="60"/>
      <c r="N53" s="67"/>
    </row>
    <row r="54" spans="1:14" ht="22.35" customHeight="1" x14ac:dyDescent="0.45">
      <c r="A54" s="68" t="s">
        <v>139</v>
      </c>
      <c r="B54" s="102"/>
      <c r="C54" s="102"/>
      <c r="D54" s="45">
        <v>0</v>
      </c>
      <c r="E54" s="48"/>
      <c r="F54" s="45">
        <v>0</v>
      </c>
      <c r="G54" s="48"/>
      <c r="H54" s="45">
        <v>0</v>
      </c>
      <c r="I54" s="66"/>
      <c r="J54" s="45">
        <v>0</v>
      </c>
      <c r="K54" s="66"/>
      <c r="L54" s="45">
        <f>PL6m!D26</f>
        <v>-23435</v>
      </c>
      <c r="M54" s="60"/>
      <c r="N54" s="45">
        <f t="shared" ref="N54:N56" si="1">SUM(D54:M54)</f>
        <v>-23435</v>
      </c>
    </row>
    <row r="55" spans="1:14" ht="22.35" customHeight="1" x14ac:dyDescent="0.45">
      <c r="A55" s="68" t="s">
        <v>64</v>
      </c>
      <c r="B55" s="102"/>
      <c r="C55" s="102"/>
      <c r="D55" s="45">
        <v>0</v>
      </c>
      <c r="E55" s="48"/>
      <c r="F55" s="45">
        <v>0</v>
      </c>
      <c r="G55" s="48"/>
      <c r="H55" s="45">
        <v>0</v>
      </c>
      <c r="I55" s="66"/>
      <c r="J55" s="45">
        <v>0</v>
      </c>
      <c r="K55" s="66"/>
      <c r="L55" s="45">
        <f>PL6m!D33</f>
        <v>0</v>
      </c>
      <c r="M55" s="60"/>
      <c r="N55" s="45">
        <f t="shared" si="1"/>
        <v>0</v>
      </c>
    </row>
    <row r="56" spans="1:14" ht="22.35" customHeight="1" x14ac:dyDescent="0.45">
      <c r="A56" s="69" t="s">
        <v>63</v>
      </c>
      <c r="B56" s="70"/>
      <c r="C56" s="70"/>
      <c r="D56" s="79">
        <f>SUM(D54:D55)</f>
        <v>0</v>
      </c>
      <c r="E56" s="71"/>
      <c r="F56" s="79">
        <f>SUM(F54:F55)</f>
        <v>0</v>
      </c>
      <c r="G56" s="71"/>
      <c r="H56" s="79">
        <f>SUM(H54:H55)</f>
        <v>0</v>
      </c>
      <c r="I56" s="63"/>
      <c r="J56" s="79">
        <f>SUM(J54:J55)</f>
        <v>0</v>
      </c>
      <c r="K56" s="63"/>
      <c r="L56" s="79">
        <f>SUM(L54:L55)</f>
        <v>-23435</v>
      </c>
      <c r="M56" s="64"/>
      <c r="N56" s="79">
        <f t="shared" si="1"/>
        <v>-23435</v>
      </c>
    </row>
    <row r="57" spans="1:14" ht="22.35" customHeight="1" x14ac:dyDescent="0.45">
      <c r="A57" s="69"/>
      <c r="B57" s="70"/>
      <c r="C57" s="70"/>
      <c r="D57" s="76"/>
      <c r="E57" s="83"/>
      <c r="F57" s="76"/>
      <c r="G57" s="83"/>
      <c r="H57" s="76"/>
      <c r="I57" s="64"/>
      <c r="J57" s="76"/>
      <c r="K57" s="64"/>
      <c r="L57" s="76"/>
      <c r="M57" s="64"/>
      <c r="N57" s="76"/>
    </row>
    <row r="58" spans="1:14" ht="22.35" customHeight="1" thickBot="1" x14ac:dyDescent="0.5">
      <c r="A58" s="19" t="s">
        <v>158</v>
      </c>
      <c r="B58" s="102"/>
      <c r="C58" s="102"/>
      <c r="D58" s="82">
        <f>D40+D46+D51+D56</f>
        <v>227500</v>
      </c>
      <c r="F58" s="82">
        <f>F40+F46+F51+F56</f>
        <v>733463</v>
      </c>
      <c r="H58" s="82">
        <f>H40+H46+H51+H56</f>
        <v>-11539</v>
      </c>
      <c r="J58" s="82">
        <f>J40+J46+J51+J56</f>
        <v>3862</v>
      </c>
      <c r="L58" s="82">
        <f>L40+L46+L51+L56</f>
        <v>-16301</v>
      </c>
      <c r="N58" s="82">
        <f>N40+N46+N51+N56</f>
        <v>936985</v>
      </c>
    </row>
    <row r="59" spans="1:14" ht="22.35" customHeight="1" thickTop="1" x14ac:dyDescent="0.45"/>
  </sheetData>
  <mergeCells count="4">
    <mergeCell ref="D8:N8"/>
    <mergeCell ref="J4:L4"/>
    <mergeCell ref="J34:L34"/>
    <mergeCell ref="D38:N38"/>
  </mergeCells>
  <pageMargins left="0.78740157480314965" right="0.78740157480314965" top="0.47244094488188981" bottom="0.51181102362204722" header="0.51181102362204722" footer="0.51181102362204722"/>
  <pageSetup paperSize="9" scale="78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2"/>
  <sheetViews>
    <sheetView zoomScaleNormal="100" zoomScaleSheetLayoutView="70" zoomScalePageLayoutView="50" workbookViewId="0">
      <selection activeCell="A3" sqref="A3"/>
    </sheetView>
  </sheetViews>
  <sheetFormatPr defaultColWidth="9.140625" defaultRowHeight="21" customHeight="1" x14ac:dyDescent="0.45"/>
  <cols>
    <col min="1" max="1" width="63.42578125" style="11" customWidth="1"/>
    <col min="2" max="2" width="9.42578125" style="11" customWidth="1"/>
    <col min="3" max="3" width="14" style="100" customWidth="1"/>
    <col min="4" max="4" width="4.140625" style="11" customWidth="1"/>
    <col min="5" max="5" width="14" style="11" customWidth="1"/>
    <col min="6" max="16384" width="9.140625" style="11"/>
  </cols>
  <sheetData>
    <row r="1" spans="1:5" ht="23.1" customHeight="1" x14ac:dyDescent="0.5">
      <c r="A1" s="1" t="s">
        <v>66</v>
      </c>
    </row>
    <row r="2" spans="1:5" ht="23.1" customHeight="1" x14ac:dyDescent="0.5">
      <c r="A2" s="3" t="s">
        <v>40</v>
      </c>
    </row>
    <row r="3" spans="1:5" ht="21.6" customHeight="1" x14ac:dyDescent="0.45">
      <c r="B3" s="103"/>
      <c r="C3" s="130" t="s">
        <v>154</v>
      </c>
      <c r="D3" s="127"/>
      <c r="E3" s="127"/>
    </row>
    <row r="4" spans="1:5" ht="21.6" customHeight="1" x14ac:dyDescent="0.45">
      <c r="B4" s="103"/>
      <c r="C4" s="130" t="s">
        <v>153</v>
      </c>
      <c r="D4" s="130"/>
      <c r="E4" s="130"/>
    </row>
    <row r="5" spans="1:5" ht="21.6" customHeight="1" x14ac:dyDescent="0.45">
      <c r="B5" s="102"/>
      <c r="C5" s="103">
        <v>2565</v>
      </c>
      <c r="D5" s="103"/>
      <c r="E5" s="103">
        <v>2564</v>
      </c>
    </row>
    <row r="6" spans="1:5" ht="21.6" customHeight="1" x14ac:dyDescent="0.45">
      <c r="B6" s="103"/>
      <c r="C6" s="125" t="s">
        <v>67</v>
      </c>
      <c r="D6" s="125"/>
      <c r="E6" s="125"/>
    </row>
    <row r="7" spans="1:5" ht="21.6" customHeight="1" x14ac:dyDescent="0.45">
      <c r="A7" s="7" t="s">
        <v>22</v>
      </c>
      <c r="B7" s="103"/>
      <c r="C7" s="85"/>
      <c r="D7" s="86"/>
      <c r="E7" s="86"/>
    </row>
    <row r="8" spans="1:5" ht="21.6" customHeight="1" x14ac:dyDescent="0.45">
      <c r="A8" s="11" t="s">
        <v>137</v>
      </c>
      <c r="B8" s="103"/>
      <c r="C8" s="31">
        <f>PL6m!D26</f>
        <v>-23435</v>
      </c>
      <c r="D8" s="86"/>
      <c r="E8" s="31">
        <v>19367</v>
      </c>
    </row>
    <row r="9" spans="1:5" ht="21.6" customHeight="1" x14ac:dyDescent="0.45">
      <c r="A9" s="10" t="s">
        <v>115</v>
      </c>
      <c r="B9" s="103"/>
      <c r="C9" s="31"/>
      <c r="D9" s="86"/>
      <c r="E9" s="31"/>
    </row>
    <row r="10" spans="1:5" ht="21.6" customHeight="1" x14ac:dyDescent="0.45">
      <c r="A10" s="11" t="s">
        <v>148</v>
      </c>
      <c r="B10" s="102"/>
      <c r="C10" s="31">
        <f>-PL6m!D25</f>
        <v>-5295</v>
      </c>
      <c r="D10" s="87"/>
      <c r="E10" s="31">
        <v>4775</v>
      </c>
    </row>
    <row r="11" spans="1:5" ht="21.6" customHeight="1" x14ac:dyDescent="0.45">
      <c r="A11" s="12" t="s">
        <v>30</v>
      </c>
      <c r="B11" s="102"/>
      <c r="C11" s="31">
        <f>-PL6m!D20</f>
        <v>3634</v>
      </c>
      <c r="D11" s="31"/>
      <c r="E11" s="31">
        <v>4776</v>
      </c>
    </row>
    <row r="12" spans="1:5" ht="21.6" customHeight="1" x14ac:dyDescent="0.45">
      <c r="A12" s="11" t="s">
        <v>58</v>
      </c>
      <c r="B12" s="103"/>
      <c r="C12" s="31">
        <v>11347</v>
      </c>
      <c r="D12" s="86"/>
      <c r="E12" s="31">
        <v>10934</v>
      </c>
    </row>
    <row r="13" spans="1:5" ht="21.6" customHeight="1" x14ac:dyDescent="0.45">
      <c r="A13" s="11" t="s">
        <v>140</v>
      </c>
      <c r="B13" s="103"/>
      <c r="C13" s="31">
        <v>-3</v>
      </c>
      <c r="D13" s="86"/>
      <c r="E13" s="31">
        <v>0</v>
      </c>
    </row>
    <row r="14" spans="1:5" ht="21.6" customHeight="1" x14ac:dyDescent="0.45">
      <c r="A14" s="11" t="s">
        <v>151</v>
      </c>
      <c r="B14" s="111"/>
      <c r="C14" s="31">
        <v>-357</v>
      </c>
      <c r="D14" s="86"/>
      <c r="E14" s="31">
        <v>0</v>
      </c>
    </row>
    <row r="15" spans="1:5" ht="21.6" customHeight="1" x14ac:dyDescent="0.45">
      <c r="A15" s="11" t="s">
        <v>159</v>
      </c>
      <c r="C15" s="11"/>
    </row>
    <row r="16" spans="1:5" ht="21.6" customHeight="1" x14ac:dyDescent="0.45">
      <c r="A16" s="11" t="s">
        <v>114</v>
      </c>
      <c r="B16" s="102"/>
      <c r="C16" s="31">
        <f>-PL6m!D23</f>
        <v>-675</v>
      </c>
      <c r="D16" s="86"/>
      <c r="E16" s="31">
        <v>65</v>
      </c>
    </row>
    <row r="17" spans="1:5" ht="21.6" customHeight="1" x14ac:dyDescent="0.45">
      <c r="A17" s="11" t="s">
        <v>93</v>
      </c>
      <c r="B17" s="103"/>
      <c r="C17" s="31"/>
      <c r="D17" s="86"/>
      <c r="E17" s="31"/>
    </row>
    <row r="18" spans="1:5" ht="21.6" customHeight="1" x14ac:dyDescent="0.45">
      <c r="A18" s="12" t="s">
        <v>94</v>
      </c>
      <c r="B18" s="102"/>
      <c r="C18" s="31">
        <v>637</v>
      </c>
      <c r="D18" s="86"/>
      <c r="E18" s="31">
        <v>638</v>
      </c>
    </row>
    <row r="19" spans="1:5" ht="21.6" customHeight="1" x14ac:dyDescent="0.45">
      <c r="A19" s="11" t="s">
        <v>95</v>
      </c>
      <c r="B19" s="102"/>
      <c r="C19" s="31">
        <v>9059</v>
      </c>
      <c r="D19" s="87"/>
      <c r="E19" s="31">
        <v>5930</v>
      </c>
    </row>
    <row r="20" spans="1:5" ht="21.6" customHeight="1" x14ac:dyDescent="0.45">
      <c r="A20" s="11" t="s">
        <v>165</v>
      </c>
      <c r="B20" s="102"/>
      <c r="C20" s="31">
        <v>-791</v>
      </c>
      <c r="D20" s="86"/>
      <c r="E20" s="31">
        <v>5</v>
      </c>
    </row>
    <row r="21" spans="1:5" ht="21.6" customHeight="1" x14ac:dyDescent="0.45">
      <c r="A21" s="12" t="s">
        <v>43</v>
      </c>
      <c r="B21" s="103"/>
      <c r="C21" s="35">
        <v>-1593</v>
      </c>
      <c r="D21" s="86"/>
      <c r="E21" s="35">
        <v>-22</v>
      </c>
    </row>
    <row r="22" spans="1:5" ht="21.6" customHeight="1" x14ac:dyDescent="0.45">
      <c r="B22" s="103"/>
      <c r="C22" s="31">
        <f>SUM(C8:C21)</f>
        <v>-7472</v>
      </c>
      <c r="D22" s="86"/>
      <c r="E22" s="31">
        <f>SUM(E8:E21)</f>
        <v>46468</v>
      </c>
    </row>
    <row r="23" spans="1:5" ht="21.6" customHeight="1" x14ac:dyDescent="0.45">
      <c r="A23" s="13" t="s">
        <v>36</v>
      </c>
      <c r="B23" s="103"/>
      <c r="C23" s="85"/>
      <c r="D23" s="86"/>
      <c r="E23" s="85"/>
    </row>
    <row r="24" spans="1:5" ht="21.6" customHeight="1" x14ac:dyDescent="0.45">
      <c r="A24" s="11" t="s">
        <v>23</v>
      </c>
      <c r="B24" s="103"/>
      <c r="C24" s="31">
        <v>-9946</v>
      </c>
      <c r="D24" s="86"/>
      <c r="E24" s="31">
        <v>-4007</v>
      </c>
    </row>
    <row r="25" spans="1:5" ht="21.6" customHeight="1" x14ac:dyDescent="0.45">
      <c r="A25" s="11" t="s">
        <v>44</v>
      </c>
      <c r="B25" s="103"/>
      <c r="C25" s="31">
        <v>6432</v>
      </c>
      <c r="D25" s="86"/>
      <c r="E25" s="31">
        <v>1422</v>
      </c>
    </row>
    <row r="26" spans="1:5" ht="21.6" customHeight="1" x14ac:dyDescent="0.45">
      <c r="A26" s="11" t="s">
        <v>4</v>
      </c>
      <c r="B26" s="103"/>
      <c r="C26" s="31">
        <v>1611</v>
      </c>
      <c r="D26" s="86"/>
      <c r="E26" s="31">
        <v>-8846</v>
      </c>
    </row>
    <row r="27" spans="1:5" ht="21.6" customHeight="1" x14ac:dyDescent="0.45">
      <c r="A27" s="11" t="s">
        <v>81</v>
      </c>
      <c r="B27" s="103"/>
      <c r="C27" s="31">
        <v>0</v>
      </c>
      <c r="D27" s="86"/>
      <c r="E27" s="31">
        <v>69</v>
      </c>
    </row>
    <row r="28" spans="1:5" ht="21.6" customHeight="1" x14ac:dyDescent="0.45">
      <c r="A28" s="11" t="s">
        <v>108</v>
      </c>
      <c r="B28" s="114"/>
      <c r="C28" s="31">
        <v>-21</v>
      </c>
      <c r="D28" s="86"/>
      <c r="E28" s="31">
        <v>81</v>
      </c>
    </row>
    <row r="29" spans="1:5" ht="21.6" customHeight="1" x14ac:dyDescent="0.45">
      <c r="A29" s="11" t="s">
        <v>8</v>
      </c>
      <c r="B29" s="103"/>
      <c r="C29" s="31">
        <v>-477</v>
      </c>
      <c r="D29" s="86"/>
      <c r="E29" s="31">
        <v>-817</v>
      </c>
    </row>
    <row r="30" spans="1:5" ht="21.6" customHeight="1" x14ac:dyDescent="0.45">
      <c r="A30" s="11" t="s">
        <v>12</v>
      </c>
      <c r="B30" s="103"/>
      <c r="C30" s="31">
        <v>-2373</v>
      </c>
      <c r="D30" s="87"/>
      <c r="E30" s="31">
        <v>5040</v>
      </c>
    </row>
    <row r="31" spans="1:5" ht="21.6" customHeight="1" x14ac:dyDescent="0.45">
      <c r="A31" s="11" t="s">
        <v>68</v>
      </c>
      <c r="B31" s="103"/>
      <c r="C31" s="31">
        <v>-8856</v>
      </c>
      <c r="D31" s="87"/>
      <c r="E31" s="31">
        <v>13459</v>
      </c>
    </row>
    <row r="32" spans="1:5" ht="21.6" customHeight="1" x14ac:dyDescent="0.45">
      <c r="A32" s="11" t="s">
        <v>45</v>
      </c>
      <c r="B32" s="103"/>
      <c r="C32" s="31">
        <v>-7118</v>
      </c>
      <c r="D32" s="86"/>
      <c r="E32" s="31">
        <v>-6082</v>
      </c>
    </row>
    <row r="33" spans="1:5" ht="21.6" customHeight="1" x14ac:dyDescent="0.45">
      <c r="A33" s="11" t="s">
        <v>15</v>
      </c>
      <c r="B33" s="103"/>
      <c r="C33" s="35">
        <v>0</v>
      </c>
      <c r="D33" s="86"/>
      <c r="E33" s="35">
        <v>-53</v>
      </c>
    </row>
    <row r="34" spans="1:5" ht="21.6" customHeight="1" x14ac:dyDescent="0.45">
      <c r="A34" s="14" t="s">
        <v>143</v>
      </c>
      <c r="B34" s="103"/>
      <c r="C34" s="72">
        <f>SUM(C22:C33)</f>
        <v>-28220</v>
      </c>
      <c r="D34" s="86"/>
      <c r="E34" s="72">
        <f>SUM(E22:E33)</f>
        <v>46734</v>
      </c>
    </row>
    <row r="35" spans="1:5" ht="21.6" customHeight="1" x14ac:dyDescent="0.45">
      <c r="A35" s="11" t="s">
        <v>164</v>
      </c>
      <c r="B35" s="114"/>
      <c r="C35" s="93">
        <v>0</v>
      </c>
      <c r="D35" s="86"/>
      <c r="E35" s="93">
        <v>-540</v>
      </c>
    </row>
    <row r="36" spans="1:5" ht="21.6" customHeight="1" x14ac:dyDescent="0.45">
      <c r="A36" s="11" t="s">
        <v>96</v>
      </c>
      <c r="B36" s="103"/>
      <c r="C36" s="31">
        <v>0</v>
      </c>
      <c r="D36" s="86"/>
      <c r="E36" s="31">
        <v>-3145</v>
      </c>
    </row>
    <row r="37" spans="1:5" ht="21.6" customHeight="1" x14ac:dyDescent="0.45">
      <c r="A37" s="14" t="s">
        <v>144</v>
      </c>
      <c r="B37" s="103"/>
      <c r="C37" s="73">
        <f>SUM(C34:C36)</f>
        <v>-28220</v>
      </c>
      <c r="D37" s="15"/>
      <c r="E37" s="73">
        <f>SUM(E34:E36)</f>
        <v>43049</v>
      </c>
    </row>
    <row r="38" spans="1:5" ht="23.1" customHeight="1" x14ac:dyDescent="0.5">
      <c r="A38" s="1" t="s">
        <v>66</v>
      </c>
    </row>
    <row r="39" spans="1:5" ht="23.1" customHeight="1" x14ac:dyDescent="0.5">
      <c r="A39" s="3" t="str">
        <f>A2</f>
        <v>งบกระแสเงินสด (ไม่ได้ตรวจสอบ)</v>
      </c>
    </row>
    <row r="40" spans="1:5" ht="21.6" customHeight="1" x14ac:dyDescent="0.45">
      <c r="B40" s="103"/>
      <c r="C40" s="130" t="str">
        <f>C3</f>
        <v>สำหรับงวดหกเดือนสิ้นสุดวันที่</v>
      </c>
      <c r="D40" s="130"/>
      <c r="E40" s="130"/>
    </row>
    <row r="41" spans="1:5" ht="21.6" customHeight="1" x14ac:dyDescent="0.45">
      <c r="B41" s="102"/>
      <c r="C41" s="130" t="str">
        <f>C4</f>
        <v>30 มิถุนายน</v>
      </c>
      <c r="D41" s="130"/>
      <c r="E41" s="130"/>
    </row>
    <row r="42" spans="1:5" ht="21.6" customHeight="1" x14ac:dyDescent="0.45">
      <c r="B42" s="102"/>
      <c r="C42" s="103">
        <f>C5</f>
        <v>2565</v>
      </c>
      <c r="D42" s="103"/>
      <c r="E42" s="103">
        <f>E5</f>
        <v>2564</v>
      </c>
    </row>
    <row r="43" spans="1:5" ht="21.6" customHeight="1" x14ac:dyDescent="0.45">
      <c r="B43" s="103"/>
      <c r="C43" s="125" t="s">
        <v>67</v>
      </c>
      <c r="D43" s="125"/>
      <c r="E43" s="125"/>
    </row>
    <row r="44" spans="1:5" ht="21.6" customHeight="1" x14ac:dyDescent="0.45">
      <c r="A44" s="7" t="s">
        <v>24</v>
      </c>
      <c r="B44" s="103"/>
      <c r="C44" s="85"/>
      <c r="D44" s="86"/>
      <c r="E44" s="86"/>
    </row>
    <row r="45" spans="1:5" ht="21.6" customHeight="1" x14ac:dyDescent="0.45">
      <c r="A45" s="11" t="s">
        <v>56</v>
      </c>
      <c r="B45" s="103"/>
      <c r="C45" s="31">
        <v>814</v>
      </c>
      <c r="D45" s="86"/>
      <c r="E45" s="31">
        <v>13</v>
      </c>
    </row>
    <row r="46" spans="1:5" ht="21.6" customHeight="1" x14ac:dyDescent="0.45">
      <c r="A46" s="11" t="s">
        <v>55</v>
      </c>
      <c r="B46" s="103"/>
      <c r="C46" s="31">
        <v>-99733</v>
      </c>
      <c r="D46" s="86"/>
      <c r="E46" s="31">
        <v>-7541</v>
      </c>
    </row>
    <row r="47" spans="1:5" ht="21.6" customHeight="1" x14ac:dyDescent="0.45">
      <c r="A47" s="11" t="s">
        <v>59</v>
      </c>
      <c r="B47" s="102"/>
      <c r="C47" s="31">
        <v>-695</v>
      </c>
      <c r="D47" s="86"/>
      <c r="E47" s="31">
        <v>-205</v>
      </c>
    </row>
    <row r="48" spans="1:5" ht="21.6" customHeight="1" x14ac:dyDescent="0.45">
      <c r="A48" s="11" t="s">
        <v>142</v>
      </c>
      <c r="B48" s="102"/>
      <c r="C48" s="31">
        <v>217002</v>
      </c>
      <c r="D48" s="86"/>
      <c r="E48" s="31">
        <v>0</v>
      </c>
    </row>
    <row r="49" spans="1:6" ht="21.6" customHeight="1" x14ac:dyDescent="0.45">
      <c r="A49" s="11" t="s">
        <v>141</v>
      </c>
      <c r="B49" s="102"/>
      <c r="C49" s="31">
        <v>-540000</v>
      </c>
      <c r="D49" s="86"/>
      <c r="E49" s="31">
        <v>0</v>
      </c>
    </row>
    <row r="50" spans="1:6" ht="21.6" customHeight="1" x14ac:dyDescent="0.45">
      <c r="A50" s="11" t="s">
        <v>160</v>
      </c>
      <c r="B50" s="113"/>
      <c r="C50" s="31"/>
      <c r="D50" s="86"/>
      <c r="E50" s="31"/>
    </row>
    <row r="51" spans="1:6" ht="21.6" customHeight="1" x14ac:dyDescent="0.45">
      <c r="A51" s="12" t="s">
        <v>161</v>
      </c>
      <c r="B51" s="113"/>
      <c r="C51" s="31">
        <v>0</v>
      </c>
      <c r="D51" s="86"/>
      <c r="E51" s="31">
        <v>590</v>
      </c>
    </row>
    <row r="52" spans="1:6" ht="21.6" customHeight="1" x14ac:dyDescent="0.45">
      <c r="A52" s="11" t="s">
        <v>43</v>
      </c>
      <c r="B52" s="103"/>
      <c r="C52" s="31">
        <v>1171</v>
      </c>
      <c r="D52" s="86"/>
      <c r="E52" s="31">
        <v>22</v>
      </c>
    </row>
    <row r="53" spans="1:6" ht="21.6" customHeight="1" x14ac:dyDescent="0.45">
      <c r="A53" s="14" t="s">
        <v>65</v>
      </c>
      <c r="B53" s="102"/>
      <c r="C53" s="73">
        <f>SUM(C45:C52)</f>
        <v>-421441</v>
      </c>
      <c r="D53" s="15"/>
      <c r="E53" s="73">
        <f>SUM(E45:E52)</f>
        <v>-7121</v>
      </c>
    </row>
    <row r="54" spans="1:6" ht="21.6" customHeight="1" x14ac:dyDescent="0.45">
      <c r="A54" s="14"/>
      <c r="B54" s="102"/>
      <c r="C54" s="16"/>
      <c r="D54" s="15"/>
      <c r="E54" s="16"/>
    </row>
    <row r="55" spans="1:6" ht="21.6" customHeight="1" x14ac:dyDescent="0.45">
      <c r="A55" s="7" t="s">
        <v>25</v>
      </c>
      <c r="B55" s="102"/>
      <c r="C55" s="85"/>
      <c r="D55" s="86"/>
      <c r="F55" s="85"/>
    </row>
    <row r="56" spans="1:6" ht="21.6" customHeight="1" x14ac:dyDescent="0.45">
      <c r="A56" s="11" t="s">
        <v>169</v>
      </c>
      <c r="B56" s="102"/>
      <c r="C56" s="31"/>
      <c r="D56" s="86"/>
      <c r="E56" s="31"/>
    </row>
    <row r="57" spans="1:6" ht="21.6" customHeight="1" x14ac:dyDescent="0.45">
      <c r="A57" s="11" t="s">
        <v>104</v>
      </c>
      <c r="B57" s="102"/>
      <c r="C57" s="31">
        <v>0</v>
      </c>
      <c r="D57" s="86"/>
      <c r="E57" s="31">
        <v>-54870</v>
      </c>
    </row>
    <row r="58" spans="1:6" ht="21.6" customHeight="1" x14ac:dyDescent="0.45">
      <c r="A58" s="11" t="s">
        <v>57</v>
      </c>
      <c r="B58" s="102"/>
      <c r="C58" s="31">
        <v>0</v>
      </c>
      <c r="D58" s="86"/>
      <c r="E58" s="31">
        <v>49558</v>
      </c>
    </row>
    <row r="59" spans="1:6" ht="21.6" customHeight="1" x14ac:dyDescent="0.45">
      <c r="A59" s="11" t="s">
        <v>105</v>
      </c>
      <c r="B59" s="102"/>
      <c r="C59" s="31">
        <v>-24668</v>
      </c>
      <c r="D59" s="86"/>
      <c r="E59" s="31">
        <v>-12603</v>
      </c>
    </row>
    <row r="60" spans="1:6" ht="21.6" customHeight="1" x14ac:dyDescent="0.45">
      <c r="A60" s="11" t="s">
        <v>116</v>
      </c>
      <c r="B60" s="102"/>
      <c r="C60" s="31">
        <v>-2640</v>
      </c>
      <c r="D60" s="86"/>
      <c r="E60" s="31">
        <v>-3575</v>
      </c>
    </row>
    <row r="61" spans="1:6" ht="21.6" customHeight="1" x14ac:dyDescent="0.45">
      <c r="A61" s="11" t="s">
        <v>162</v>
      </c>
      <c r="B61" s="113"/>
      <c r="C61" s="31">
        <v>-5991</v>
      </c>
      <c r="D61" s="86"/>
      <c r="E61" s="31">
        <v>-10000</v>
      </c>
    </row>
    <row r="62" spans="1:6" ht="21.6" customHeight="1" x14ac:dyDescent="0.45">
      <c r="A62" s="11" t="s">
        <v>106</v>
      </c>
      <c r="B62" s="102"/>
      <c r="C62" s="31">
        <v>-3387</v>
      </c>
      <c r="D62" s="86"/>
      <c r="E62" s="31">
        <v>-4702</v>
      </c>
    </row>
    <row r="63" spans="1:6" ht="21.6" customHeight="1" x14ac:dyDescent="0.45">
      <c r="A63" s="14" t="s">
        <v>98</v>
      </c>
      <c r="B63" s="103"/>
      <c r="C63" s="73">
        <f>SUM(C56:C62)</f>
        <v>-36686</v>
      </c>
      <c r="D63" s="15"/>
      <c r="E63" s="73">
        <f>SUM(E56:E62)</f>
        <v>-36192</v>
      </c>
    </row>
    <row r="64" spans="1:6" ht="21.6" customHeight="1" x14ac:dyDescent="0.45">
      <c r="B64" s="102"/>
      <c r="C64" s="31"/>
      <c r="D64" s="86"/>
      <c r="E64" s="31"/>
    </row>
    <row r="65" spans="1:5" ht="23.1" customHeight="1" x14ac:dyDescent="0.5">
      <c r="A65" s="1" t="s">
        <v>66</v>
      </c>
    </row>
    <row r="66" spans="1:5" ht="23.1" customHeight="1" x14ac:dyDescent="0.5">
      <c r="A66" s="3" t="str">
        <f>A39</f>
        <v>งบกระแสเงินสด (ไม่ได้ตรวจสอบ)</v>
      </c>
    </row>
    <row r="67" spans="1:5" ht="21.6" customHeight="1" x14ac:dyDescent="0.45">
      <c r="B67" s="103"/>
      <c r="C67" s="130" t="str">
        <f>C3</f>
        <v>สำหรับงวดหกเดือนสิ้นสุดวันที่</v>
      </c>
      <c r="D67" s="130"/>
      <c r="E67" s="130"/>
    </row>
    <row r="68" spans="1:5" ht="21.6" customHeight="1" x14ac:dyDescent="0.45">
      <c r="B68" s="102"/>
      <c r="C68" s="130" t="str">
        <f>C4</f>
        <v>30 มิถุนายน</v>
      </c>
      <c r="D68" s="130"/>
      <c r="E68" s="130"/>
    </row>
    <row r="69" spans="1:5" ht="21.6" customHeight="1" x14ac:dyDescent="0.45">
      <c r="B69" s="102"/>
      <c r="C69" s="114">
        <f>C5</f>
        <v>2565</v>
      </c>
      <c r="D69" s="114"/>
      <c r="E69" s="114">
        <f>E5</f>
        <v>2564</v>
      </c>
    </row>
    <row r="70" spans="1:5" ht="21.6" customHeight="1" x14ac:dyDescent="0.45">
      <c r="B70" s="103"/>
      <c r="C70" s="125" t="s">
        <v>67</v>
      </c>
      <c r="D70" s="125"/>
      <c r="E70" s="125"/>
    </row>
    <row r="71" spans="1:5" ht="21.6" customHeight="1" x14ac:dyDescent="0.45">
      <c r="A71" s="14" t="s">
        <v>145</v>
      </c>
      <c r="B71" s="103"/>
      <c r="C71" s="72">
        <f>SUM(C37,C53,C63)</f>
        <v>-486347</v>
      </c>
      <c r="D71" s="15"/>
      <c r="E71" s="72">
        <f>SUM(E37,E53,E63)</f>
        <v>-264</v>
      </c>
    </row>
    <row r="72" spans="1:5" ht="21.6" customHeight="1" x14ac:dyDescent="0.45">
      <c r="A72" s="12" t="s">
        <v>107</v>
      </c>
      <c r="B72" s="103"/>
      <c r="C72" s="31">
        <v>623905</v>
      </c>
      <c r="D72" s="86"/>
      <c r="E72" s="31">
        <v>492</v>
      </c>
    </row>
    <row r="73" spans="1:5" ht="21.6" customHeight="1" thickBot="1" x14ac:dyDescent="0.5">
      <c r="A73" s="14" t="s">
        <v>163</v>
      </c>
      <c r="B73" s="103"/>
      <c r="C73" s="80">
        <f>SUM(C71:C72)</f>
        <v>137558</v>
      </c>
      <c r="D73" s="15"/>
      <c r="E73" s="80">
        <f>SUM(E71:E72)</f>
        <v>228</v>
      </c>
    </row>
    <row r="74" spans="1:5" ht="21.6" customHeight="1" thickTop="1" x14ac:dyDescent="0.45">
      <c r="A74" s="14"/>
      <c r="B74" s="103"/>
      <c r="C74" s="16"/>
      <c r="D74" s="15"/>
      <c r="E74" s="17"/>
    </row>
    <row r="75" spans="1:5" ht="21.6" customHeight="1" x14ac:dyDescent="0.45">
      <c r="A75" s="18" t="s">
        <v>69</v>
      </c>
      <c r="E75" s="100"/>
    </row>
    <row r="76" spans="1:5" ht="21.6" customHeight="1" x14ac:dyDescent="0.45">
      <c r="A76" s="10" t="s">
        <v>70</v>
      </c>
      <c r="E76" s="100"/>
    </row>
    <row r="77" spans="1:5" ht="21.6" customHeight="1" x14ac:dyDescent="0.45">
      <c r="E77" s="100"/>
    </row>
    <row r="78" spans="1:5" ht="21.6" customHeight="1" x14ac:dyDescent="0.45">
      <c r="A78" s="11" t="s">
        <v>119</v>
      </c>
      <c r="C78" s="31">
        <v>92842</v>
      </c>
      <c r="E78" s="31">
        <v>10454</v>
      </c>
    </row>
    <row r="79" spans="1:5" ht="21.6" customHeight="1" x14ac:dyDescent="0.45">
      <c r="A79" s="11" t="s">
        <v>120</v>
      </c>
      <c r="C79" s="31">
        <v>4149</v>
      </c>
      <c r="E79" s="31">
        <v>344</v>
      </c>
    </row>
    <row r="80" spans="1:5" ht="21.6" customHeight="1" x14ac:dyDescent="0.45">
      <c r="A80" s="11" t="s">
        <v>149</v>
      </c>
      <c r="C80" s="31">
        <v>27951</v>
      </c>
      <c r="E80" s="31">
        <v>0</v>
      </c>
    </row>
    <row r="81" spans="1:5" ht="21.6" customHeight="1" x14ac:dyDescent="0.45">
      <c r="A81" s="11" t="s">
        <v>121</v>
      </c>
      <c r="C81" s="31">
        <v>-5705</v>
      </c>
      <c r="E81" s="31">
        <v>-1202</v>
      </c>
    </row>
    <row r="82" spans="1:5" ht="21.6" customHeight="1" x14ac:dyDescent="0.45">
      <c r="A82" s="11" t="s">
        <v>132</v>
      </c>
      <c r="C82" s="31">
        <v>-9432</v>
      </c>
      <c r="E82" s="31">
        <v>0</v>
      </c>
    </row>
    <row r="83" spans="1:5" ht="21.6" customHeight="1" x14ac:dyDescent="0.45">
      <c r="A83" s="11" t="s">
        <v>166</v>
      </c>
      <c r="C83" s="31">
        <v>-10072</v>
      </c>
      <c r="E83" s="31">
        <v>-2055</v>
      </c>
    </row>
    <row r="84" spans="1:5" ht="21.6" customHeight="1" thickBot="1" x14ac:dyDescent="0.5">
      <c r="A84" s="19" t="s">
        <v>100</v>
      </c>
      <c r="C84" s="80">
        <f>SUM(C78:C83)</f>
        <v>99733</v>
      </c>
      <c r="E84" s="80">
        <f>SUM(E78:E83)</f>
        <v>7541</v>
      </c>
    </row>
    <row r="85" spans="1:5" ht="21.6" customHeight="1" thickTop="1" x14ac:dyDescent="0.45">
      <c r="E85" s="100"/>
    </row>
    <row r="86" spans="1:5" ht="21.6" customHeight="1" x14ac:dyDescent="0.45">
      <c r="A86" s="10" t="s">
        <v>97</v>
      </c>
      <c r="E86" s="100"/>
    </row>
    <row r="87" spans="1:5" ht="21.6" customHeight="1" x14ac:dyDescent="0.45">
      <c r="E87" s="100"/>
    </row>
    <row r="88" spans="1:5" ht="21.6" customHeight="1" x14ac:dyDescent="0.45">
      <c r="A88" s="11" t="s">
        <v>99</v>
      </c>
      <c r="C88" s="31">
        <v>695</v>
      </c>
      <c r="E88" s="31">
        <v>205</v>
      </c>
    </row>
    <row r="89" spans="1:5" ht="21.6" customHeight="1" x14ac:dyDescent="0.45">
      <c r="A89" s="11" t="s">
        <v>122</v>
      </c>
      <c r="C89" s="31">
        <v>0</v>
      </c>
      <c r="E89" s="31">
        <v>0</v>
      </c>
    </row>
    <row r="90" spans="1:5" ht="21.6" customHeight="1" x14ac:dyDescent="0.45">
      <c r="A90" s="11" t="s">
        <v>123</v>
      </c>
      <c r="C90" s="31">
        <v>0</v>
      </c>
      <c r="E90" s="31">
        <v>0</v>
      </c>
    </row>
    <row r="91" spans="1:5" ht="21.6" customHeight="1" thickBot="1" x14ac:dyDescent="0.5">
      <c r="A91" s="19" t="s">
        <v>101</v>
      </c>
      <c r="C91" s="80">
        <f>SUM(C88:C90)</f>
        <v>695</v>
      </c>
      <c r="E91" s="80">
        <f>SUM(E88:E90)</f>
        <v>205</v>
      </c>
    </row>
    <row r="92" spans="1:5" ht="21.6" customHeight="1" thickTop="1" x14ac:dyDescent="0.45"/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9">
    <mergeCell ref="C3:E3"/>
    <mergeCell ref="C4:E4"/>
    <mergeCell ref="C67:E67"/>
    <mergeCell ref="C68:E68"/>
    <mergeCell ref="C70:E70"/>
    <mergeCell ref="C6:E6"/>
    <mergeCell ref="C43:E43"/>
    <mergeCell ref="C40:E40"/>
    <mergeCell ref="C41:E41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92" firstPageNumber="9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37" max="4" man="1"/>
    <brk id="64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C5C5E4B86D6639449032100615432560" ma:contentTypeVersion="0" ma:contentTypeDescription="PBCDocument Content Type is used for maintaing PBC documents and uploading client documents." ma:contentTypeScope="" ma:versionID="147cee2880e7e23bad92a9daec78836d">
  <xsd:schema xmlns:xsd="http://www.w3.org/2001/XMLSchema" xmlns:xs="http://www.w3.org/2001/XMLSchema" xmlns:p="http://schemas.microsoft.com/office/2006/metadata/properties" xmlns:ns2="9DAF9B7D-13E8-41C8-8F99-87AA632D60A4" targetNamespace="http://schemas.microsoft.com/office/2006/metadata/properties" ma:root="true" ma:fieldsID="4c0d02bcd6880ea3d104bfd3fd690bab" ns2:_="">
    <xsd:import namespace="9DAF9B7D-13E8-41C8-8F99-87AA632D60A4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AdditionalDetails" minOccurs="0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F9B7D-13E8-41C8-8F99-87AA632D60A4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A9D98648-16B2-4F44-A8AD-69873DBB2C9E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A9D98648-16B2-4F44-A8AD-69873DBB2C9E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AdditionalDetails" ma:index="38" nillable="true" ma:displayName="Additional details" ma:internalName="AdditionalDetails">
      <xsd:simpleType>
        <xsd:restriction base="dms:Note">
          <xsd:maxLength value="255"/>
        </xsd:restriction>
      </xsd:simpleType>
    </xsd:element>
    <xsd:element name="FinalDueDate" ma:index="39" nillable="true" ma:displayName="Due date" ma:format="DateOnly" ma:internalName="FinalDueDate">
      <xsd:simpleType>
        <xsd:restriction base="dms:DateTime"/>
      </xsd:simpleType>
    </xsd:element>
    <xsd:element name="Originalduedate" ma:index="40" nillable="true" ma:displayName="Original due date" ma:format="DateOnly" ma:internalName="Originalduedate">
      <xsd:simpleType>
        <xsd:restriction base="dms:DateTime"/>
      </xsd:simpleType>
    </xsd:element>
    <xsd:element name="PBCCategory" ma:index="41" ma:displayName="Category" ma:list="{1B3D23A0-CF81-4533-AA99-63A2ED13A376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One xmlns="9DAF9B7D-13E8-41C8-8F99-87AA632D60A4" xsi:nil="true"/>
    <KPMGComments xmlns="9DAF9B7D-13E8-41C8-8F99-87AA632D60A4" xsi:nil="true"/>
    <eAuditReference xmlns="9DAF9B7D-13E8-41C8-8F99-87AA632D60A4" xsi:nil="true"/>
    <ReminderEmailGenerate xmlns="9DAF9B7D-13E8-41C8-8F99-87AA632D60A4" xsi:nil="true"/>
    <PBCName xmlns="9DAF9B7D-13E8-41C8-8F99-87AA632D60A4">Q1 22</PBCName>
    <PBCRequestedBy xmlns="9DAF9B7D-13E8-41C8-8F99-87AA632D60A4" xsi:nil="true"/>
    <ClientReportedDelayOne xmlns="9DAF9B7D-13E8-41C8-8F99-87AA632D60A4" xsi:nil="true"/>
    <ReasonForDelayOne xmlns="9DAF9B7D-13E8-41C8-8F99-87AA632D60A4" xsi:nil="true"/>
    <DocumentUploadedDate xmlns="9DAF9B7D-13E8-41C8-8F99-87AA632D60A4" xsi:nil="true"/>
    <RevisedDateTwo xmlns="9DAF9B7D-13E8-41C8-8F99-87AA632D60A4" xsi:nil="true"/>
    <ClientContact xmlns="9DAF9B7D-13E8-41C8-8F99-87AA632D60A4"/>
    <ClientReportedDelayTwo xmlns="9DAF9B7D-13E8-41C8-8F99-87AA632D60A4" xsi:nil="true"/>
    <ReasonForDelayThree xmlns="9DAF9B7D-13E8-41C8-8F99-87AA632D60A4" xsi:nil="true"/>
    <PBCCompletedOn xmlns="9DAF9B7D-13E8-41C8-8F99-87AA632D60A4" xsi:nil="true"/>
    <Originalduedate xmlns="9DAF9B7D-13E8-41C8-8F99-87AA632D60A4" xsi:nil="true"/>
    <IsRevised xmlns="9DAF9B7D-13E8-41C8-8F99-87AA632D60A4" xsi:nil="true"/>
    <AdditionalDetails xmlns="9DAF9B7D-13E8-41C8-8F99-87AA632D60A4" xsi:nil="true"/>
    <FinalDueDate xmlns="9DAF9B7D-13E8-41C8-8F99-87AA632D60A4" xsi:nil="true"/>
    <ClientComments xmlns="9DAF9B7D-13E8-41C8-8F99-87AA632D60A4" xsi:nil="true"/>
    <PBCID xmlns="9DAF9B7D-13E8-41C8-8F99-87AA632D60A4">3</PBCID>
    <PBCReceivedOn xmlns="9DAF9B7D-13E8-41C8-8F99-87AA632D60A4">2022-05-01T16:00:00+00:00</PBCReceivedOn>
    <ProvidedDate xmlns="9DAF9B7D-13E8-41C8-8F99-87AA632D60A4" xsi:nil="true"/>
    <RevisedDateThree xmlns="9DAF9B7D-13E8-41C8-8F99-87AA632D60A4" xsi:nil="true"/>
    <DetailedDescription xmlns="9DAF9B7D-13E8-41C8-8F99-87AA632D60A4">-</DetailedDescription>
    <FlagAfterTheDueDate xmlns="9DAF9B7D-13E8-41C8-8F99-87AA632D60A4" xsi:nil="true"/>
    <DocumentNames xmlns="9DAF9B7D-13E8-41C8-8F99-87AA632D60A4" xsi:nil="true"/>
    <PBCStatus xmlns="9DAF9B7D-13E8-41C8-8F99-87AA632D60A4" xsi:nil="true"/>
    <StatusChangedToOpen xmlns="9DAF9B7D-13E8-41C8-8F99-87AA632D60A4" xsi:nil="true"/>
    <PBCType xmlns="9DAF9B7D-13E8-41C8-8F99-87AA632D60A4" xsi:nil="true"/>
    <ClientReportedDelayThree xmlns="9DAF9B7D-13E8-41C8-8F99-87AA632D60A4" xsi:nil="true"/>
    <UAuditIsUpdated xmlns="9DAF9B7D-13E8-41C8-8F99-87AA632D60A4">1</UAuditIsUpdated>
    <PBCCategory xmlns="9DAF9B7D-13E8-41C8-8F99-87AA632D60A4">7</PBCCategory>
    <ReasonForDelayTwo xmlns="9DAF9B7D-13E8-41C8-8F99-87AA632D60A4" xsi:nil="true"/>
    <KPMGContact xmlns="9DAF9B7D-13E8-41C8-8F99-87AA632D60A4" xsi:nil="true"/>
  </documentManagement>
</p:properties>
</file>

<file path=customXml/itemProps1.xml><?xml version="1.0" encoding="utf-8"?>
<ds:datastoreItem xmlns:ds="http://schemas.openxmlformats.org/officeDocument/2006/customXml" ds:itemID="{271A4878-64CB-4995-B4AF-409560BA3C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122553-F584-4688-9C20-896B482F6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F9B7D-13E8-41C8-8F99-87AA632D60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3F805A-008F-4C16-A971-05E829C7D749}">
  <ds:schemaRefs>
    <ds:schemaRef ds:uri="http://schemas.microsoft.com/office/2006/metadata/properties"/>
    <ds:schemaRef ds:uri="http://schemas.microsoft.com/office/infopath/2007/PartnerControls"/>
    <ds:schemaRef ds:uri="9DAF9B7D-13E8-41C8-8F99-87AA632D60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PL3m</vt:lpstr>
      <vt:lpstr>PL6m</vt:lpstr>
      <vt:lpstr>SH</vt:lpstr>
      <vt:lpstr>CF</vt:lpstr>
      <vt:lpstr>BS!Print_Area</vt:lpstr>
      <vt:lpstr>CF!Print_Area</vt:lpstr>
      <vt:lpstr>PL3m!Print_Area</vt:lpstr>
      <vt:lpstr>PL6m!Print_Area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creator>KPMG</dc:creator>
  <cp:lastModifiedBy>kriangkrai.s</cp:lastModifiedBy>
  <cp:lastPrinted>2022-08-09T03:41:25Z</cp:lastPrinted>
  <dcterms:created xsi:type="dcterms:W3CDTF">2006-01-06T08:39:44Z</dcterms:created>
  <dcterms:modified xsi:type="dcterms:W3CDTF">2022-08-10T07:23:25Z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0x010100316F22CA15254FD88A9A38B06C35BF8000C5C5E4B86D6639449032100615432560</vt:lpwstr>
  </property>
  <property fmtid="{D5CDD505-2E9C-101B-9397-08002B2CF9AE}" pid="5" name="PBCListName">
    <vt:lpwstr>Q1 22</vt:lpwstr>
  </property>
</Properties>
</file>