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ansao\Desktop\Q222 FS\PSH\SET - PSH\"/>
    </mc:Choice>
  </mc:AlternateContent>
  <xr:revisionPtr revIDLastSave="0" documentId="13_ncr:1_{9B43EA1A-1D19-4112-B6BF-4D5E10A32A2C}" xr6:coauthVersionLast="47" xr6:coauthVersionMax="47" xr10:uidLastSave="{00000000-0000-0000-0000-000000000000}"/>
  <bookViews>
    <workbookView xWindow="-110" yWindow="-110" windowWidth="19420" windowHeight="10420" tabRatio="686" xr2:uid="{00000000-000D-0000-FFFF-FFFF00000000}"/>
  </bookViews>
  <sheets>
    <sheet name="BS3-5" sheetId="1" r:id="rId1"/>
    <sheet name="PL6-9" sheetId="12" r:id="rId2"/>
    <sheet name="SH10" sheetId="4" r:id="rId3"/>
    <sheet name="SH11" sheetId="11" r:id="rId4"/>
    <sheet name="SH12" sheetId="5" r:id="rId5"/>
    <sheet name="SH13" sheetId="8" r:id="rId6"/>
    <sheet name="CF14-16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__a1" localSheetId="1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hidden="1">{"income",#N/A,FALSE,"INCOME"}</definedName>
    <definedName name="____a6" localSheetId="1" hidden="1">{"index",#N/A,FALSE,"INDEX"}</definedName>
    <definedName name="____a6" hidden="1">{"index",#N/A,FALSE,"INDEX"}</definedName>
    <definedName name="____a7" localSheetId="1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hidden="1">{"sales",#N/A,FALSE,"SALES"}</definedName>
    <definedName name="___a1" localSheetId="1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hidden="1">{"sales",#N/A,FALSE,"SALES"}</definedName>
    <definedName name="___a2" localSheetId="1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hidden="1">{"income",#N/A,FALSE,"INCOME"}</definedName>
    <definedName name="___a6" localSheetId="1" hidden="1">{"index",#N/A,FALSE,"INDEX"}</definedName>
    <definedName name="___a6" hidden="1">{"index",#N/A,FALSE,"INDEX"}</definedName>
    <definedName name="___a7" localSheetId="1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hidden="1">{"sales",#N/A,FALSE,"SALES"}</definedName>
    <definedName name="__123Graph_D" hidden="1">[1]A!#REF!</definedName>
    <definedName name="__3_0_0_F" hidden="1">[2]DETAIL!#REF!</definedName>
    <definedName name="__a1" localSheetId="1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hidden="1">{"sales",#N/A,FALSE,"SALES"}</definedName>
    <definedName name="__a2" localSheetId="1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hidden="1">{"sales",#N/A,FALSE,"SALES"}</definedName>
    <definedName name="_1_0_0_F" hidden="1">[2]DETAIL!#REF!</definedName>
    <definedName name="_10_0_0_F" hidden="1">[2]DETAIL!#REF!</definedName>
    <definedName name="_1102" hidden="1">'[3]stat local'!$D$769:$D$3475</definedName>
    <definedName name="_12_0_0_F" hidden="1">[2]DETAIL!#REF!</definedName>
    <definedName name="_13_0_0_F" hidden="1">[2]DETAIL!#REF!</definedName>
    <definedName name="_15_0_0_F" hidden="1">[2]DETAIL!#REF!</definedName>
    <definedName name="_18_0_0_F" hidden="1">[2]DETAIL!#REF!</definedName>
    <definedName name="_3_0_0_F" hidden="1">[2]DETAIL!#REF!</definedName>
    <definedName name="_39_0_0_F" hidden="1">[2]DETAIL!#REF!</definedName>
    <definedName name="_4_0_0_F" hidden="1">[2]DETAIL!#REF!</definedName>
    <definedName name="_40_0_0_F" hidden="1">[2]DETAIL!#REF!</definedName>
    <definedName name="_41_0_0_F" hidden="1">[2]DETAIL!#REF!</definedName>
    <definedName name="_5_0_0_F" hidden="1">[2]DETAIL!#REF!</definedName>
    <definedName name="_6_0_0_F" hidden="1">[2]DETAIL!#REF!</definedName>
    <definedName name="_7__0_0_F" hidden="1">[2]DETAIL!#REF!</definedName>
    <definedName name="_7_0_0_F" hidden="1">[2]DETAIL!#REF!</definedName>
    <definedName name="_a1" localSheetId="1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hidden="1">{"sales",#N/A,FALSE,"SALES"}</definedName>
    <definedName name="_a2" localSheetId="1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hidden="1">{"income",#N/A,FALSE,"INCOME"}</definedName>
    <definedName name="_a6" localSheetId="1" hidden="1">{"index",#N/A,FALSE,"INDEX"}</definedName>
    <definedName name="_a6" hidden="1">{"index",#N/A,FALSE,"INDEX"}</definedName>
    <definedName name="_a7" localSheetId="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hidden="1">{"'Model'!$A$1:$N$53"}</definedName>
    <definedName name="_eee1" localSheetId="1" hidden="1">{"revsale",#N/A,FALSE,"REV-ยุพดี"}</definedName>
    <definedName name="_eee1" hidden="1">{"revsale",#N/A,FALSE,"REV-ยุพดี"}</definedName>
    <definedName name="_Fill" hidden="1">[4]detail!#REF!</definedName>
    <definedName name="_xlnm._FilterDatabase" hidden="1">#REF!</definedName>
    <definedName name="_Key1" hidden="1">#REF!</definedName>
    <definedName name="_Key2" hidden="1">#REF!</definedName>
    <definedName name="_lll1" localSheetId="1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1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hidden="1">{"sales",#N/A,FALSE,"SALES"}</definedName>
    <definedName name="a4." localSheetId="1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hidden="1">{"'Model'!$A$1:$N$53"}</definedName>
    <definedName name="adasi" localSheetId="1" hidden="1">{"'Model'!$A$1:$N$53"}</definedName>
    <definedName name="adasi" hidden="1">{"'Model'!$A$1:$N$53"}</definedName>
    <definedName name="add" localSheetId="1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hidden="1">{"revable",#N/A,FALSE,"REVABLE"}</definedName>
    <definedName name="au" localSheetId="1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hidden="1">{"'Model'!$A$1:$N$53"}</definedName>
    <definedName name="cut" localSheetId="1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1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hidden="1">{"'Eng (page2)'!$A$1:$D$52"}</definedName>
    <definedName name="fbf" localSheetId="1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[5]A!#REF!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[6]F_OH!#REF!</definedName>
    <definedName name="kkkkkkk" localSheetId="1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hidden="1">{"is sum us",#N/A,FALSE,"IS SUM"}</definedName>
    <definedName name="nut" hidden="1">[7]A!#REF!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[8]A!#REF!</definedName>
    <definedName name="_xlnm.Print_Area" localSheetId="0">'BS3-5'!$A$1:$I$96</definedName>
    <definedName name="_xlnm.Print_Area" localSheetId="6">'CF14-16'!$A$1:$I$98</definedName>
    <definedName name="_xlnm.Print_Area" localSheetId="1">'PL6-9'!$A$1:$I$120</definedName>
    <definedName name="_xlnm.Print_Area" localSheetId="2">'SH10'!$A$1:$U$26</definedName>
    <definedName name="_xlnm.Print_Area" localSheetId="3">'SH11'!$A$1:$U$26</definedName>
    <definedName name="_xlnm.Print_Area" localSheetId="4">'SH12'!$A$1:$K$22</definedName>
    <definedName name="_xlnm.Print_Area" localSheetId="5">'SH13'!$A$1:$K$22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hidden="1">{"'Eng (page2)'!$A$1:$D$52"}</definedName>
    <definedName name="tr" hidden="1">[2]DETAIL!#REF!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hidden="1">{"'Eng (page2)'!$A$1:$D$52"}</definedName>
    <definedName name="w" hidden="1">[2]DETAIL!#REF!</definedName>
    <definedName name="walkthrough" localSheetId="1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hidden="1">{"Sumnpv",#N/A,FALSE,"List"}</definedName>
    <definedName name="wrn.t" localSheetId="1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hidden="1">{"cash flow us",#N/A,FALSE,"Cash Flow"}</definedName>
    <definedName name="XREF_COLUMN_1" hidden="1">'[9]FA Movement'!#REF!</definedName>
    <definedName name="XRefActiveRow" localSheetId="1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I33" i="1" l="1"/>
  <c r="G33" i="1"/>
  <c r="E33" i="1"/>
  <c r="C93" i="1" l="1"/>
  <c r="C91" i="1"/>
  <c r="C58" i="1" l="1"/>
  <c r="C90" i="1" l="1"/>
  <c r="E92" i="1" l="1"/>
  <c r="C20" i="1" l="1"/>
  <c r="G58" i="1"/>
  <c r="E20" i="1"/>
  <c r="E58" i="1"/>
  <c r="E68" i="1"/>
  <c r="G68" i="1"/>
  <c r="I20" i="1"/>
  <c r="I58" i="1"/>
  <c r="I68" i="1"/>
  <c r="C68" i="1"/>
  <c r="C35" i="1" l="1"/>
  <c r="I70" i="1"/>
  <c r="I35" i="1"/>
  <c r="E70" i="1"/>
  <c r="E35" i="1"/>
  <c r="G70" i="1"/>
  <c r="G20" i="1"/>
  <c r="G35" i="1" s="1"/>
  <c r="C70" i="1" l="1"/>
  <c r="E94" i="1" l="1"/>
  <c r="E96" i="1" l="1"/>
  <c r="C92" i="1" l="1"/>
  <c r="C94" i="1" l="1"/>
  <c r="C96" i="1" s="1"/>
  <c r="G90" i="1" l="1"/>
  <c r="G92" i="1" l="1"/>
  <c r="G94" i="1" l="1"/>
  <c r="G96" i="1" l="1"/>
  <c r="I92" i="1" l="1"/>
  <c r="I94" i="1" s="1"/>
  <c r="I96" i="1" s="1"/>
</calcChain>
</file>

<file path=xl/sharedStrings.xml><?xml version="1.0" encoding="utf-8"?>
<sst xmlns="http://schemas.openxmlformats.org/spreadsheetml/2006/main" count="763" uniqueCount="219">
  <si>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</si>
  <si>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</si>
  <si>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</si>
  <si>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</si>
  <si>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</si>
  <si>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</si>
  <si>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</si>
  <si>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</si>
  <si>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</si>
  <si>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</si>
  <si>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</si>
  <si>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</si>
  <si>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</si>
  <si>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</si>
  <si>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</si>
  <si>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</si>
  <si>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</si>
  <si>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</si>
  <si>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</si>
  <si>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</si>
  <si>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</si>
  <si>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</si>
  <si>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</si>
  <si>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</si>
  <si>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</si>
  <si>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</si>
  <si>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</si>
  <si>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</si>
  <si>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</si>
  <si>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</si>
  <si>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</si>
  <si>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</si>
  <si>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</si>
  <si>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</si>
  <si>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</si>
  <si>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</si>
  <si>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</si>
  <si>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</si>
  <si>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</si>
  <si>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</si>
  <si>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</si>
  <si>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</si>
  <si>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</si>
  <si>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</si>
  <si>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</si>
  <si>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</si>
  <si>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</si>
  <si>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</si>
  <si>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</si>
  <si>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</si>
  <si>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</si>
  <si>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</si>
  <si>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</si>
  <si>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</si>
  <si>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</si>
  <si>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</si>
  <si>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</si>
  <si>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</si>
  <si>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</si>
  <si>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</si>
  <si>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</si>
  <si>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</si>
  <si>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</si>
  <si>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</si>
  <si>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ค่าใช้จ่ายภาษีเงินได้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</si>
  <si>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</si>
  <si>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</si>
  <si>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</si>
  <si>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</si>
  <si>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</si>
  <si>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</si>
  <si>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</si>
  <si>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</si>
  <si>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</si>
  <si>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</si>
  <si>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</si>
  <si>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</si>
  <si>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</si>
  <si>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</si>
  <si>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เงินทุนที่ได้รับจากผู้ถือหุ้นและการจัดสรรส่วนทุนให้ผู้ถือหุ้น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</si>
  <si>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</si>
  <si>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</si>
  <si>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</si>
  <si>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เจ้าหนี้อื่น - 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</si>
  <si>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</si>
  <si>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</si>
  <si>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</si>
  <si>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</si>
  <si>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</si>
  <si>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</si>
  <si>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</si>
  <si>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</si>
  <si>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>ของบริษัทใหญ่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</si>
  <si>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</si>
  <si>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</si>
  <si>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</si>
  <si>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</si>
  <si>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</si>
  <si>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</si>
  <si>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เงินให้กู้ยืมระยะสั้นแก่บริษัทย่อย</t>
  </si>
  <si>
    <t>ลูกหนี้อื่น - บริษัทย่อย</t>
  </si>
  <si>
    <t>กระแสเงินสดสุทธิได้มาจาก (ใช้ไปใน) กิจกรรมดำเนินงาน</t>
  </si>
  <si>
    <t>รวมรายการกับผู้ถือหุ้นที่บันทึกโดยตรงเข้าส่วนของผู้ถือหุ้น</t>
  </si>
  <si>
    <t>เงินกู้ยืมระยะยาวจากสถาบันการเงิน</t>
  </si>
  <si>
    <t xml:space="preserve">   ยังไม่ได้จัดสรร</t>
  </si>
  <si>
    <t xml:space="preserve">   รวมเงินทุนที่ได้รับจากผู้ถือหุ้นและการจัดสรรส่วนทุนให้ผู้ถือหุ้น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</si>
  <si>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</si>
  <si>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</si>
  <si>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</si>
  <si>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เงินสดรับจากการขายอาคารและอุปกรณ์</t>
  </si>
  <si>
    <t>เงินให้กู้ยืมระยะสั้นและดอกเบี้ยค้างรับ - บริษัทย่อย</t>
  </si>
  <si>
    <t>ดอกเบี้ยรับ</t>
  </si>
  <si>
    <t>เงินกู้ยืมระยะสั้น - บริษัทย่อย</t>
  </si>
  <si>
    <t>รายการที่ไม่ใช่เงินสด</t>
  </si>
  <si>
    <t>ต้นทุนในการได้มาซึ่งสัญญาที่ทำกับลูกค้า</t>
  </si>
  <si>
    <t xml:space="preserve">   เงินปันผลจ่ายจากบริษัทย่อย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</si>
  <si>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</si>
  <si>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</si>
  <si>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</si>
  <si>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</si>
  <si>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</si>
  <si>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</si>
  <si>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</si>
  <si>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</si>
  <si>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</si>
  <si>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</si>
  <si>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งบการเงิน</t>
  </si>
  <si>
    <t>ต้นทุนในการได้มาซึ่งสัญญาที่ทำกับลูกค้า - หมุนเวียน</t>
  </si>
  <si>
    <t>ต้นทุนในการได้มาซึ่งสัญญาที่ทำกับลูกค้า - ไม่หมุนเวียน</t>
  </si>
  <si>
    <t>สินทรัพย์สิทธิการใช้</t>
  </si>
  <si>
    <t>หนี้สินตามสัญญาเช่า</t>
  </si>
  <si>
    <t xml:space="preserve">    (หุ้นสามัญจำนวน 2,189 ล้านหุ้น มูลค่า 1 บาทต่อหุ้น)</t>
  </si>
  <si>
    <t>เงินสดจ่ายชำระหนี้สินตามสัญญาเช่า</t>
  </si>
  <si>
    <t>(พันบาท)</t>
  </si>
  <si>
    <t>ส่วนของหนี้สินตามสัญญาเช่าที่ถึงกำหนดชำระ</t>
  </si>
  <si>
    <t>กระแสเงินสดสุทธิได้มาจาก (ใช้ไปใน) กิจกรรมลงทุน</t>
  </si>
  <si>
    <t xml:space="preserve">เจ้าหนี้การค้า </t>
  </si>
  <si>
    <t>ภาษีเงินได้นิติบุคคลค้างจ่าย</t>
  </si>
  <si>
    <t>ประมาณการความเสียหายจากคดีความ</t>
  </si>
  <si>
    <t>รับโอนอสังหาริมทรัพย์เพื่อการลงทุนจาก</t>
  </si>
  <si>
    <t>เงินสดรับจากเงินกู้ยืมระยะยาวจากสถาบันการเงิน</t>
  </si>
  <si>
    <t>อสังหาริมทรัพย์พัฒนาเพื่อขาย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</si>
  <si>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</si>
  <si>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</si>
  <si>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ยอดคงเหลือ ณ วันที่ 1 มกราคม 2564</t>
  </si>
  <si>
    <t xml:space="preserve">   อสังหาริมทรัพย์พัฒนาเพื่อขาย - สุทธิ</t>
  </si>
  <si>
    <t>หนี้สินที่เกิดจากสัญญา</t>
  </si>
  <si>
    <t>สำรอง</t>
  </si>
  <si>
    <t>การแปลงค่า</t>
  </si>
  <si>
    <t xml:space="preserve">องค์ประกอบอื่นของส่วนของผู้ถือหุ้น
</t>
  </si>
  <si>
    <t>ผู้ถือหุ้น</t>
  </si>
  <si>
    <t xml:space="preserve">   ตามวิธีส่วนได้เสีย </t>
  </si>
  <si>
    <t>รวม</t>
  </si>
  <si>
    <t>ของส่วนของ</t>
  </si>
  <si>
    <t>องค์ประกอบอื่น</t>
  </si>
  <si>
    <t>ส่วนแบ่ง</t>
  </si>
  <si>
    <t>เบ็ดเสร็จอื่น</t>
  </si>
  <si>
    <t>กำไรขาดทุน</t>
  </si>
  <si>
    <t>เงินลงทุนในการร่วมค้า</t>
  </si>
  <si>
    <t>ส่วนแบ่งกำไรของการร่วมค้าที่ใช้วิธีส่วนได้เสีย</t>
  </si>
  <si>
    <t>ของการร่วมค้า</t>
  </si>
  <si>
    <t>เงินสดจ่ายเพื่อซื้อส่วนได้เสียในการร่วมค้า</t>
  </si>
  <si>
    <t>4, 5</t>
  </si>
  <si>
    <t>ต้นทุนกิจการโรงพยาบาล</t>
  </si>
  <si>
    <t>สินค้าคงเหลือ</t>
  </si>
  <si>
    <t>ลูกหนี้การค้า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</si>
  <si>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</si>
  <si>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</si>
  <si>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เจ้าหนี้ค่าก่อสร้างและซื้ออุปกรณ์เพิ่มขึ้น (ลดลง) สุทธิ</t>
  </si>
  <si>
    <t>เงินกู้ยืมระยะสั้นจากสถาบันการเงินเพิ่มขึ้น (ลดลง) สุทธิ</t>
  </si>
  <si>
    <t xml:space="preserve"> - </t>
  </si>
  <si>
    <t>ยอดคงเหลือ ณ วันที่ 1 มกราคม 2565</t>
  </si>
  <si>
    <t>ขาดทุนจากการจำหน่ายอสังหาริมทรัพย์เพื่อการลงทุน</t>
  </si>
  <si>
    <t>สินทรัพย์ทางการเงินไม่หมุนเวียนอื่น</t>
  </si>
  <si>
    <t>รวมกำไร (ขาดทุน) เบ็ดเสร็จสำหรับงวด</t>
  </si>
  <si>
    <t>กำไร (ขาดทุน) เบ็ดเสร็จสำหรับงวด</t>
  </si>
  <si>
    <t xml:space="preserve">   กำไร (ขาดทุน) เบ็ดเสร็จอื่น</t>
  </si>
  <si>
    <t>กำไรจากการยกเลิกสัญญาของหนี้สินตามสัญญาเช่า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</si>
  <si>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</si>
  <si>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</si>
  <si>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เงินสดจ่ายเพื่อชำระเงินกู้ยืมระยะยาวจากสถาบันการเงิน</t>
  </si>
  <si>
    <t>(กำไร) ขาดทุนจากการจำหน่ายอุปกรณ์</t>
  </si>
  <si>
    <t>กระแสเงินสดสุทธิได้มาจาก (ใช้ไปใน) การดำเนินงาน</t>
  </si>
  <si>
    <t>(กลับรายการ) ค่าเผื่อผลขาดทุนของอสังหาริมทรัพย์</t>
  </si>
  <si>
    <t xml:space="preserve">   พัฒนาเพื่อขาย</t>
  </si>
  <si>
    <t>กำไรขาดทุนเบ็ดเสร็จสำหรับงวด</t>
  </si>
  <si>
    <t>รวมกำไรขาดทุนเบ็ดเสร็จสำหรับงวด</t>
  </si>
  <si>
    <t>30 มิถุนายน</t>
  </si>
  <si>
    <t>รายได้กิจการโรงพยาบาล</t>
  </si>
  <si>
    <t>รายได้เงินปันผล</t>
  </si>
  <si>
    <t>กำไรก่อนภาษีเงินได้</t>
  </si>
  <si>
    <t>กำไรสำหรับงวด</t>
  </si>
  <si>
    <t>ส่วนแบ่งกำไรขาดทุนเบ็ดเสร็จอื่นของการร่วมค้า</t>
  </si>
  <si>
    <t>กำไรขาดทุนเบ็ดเสร็จรวมสำหรับงวด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</si>
  <si>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</si>
  <si>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</si>
  <si>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</si>
  <si>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</si>
  <si>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สำหรับงวดหกเดือนสิ้นสุดวันที่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</si>
  <si>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</si>
  <si>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</si>
  <si>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</si>
  <si>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</si>
  <si>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</si>
  <si>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เงินปันผลรับจากบริษัทย่อย</t>
  </si>
  <si>
    <t>เงินสดรับจากหุ้นกู้ระยะยาว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</si>
  <si>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</si>
  <si>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</si>
  <si>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เงินสดจ่ายเพื่อซื้อเงินลงทุนในบริษัทย่อย</t>
  </si>
  <si>
    <t>เงินสดจ่ายเพื่อซื้ออสังหาริมทรัพย์เพื่อการลงทุน</t>
  </si>
  <si>
    <t>กำไรจากอัตราแลกเปลี่ยน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</si>
  <si>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</si>
  <si>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</si>
  <si>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ส่วนแบ่งกำไร (ขาดทุน) ของการร่วมค้าที่ใช้วิธีส่วนได้เสีย</t>
  </si>
  <si>
    <t>รายได้ (ค่าใช้จ่าย) ภาษีเงินได้</t>
  </si>
  <si>
    <t>เงินสดรับจากการขายอสังหาริมทรัพย์เพื่อการลงทุน</t>
  </si>
  <si>
    <t>เงินสดจ่ายเพื่อซื้อสินทรัพย์ทางการเงินไม่หมุนเวียนอื่น</t>
  </si>
  <si>
    <t>เงินสดและรายการเทียบเท่าเงินสดเพิ่มขึ้น (ลดลง) ลงสุทธิ</t>
  </si>
  <si>
    <t>เงินสดจ่ายเพื่อชำระหุ้นกู้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</si>
</sst>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</numFmts>
  <fonts count="15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13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11" fillId="0" borderId="0" xfId="0" applyFont="1" applyFill="1" applyBorder="1" applyAlignment="1"/>
    <xf numFmtId="0" fontId="9" fillId="0" borderId="0" xfId="0" applyFont="1" applyFill="1" applyAlignment="1">
      <alignment horizontal="left"/>
    </xf>
    <xf numFmtId="165" fontId="11" fillId="0" borderId="3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43" fontId="11" fillId="0" borderId="0" xfId="1" applyFont="1" applyFill="1" applyAlignment="1"/>
    <xf numFmtId="165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center"/>
    </xf>
    <xf numFmtId="165" fontId="9" fillId="0" borderId="1" xfId="0" applyNumberFormat="1" applyFont="1" applyFill="1" applyBorder="1" applyAlignment="1">
      <alignment horizontal="right"/>
    </xf>
    <xf numFmtId="165" fontId="9" fillId="0" borderId="2" xfId="0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Alignment="1"/>
    <xf numFmtId="0" fontId="12" fillId="0" borderId="0" xfId="0" applyFont="1" applyFill="1" applyAlignment="1">
      <alignment horizontal="center"/>
    </xf>
    <xf numFmtId="165" fontId="11" fillId="0" borderId="0" xfId="0" applyNumberFormat="1" applyFont="1" applyFill="1" applyBorder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/>
    <xf numFmtId="37" fontId="11" fillId="0" borderId="0" xfId="0" applyNumberFormat="1" applyFont="1" applyFill="1" applyBorder="1" applyAlignment="1"/>
    <xf numFmtId="165" fontId="11" fillId="0" borderId="0" xfId="0" applyNumberFormat="1" applyFont="1" applyFill="1" applyAlignment="1"/>
    <xf numFmtId="167" fontId="11" fillId="0" borderId="0" xfId="1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5" fontId="9" fillId="0" borderId="3" xfId="0" applyNumberFormat="1" applyFont="1" applyFill="1" applyBorder="1" applyAlignment="1">
      <alignment horizontal="right"/>
    </xf>
    <xf numFmtId="168" fontId="11" fillId="0" borderId="2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49" fontId="11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167" fontId="11" fillId="0" borderId="0" xfId="1" applyNumberFormat="1" applyFont="1" applyFill="1" applyBorder="1" applyAlignment="1"/>
    <xf numFmtId="165" fontId="0" fillId="0" borderId="0" xfId="0" applyNumberFormat="1" applyFont="1" applyFill="1" applyAlignment="1"/>
    <xf numFmtId="167" fontId="0" fillId="0" borderId="0" xfId="1" applyNumberFormat="1" applyFont="1" applyFill="1" applyAlignment="1"/>
    <xf numFmtId="167" fontId="9" fillId="0" borderId="0" xfId="1" applyNumberFormat="1" applyFont="1" applyFill="1" applyAlignment="1"/>
    <xf numFmtId="49" fontId="12" fillId="0" borderId="0" xfId="0" applyNumberFormat="1" applyFont="1" applyFill="1" applyAlignment="1"/>
    <xf numFmtId="49" fontId="10" fillId="0" borderId="0" xfId="0" applyNumberFormat="1" applyFont="1" applyFill="1" applyAlignment="1"/>
    <xf numFmtId="49" fontId="11" fillId="0" borderId="0" xfId="0" applyNumberFormat="1" applyFont="1" applyFill="1" applyAlignment="1"/>
    <xf numFmtId="37" fontId="11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7" fontId="11" fillId="0" borderId="0" xfId="0" applyNumberFormat="1" applyFont="1" applyFill="1" applyAlignment="1"/>
    <xf numFmtId="49" fontId="11" fillId="0" borderId="0" xfId="0" applyNumberFormat="1" applyFont="1" applyFill="1" applyBorder="1" applyAlignment="1"/>
    <xf numFmtId="167" fontId="11" fillId="0" borderId="5" xfId="1" applyNumberFormat="1" applyFont="1" applyFill="1" applyBorder="1" applyAlignment="1"/>
    <xf numFmtId="0" fontId="11" fillId="0" borderId="0" xfId="2" applyFont="1" applyFill="1" applyAlignment="1"/>
    <xf numFmtId="165" fontId="11" fillId="0" borderId="3" xfId="0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/>
    <xf numFmtId="0" fontId="11" fillId="0" borderId="0" xfId="0" applyFont="1" applyFill="1" applyAlignment="1">
      <alignment horizontal="center"/>
    </xf>
    <xf numFmtId="168" fontId="11" fillId="0" borderId="0" xfId="0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>
      <alignment horizontal="center"/>
    </xf>
    <xf numFmtId="167" fontId="9" fillId="0" borderId="2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167" fontId="11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1" fillId="0" borderId="0" xfId="4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41" fontId="11" fillId="0" borderId="0" xfId="3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left"/>
    </xf>
    <xf numFmtId="167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37" fontId="11" fillId="0" borderId="0" xfId="0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7" fontId="11" fillId="0" borderId="0" xfId="1" quotePrefix="1" applyNumberFormat="1" applyFont="1" applyFill="1" applyAlignment="1">
      <alignment horizont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Alignment="1">
      <alignment horizontal="center"/>
    </xf>
    <xf numFmtId="168" fontId="11" fillId="0" borderId="0" xfId="0" applyNumberFormat="1" applyFont="1" applyFill="1" applyBorder="1" applyAlignment="1">
      <alignment horizontal="right"/>
    </xf>
    <xf numFmtId="37" fontId="11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right"/>
    </xf>
    <xf numFmtId="37" fontId="0" fillId="0" borderId="0" xfId="0" applyNumberFormat="1" applyFont="1" applyFill="1" applyAlignment="1"/>
    <xf numFmtId="43" fontId="11" fillId="0" borderId="0" xfId="1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167" fontId="9" fillId="0" borderId="0" xfId="1" applyNumberFormat="1" applyFont="1" applyFill="1" applyBorder="1" applyAlignment="1">
      <alignment horizontal="center"/>
    </xf>
    <xf numFmtId="165" fontId="9" fillId="0" borderId="0" xfId="0" applyNumberFormat="1" applyFont="1" applyFill="1" applyAlignment="1"/>
    <xf numFmtId="0" fontId="9" fillId="0" borderId="0" xfId="0" applyFont="1" applyFill="1" applyAlignment="1">
      <alignment vertical="top"/>
    </xf>
    <xf numFmtId="0" fontId="10" fillId="0" borderId="0" xfId="0" applyFont="1" applyFill="1"/>
    <xf numFmtId="167" fontId="11" fillId="0" borderId="0" xfId="1" quotePrefix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wrapText="1"/>
    </xf>
    <xf numFmtId="167" fontId="9" fillId="0" borderId="1" xfId="1" applyNumberFormat="1" applyFont="1" applyFill="1" applyBorder="1" applyAlignment="1">
      <alignment horizontal="center"/>
    </xf>
    <xf numFmtId="43" fontId="9" fillId="0" borderId="0" xfId="1" quotePrefix="1" applyNumberFormat="1" applyFont="1" applyFill="1" applyBorder="1" applyAlignment="1">
      <alignment horizontal="center"/>
    </xf>
    <xf numFmtId="167" fontId="9" fillId="0" borderId="0" xfId="1" quotePrefix="1" applyNumberFormat="1" applyFont="1" applyFill="1" applyBorder="1" applyAlignment="1">
      <alignment horizontal="center"/>
    </xf>
    <xf numFmtId="167" fontId="9" fillId="0" borderId="1" xfId="1" applyNumberFormat="1" applyFont="1" applyFill="1" applyBorder="1"/>
    <xf numFmtId="167" fontId="9" fillId="0" borderId="0" xfId="1" applyNumberFormat="1" applyFont="1" applyFill="1" applyBorder="1"/>
    <xf numFmtId="0" fontId="9" fillId="0" borderId="0" xfId="0" applyFont="1" applyFill="1" applyAlignment="1">
      <alignment horizontal="center" vertical="top" wrapText="1"/>
    </xf>
    <xf numFmtId="167" fontId="9" fillId="0" borderId="2" xfId="0" applyNumberFormat="1" applyFont="1" applyFill="1" applyBorder="1" applyAlignment="1">
      <alignment horizontal="right"/>
    </xf>
    <xf numFmtId="168" fontId="11" fillId="0" borderId="0" xfId="0" applyNumberFormat="1" applyFont="1" applyFill="1" applyAlignment="1"/>
    <xf numFmtId="37" fontId="11" fillId="0" borderId="0" xfId="0" applyNumberFormat="1" applyFont="1" applyFill="1" applyBorder="1" applyAlignment="1">
      <alignment horizontal="center"/>
    </xf>
    <xf numFmtId="167" fontId="9" fillId="0" borderId="1" xfId="1" quotePrefix="1" applyNumberFormat="1" applyFont="1" applyFill="1" applyBorder="1" applyAlignment="1">
      <alignment horizontal="center"/>
    </xf>
    <xf numFmtId="43" fontId="9" fillId="0" borderId="1" xfId="1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top" wrapText="1"/>
    </xf>
    <xf numFmtId="0" fontId="12" fillId="0" borderId="0" xfId="0" applyFont="1" applyFill="1"/>
    <xf numFmtId="43" fontId="9" fillId="0" borderId="0" xfId="1" applyFont="1" applyFill="1" applyBorder="1" applyAlignment="1">
      <alignment horizontal="right"/>
    </xf>
    <xf numFmtId="43" fontId="11" fillId="0" borderId="0" xfId="1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right"/>
    </xf>
    <xf numFmtId="167" fontId="9" fillId="0" borderId="3" xfId="1" quotePrefix="1" applyNumberFormat="1" applyFont="1" applyFill="1" applyBorder="1" applyAlignment="1">
      <alignment horizontal="center"/>
    </xf>
    <xf numFmtId="0" fontId="11" fillId="0" borderId="0" xfId="0" applyFont="1" applyFill="1" applyAlignment="1">
      <alignment vertical="top" wrapText="1"/>
    </xf>
    <xf numFmtId="168" fontId="11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7" fontId="9" fillId="0" borderId="1" xfId="1" applyNumberFormat="1" applyFont="1" applyFill="1" applyBorder="1" applyAlignment="1"/>
    <xf numFmtId="167" fontId="9" fillId="0" borderId="4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4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1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center"/>
    </xf>
    <xf numFmtId="165" fontId="9" fillId="0" borderId="1" xfId="0" applyNumberFormat="1" applyFont="1" applyBorder="1" applyAlignment="1">
      <alignment horizontal="right"/>
    </xf>
    <xf numFmtId="0" fontId="9" fillId="0" borderId="0" xfId="0" applyFont="1"/>
    <xf numFmtId="165" fontId="11" fillId="0" borderId="3" xfId="0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right"/>
    </xf>
    <xf numFmtId="165" fontId="11" fillId="0" borderId="3" xfId="0" applyNumberFormat="1" applyFont="1" applyBorder="1"/>
    <xf numFmtId="0" fontId="12" fillId="0" borderId="0" xfId="0" applyFont="1" applyAlignment="1">
      <alignment horizontal="center"/>
    </xf>
    <xf numFmtId="165" fontId="9" fillId="0" borderId="4" xfId="0" applyNumberFormat="1" applyFont="1" applyBorder="1"/>
    <xf numFmtId="165" fontId="9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165" fontId="0" fillId="0" borderId="0" xfId="0" applyNumberFormat="1"/>
    <xf numFmtId="0" fontId="0" fillId="0" borderId="0" xfId="0" applyAlignment="1">
      <alignment horizontal="center"/>
    </xf>
    <xf numFmtId="167" fontId="5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43" fontId="11" fillId="0" borderId="0" xfId="0" applyNumberFormat="1" applyFont="1"/>
    <xf numFmtId="0" fontId="9" fillId="0" borderId="0" xfId="0" quotePrefix="1" applyFont="1" applyAlignment="1">
      <alignment horizontal="left"/>
    </xf>
    <xf numFmtId="165" fontId="9" fillId="0" borderId="1" xfId="0" applyNumberFormat="1" applyFont="1" applyBorder="1"/>
    <xf numFmtId="165" fontId="9" fillId="0" borderId="4" xfId="0" applyNumberFormat="1" applyFont="1" applyBorder="1" applyAlignment="1">
      <alignment horizontal="right"/>
    </xf>
    <xf numFmtId="41" fontId="11" fillId="0" borderId="0" xfId="0" applyNumberFormat="1" applyFont="1"/>
    <xf numFmtId="41" fontId="11" fillId="0" borderId="3" xfId="0" applyNumberFormat="1" applyFont="1" applyBorder="1" applyAlignment="1">
      <alignment horizontal="center"/>
    </xf>
    <xf numFmtId="41" fontId="9" fillId="0" borderId="0" xfId="0" applyNumberFormat="1" applyFont="1" applyAlignment="1">
      <alignment wrapText="1"/>
    </xf>
    <xf numFmtId="41" fontId="11" fillId="0" borderId="0" xfId="0" applyNumberFormat="1" applyFont="1" applyAlignment="1">
      <alignment horizontal="center" wrapText="1"/>
    </xf>
    <xf numFmtId="41" fontId="11" fillId="0" borderId="3" xfId="0" applyNumberFormat="1" applyFont="1" applyBorder="1" applyAlignment="1">
      <alignment horizontal="center" wrapText="1"/>
    </xf>
    <xf numFmtId="41" fontId="10" fillId="0" borderId="0" xfId="0" applyNumberFormat="1" applyFont="1" applyAlignment="1">
      <alignment horizontal="center"/>
    </xf>
    <xf numFmtId="166" fontId="11" fillId="0" borderId="2" xfId="0" applyNumberFormat="1" applyFont="1" applyBorder="1"/>
    <xf numFmtId="166" fontId="11" fillId="0" borderId="0" xfId="0" applyNumberFormat="1" applyFont="1"/>
    <xf numFmtId="49" fontId="11" fillId="0" borderId="0" xfId="0" applyNumberFormat="1" applyFo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</cellXfs>
  <cellStyles count="12">
    <cellStyle name="Comma" xfId="1" builtinId="3"/>
    <cellStyle name="Comma 17" xfId="7" xr:uid="{00000000-0005-0000-0000-000001000000}"/>
    <cellStyle name="Comma 2" xfId="9" xr:uid="{FA9E9951-2B6B-46FB-AD50-78D9F875BD6B}"/>
    <cellStyle name="Comma 3" xfId="11" xr:uid="{00DD58C3-673F-4D64-B2E5-334CC9C6A050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5" xfId="10" xr:uid="{35B9105A-097C-4BD9-83E1-01DFFE48E391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smnasprd01\PS-BPC%20Project\1.nantaya_t\00-tarn-00\02_Project%20Budget\03_SBU-PT\PG02\Budget\PS\PFM\Cash%20flow\MONTHLY\%23RE_PLAN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LE\000_MR\Job\Cellennium\My%20Documents\WIMOL\camera\Cost2001\std_aug01\GL_CAAUG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nimit/My%20Documents/chaam/Documents%20and%20Settings/nuttinee/My%20Documents/Clients/Westpac/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!Audit%20Department\AUDIT\Clients\Siam2you\Documents%20and%20Settings\pimpa\Desktop\Documents%20and%20Settings\Pornnimit\My%20Documents\chaam\Docu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Sriwiboonsawat\My%20Documents\Job\Thai%20Central\year%20ended%202005\5740%20Fixed%20Assets%20-%20Movmnt%20Schedule%20roll%20forward'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ZPS02"/>
      <sheetName val="I-slab"/>
      <sheetName val="Driver"/>
      <sheetName val="วัดใต้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Goal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ost center name"/>
      <sheetName val="summary_ee"/>
      <sheetName val="ee_unit type"/>
      <sheetName val="ee_build 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CF weekly"/>
      <sheetName val="1.CF (M)(Ratchatewee)"/>
      <sheetName val="1.CF (M)(Rama4)"/>
      <sheetName val="1.CF (M) (TL10ph2)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og CCR TG 3"/>
      <sheetName val="Month"/>
      <sheetName val="DTA"/>
      <sheetName val="2019"/>
      <sheetName val="Assumption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ulti Rater"/>
      <sheetName val="#REF"/>
      <sheetName val="Status"/>
      <sheetName val="Trial Balance"/>
      <sheetName val="Master COA V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설계내역서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코드관리"/>
      <sheetName val="SUM-AIR-Submit"/>
      <sheetName val="KKC Brkdwn"/>
      <sheetName val="SPT vs PHI"/>
      <sheetName val="escon"/>
      <sheetName val="Store"/>
      <sheetName val="A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MasterBrand"/>
      <sheetName val="data บัญชี"/>
      <sheetName val="ฐานข้อมูล"/>
      <sheetName val="Data (2)"/>
      <sheetName val="interest income from VMI"/>
      <sheetName val="interest payable to PSH"/>
      <sheetName val="発停サイクル表"/>
      <sheetName val="Summary 31Mar'20"/>
      <sheetName val="2020"/>
      <sheetName val="ESS Performance 2020+2021"/>
      <sheetName val="S330 Increase salary rate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sterEO IO"/>
      <sheetName val="กำหนดค่า"/>
      <sheetName val="Employee EN"/>
      <sheetName val="PGM_2LEVYTD"/>
      <sheetName val="Mat"/>
      <sheetName val="Reference(do_not_delete)"/>
      <sheetName val="LS"/>
      <sheetName val="ZA110 Sale"/>
      <sheetName val="STart"/>
      <sheetName val="PL"/>
      <sheetName val="Factor F Data"/>
      <sheetName val="PROJECT BRIEF"/>
      <sheetName val="footing"/>
      <sheetName val="upa"/>
      <sheetName val="RE9604"/>
      <sheetName val="NOT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esignated P&amp;L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Final Summary - Base"/>
      <sheetName val="磨煤加压"/>
      <sheetName val="1B"/>
      <sheetName val="DO"/>
      <sheetName val="Mapping account"/>
      <sheetName val="asse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J01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Vendors Database"/>
      <sheetName val=" ANALYSIS FP"/>
      <sheetName val="TB 1-3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Utility and Fire flange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Analytic Sales&amp;Cost"/>
      <sheetName val="มีค 64"/>
      <sheetName val="PDPC0908"/>
      <sheetName val="Rank"/>
      <sheetName val="Spread"/>
      <sheetName val="5X"/>
      <sheetName val="FF-3"/>
      <sheetName val="bill 2"/>
      <sheetName val="cover page"/>
      <sheetName val="Material Price List"/>
      <sheetName val="SuspSb"/>
      <sheetName val="JSiar"/>
      <sheetName val="SW-TEO"/>
      <sheetName val="Appendix#3 PBC - ICIS (EC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C3" t="str">
            <v>QUOTATION  NO.   :</v>
          </cell>
        </row>
      </sheetData>
      <sheetData sheetId="10">
        <row r="3">
          <cell r="BC3" t="str">
            <v>QUOTATION  NO.   :</v>
          </cell>
        </row>
      </sheetData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>
        <row r="3">
          <cell r="BC3" t="str">
            <v>QUOTATION  NO.   :</v>
          </cell>
        </row>
      </sheetData>
      <sheetData sheetId="29">
        <row r="3">
          <cell r="BC3" t="str">
            <v>QUOTATION  NO.   :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7">
          <cell r="G7" t="str">
            <v>R-32 SUPPLY / RETURN PIPING WORK (GHARGER No.1)</v>
          </cell>
        </row>
      </sheetData>
      <sheetData sheetId="45" refreshError="1"/>
      <sheetData sheetId="46" refreshError="1"/>
      <sheetData sheetId="47">
        <row r="7">
          <cell r="G7" t="str">
            <v>R-32 SUPPLY / RETURN PIPING WORK (GHARGER No.1)</v>
          </cell>
        </row>
      </sheetData>
      <sheetData sheetId="48">
        <row r="7">
          <cell r="G7" t="str">
            <v>R-32 SUPPLY / RETURN PIPING WORK (GHARGER No.1)</v>
          </cell>
        </row>
      </sheetData>
      <sheetData sheetId="49">
        <row r="7">
          <cell r="G7" t="str">
            <v>R-32 SUPPLY / RETURN PIPING WORK (GHARGER No.1)</v>
          </cell>
        </row>
      </sheetData>
      <sheetData sheetId="50">
        <row r="7">
          <cell r="G7" t="str">
            <v>R-32 SUPPLY / RETURN PIPING WORK (GHARGER No.1)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3">
          <cell r="BC3" t="str">
            <v>QUOTATION  NO.   :</v>
          </cell>
        </row>
      </sheetData>
      <sheetData sheetId="181">
        <row r="3">
          <cell r="BC3" t="str">
            <v>QUOTATION  NO.   :</v>
          </cell>
        </row>
      </sheetData>
      <sheetData sheetId="182">
        <row r="3">
          <cell r="BC3" t="str">
            <v>QUOTATION  NO.   :</v>
          </cell>
        </row>
      </sheetData>
      <sheetData sheetId="183">
        <row r="3">
          <cell r="BC3" t="str">
            <v>QUOTATION  NO.   :</v>
          </cell>
        </row>
      </sheetData>
      <sheetData sheetId="184">
        <row r="3">
          <cell r="BC3" t="str">
            <v>QUOTATION  NO.   :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3">
          <cell r="BC3" t="str">
            <v>QUOTATION  NO.   :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 refreshError="1"/>
      <sheetData sheetId="316">
        <row r="3">
          <cell r="BC3" t="str">
            <v>QUOTATION  NO.   :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 refreshError="1"/>
      <sheetData sheetId="342" refreshError="1"/>
      <sheetData sheetId="343" refreshError="1"/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BC3" t="str">
            <v>QUOTATION  NO.   :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3">
          <cell r="BC3" t="str">
            <v>QUOTATION  NO.   :</v>
          </cell>
        </row>
      </sheetData>
      <sheetData sheetId="629">
        <row r="3">
          <cell r="BC3" t="str">
            <v>QUOTATION  NO.   :</v>
          </cell>
        </row>
      </sheetData>
      <sheetData sheetId="630">
        <row r="3">
          <cell r="BC3" t="str">
            <v>QUOTATION  NO.   :</v>
          </cell>
        </row>
      </sheetData>
      <sheetData sheetId="631">
        <row r="3">
          <cell r="BC3" t="str">
            <v>QUOTATION  NO.   :</v>
          </cell>
        </row>
      </sheetData>
      <sheetData sheetId="632">
        <row r="3">
          <cell r="BC3" t="str">
            <v>QUOTATION  NO.   :</v>
          </cell>
        </row>
      </sheetData>
      <sheetData sheetId="633">
        <row r="3">
          <cell r="BC3" t="str">
            <v>QUOTATION  NO.   :</v>
          </cell>
        </row>
      </sheetData>
      <sheetData sheetId="634">
        <row r="3">
          <cell r="BC3" t="str">
            <v>QUOTATION  NO.   :</v>
          </cell>
        </row>
      </sheetData>
      <sheetData sheetId="635">
        <row r="3">
          <cell r="BC3" t="str">
            <v>QUOTATION  NO.   :</v>
          </cell>
        </row>
      </sheetData>
      <sheetData sheetId="636">
        <row r="3">
          <cell r="BC3" t="str">
            <v>QUOTATION  NO.   :</v>
          </cell>
        </row>
      </sheetData>
      <sheetData sheetId="637">
        <row r="3">
          <cell r="BC3" t="str">
            <v>QUOTATION  NO.   :</v>
          </cell>
        </row>
      </sheetData>
      <sheetData sheetId="638">
        <row r="3">
          <cell r="BC3" t="str">
            <v>QUOTATION  NO.   :</v>
          </cell>
        </row>
      </sheetData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เงินกู้ MGC"/>
      <sheetName val="CRITERIA1"/>
      <sheetName val="ELEC45-01"/>
      <sheetName val="MOTO"/>
      <sheetName val="A"/>
      <sheetName val="Inventory"/>
      <sheetName val="Accure"/>
      <sheetName val="MR.MEYER"/>
      <sheetName val="Overall PLATT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#REF"/>
      <sheetName val="DETAIL"/>
      <sheetName val="Calculation PS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NSC-BS11-02"/>
      <sheetName val="Database"/>
      <sheetName val="2017 Expense Break down"/>
      <sheetName val="BS"/>
      <sheetName val="Sheet2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PNT-QUOT-#3"/>
      <sheetName val="COAT&amp;WRAP-QIOT-#3"/>
      <sheetName val="数量"/>
      <sheetName val="F3-3GP"/>
      <sheetName val="mapping"/>
      <sheetName val="Statement-BAHT"/>
      <sheetName val="TREND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10K4"/>
      <sheetName val="donnee lct"/>
      <sheetName val="I-Données_de_bas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ที่ดินอาคาร อุปกรณ์"/>
      <sheetName val="VL"/>
      <sheetName val="TN"/>
      <sheetName val="ND"/>
      <sheetName val="report detial"/>
      <sheetName val="P1"/>
      <sheetName val="MainComp"/>
      <sheetName val="falso"/>
      <sheetName val="mix"/>
      <sheetName val="เงินกู้ธนชาติ"/>
      <sheetName val="qtr3"/>
      <sheetName val="qtr4"/>
      <sheetName val="table"/>
      <sheetName val="MFA"/>
      <sheetName val="NOTE 29"/>
      <sheetName val="Library Procedures"/>
      <sheetName val="Summary"/>
      <sheetName val="Customize_Your_Invoice"/>
      <sheetName val="1-1_BS"/>
      <sheetName val="B&amp;S_1999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15310000_(2010)"/>
      <sheetName val="BMCT2003"/>
      <sheetName val="ฝ่ายบัญชีและการเงิน"/>
      <sheetName val="B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/>
      <sheetData sheetId="279">
        <row r="769">
          <cell r="D769">
            <v>0</v>
          </cell>
        </row>
      </sheetData>
      <sheetData sheetId="280"/>
      <sheetData sheetId="281"/>
      <sheetData sheetId="282"/>
      <sheetData sheetId="283">
        <row r="769">
          <cell r="D769">
            <v>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 refreshError="1"/>
      <sheetData sheetId="348">
        <row r="769">
          <cell r="D76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andd"/>
      <sheetName val="sales"/>
      <sheetName val="prodn"/>
      <sheetName val="Inventory"/>
      <sheetName val="Rebate"/>
      <sheetName val="Condo Front Door #1"/>
      <sheetName val="Condo Front Door 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LA"/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Movement"/>
      <sheetName val="Disclosure-PBC"/>
      <sheetName val="Disclosure-PBC (After appriasa)"/>
      <sheetName val="Addition&amp;disposal"/>
      <sheetName val="FA verification"/>
      <sheetName val="Cost Movt disclosure"/>
      <sheetName val="For Disclosure"/>
      <sheetName val="Tickmarks"/>
      <sheetName val="testing-Sep'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tabSelected="1" view="pageBreakPreview" topLeftCell="A79" zoomScale="60" zoomScaleNormal="85" workbookViewId="0">
      <selection activeCell="G15" sqref="G15"/>
    </sheetView>
  </sheetViews>
  <sheetFormatPr defaultColWidth="9.1796875" defaultRowHeight="23.25" customHeight="1" x14ac:dyDescent="0.65"/>
  <cols>
    <col min="1" max="1" width="44.453125" style="59" customWidth="1"/>
    <col min="2" max="2" width="8" style="17" customWidth="1"/>
    <col min="3" max="3" width="14.7265625" style="60" customWidth="1"/>
    <col min="4" max="4" width="1" style="60" customWidth="1"/>
    <col min="5" max="5" width="14.7265625" style="60" customWidth="1"/>
    <col min="6" max="6" width="1" style="60" customWidth="1"/>
    <col min="7" max="7" width="14.7265625" style="60" customWidth="1"/>
    <col min="8" max="8" width="1" style="60" customWidth="1"/>
    <col min="9" max="9" width="13.453125" style="65" customWidth="1"/>
    <col min="10" max="16384" width="9.1796875" style="60"/>
  </cols>
  <sheetData>
    <row r="1" spans="1:9" s="27" customFormat="1" ht="23.25" customHeight="1" x14ac:dyDescent="0.7">
      <c r="A1" s="29" t="s">
        <v>82</v>
      </c>
      <c r="B1" s="16"/>
      <c r="I1" s="32"/>
    </row>
    <row r="2" spans="1:9" s="27" customFormat="1" ht="23.25" customHeight="1" x14ac:dyDescent="0.7">
      <c r="A2" s="29" t="s">
        <v>58</v>
      </c>
      <c r="B2" s="16"/>
      <c r="I2" s="32"/>
    </row>
    <row r="3" spans="1:9" ht="23.25" customHeight="1" x14ac:dyDescent="0.7">
      <c r="A3" s="2"/>
    </row>
    <row r="4" spans="1:9" ht="23.25" customHeight="1" x14ac:dyDescent="0.7">
      <c r="A4" s="2"/>
      <c r="C4" s="180" t="s">
        <v>84</v>
      </c>
      <c r="D4" s="180"/>
      <c r="E4" s="180"/>
      <c r="F4" s="174"/>
      <c r="G4" s="180" t="s">
        <v>48</v>
      </c>
      <c r="H4" s="180"/>
      <c r="I4" s="180"/>
    </row>
    <row r="5" spans="1:9" ht="23.25" customHeight="1" x14ac:dyDescent="0.7">
      <c r="B5" s="177"/>
      <c r="C5" s="178" t="s">
        <v>187</v>
      </c>
      <c r="D5" s="178"/>
      <c r="E5" s="178" t="s">
        <v>85</v>
      </c>
      <c r="F5" s="174"/>
      <c r="G5" s="178" t="s">
        <v>187</v>
      </c>
      <c r="H5" s="178"/>
      <c r="I5" s="178" t="s">
        <v>85</v>
      </c>
    </row>
    <row r="6" spans="1:9" ht="23.25" customHeight="1" x14ac:dyDescent="0.7">
      <c r="A6" s="29" t="s">
        <v>94</v>
      </c>
      <c r="B6" s="175" t="s">
        <v>1</v>
      </c>
      <c r="C6" s="178">
        <v>2565</v>
      </c>
      <c r="D6" s="178"/>
      <c r="E6" s="178">
        <v>2564</v>
      </c>
      <c r="F6" s="52"/>
      <c r="G6" s="178">
        <v>2565</v>
      </c>
      <c r="H6" s="178"/>
      <c r="I6" s="178">
        <v>2564</v>
      </c>
    </row>
    <row r="7" spans="1:9" ht="23.25" customHeight="1" x14ac:dyDescent="0.7">
      <c r="A7" s="29"/>
      <c r="B7" s="175"/>
      <c r="C7" s="178" t="s">
        <v>123</v>
      </c>
      <c r="D7" s="178"/>
      <c r="E7" s="178"/>
      <c r="F7" s="52"/>
      <c r="G7" s="178" t="s">
        <v>123</v>
      </c>
      <c r="H7" s="178"/>
      <c r="I7" s="178"/>
    </row>
    <row r="8" spans="1:9" ht="23.25" customHeight="1" x14ac:dyDescent="0.65">
      <c r="B8" s="175"/>
      <c r="C8" s="181" t="s">
        <v>133</v>
      </c>
      <c r="D8" s="181"/>
      <c r="E8" s="181"/>
      <c r="F8" s="181"/>
      <c r="G8" s="181"/>
      <c r="H8" s="181"/>
      <c r="I8" s="181"/>
    </row>
    <row r="9" spans="1:9" ht="23.25" customHeight="1" x14ac:dyDescent="0.7">
      <c r="A9" s="5" t="s">
        <v>2</v>
      </c>
      <c r="B9" s="177"/>
      <c r="C9" s="61"/>
      <c r="D9" s="4"/>
      <c r="E9" s="61"/>
      <c r="F9" s="4"/>
      <c r="G9" s="61"/>
    </row>
    <row r="10" spans="1:9" ht="23.25" customHeight="1" x14ac:dyDescent="0.65">
      <c r="A10" s="59" t="s">
        <v>35</v>
      </c>
      <c r="B10" s="177"/>
      <c r="C10" s="61">
        <v>1029908</v>
      </c>
      <c r="D10" s="61"/>
      <c r="E10" s="69">
        <v>3347978</v>
      </c>
      <c r="F10" s="61"/>
      <c r="G10" s="69">
        <v>23191</v>
      </c>
      <c r="I10" s="69">
        <v>11164</v>
      </c>
    </row>
    <row r="11" spans="1:9" ht="23.25" customHeight="1" x14ac:dyDescent="0.65">
      <c r="A11" s="59" t="s">
        <v>165</v>
      </c>
      <c r="B11" s="177"/>
      <c r="C11" s="61">
        <v>85507</v>
      </c>
      <c r="D11" s="61"/>
      <c r="E11" s="69">
        <v>36777</v>
      </c>
      <c r="F11" s="61"/>
      <c r="G11" s="68" t="s">
        <v>6</v>
      </c>
      <c r="I11" s="68" t="s">
        <v>6</v>
      </c>
    </row>
    <row r="12" spans="1:9" ht="23.25" customHeight="1" x14ac:dyDescent="0.65">
      <c r="A12" s="59" t="s">
        <v>100</v>
      </c>
      <c r="B12" s="177">
        <v>3</v>
      </c>
      <c r="C12" s="68" t="s">
        <v>6</v>
      </c>
      <c r="D12" s="61"/>
      <c r="E12" s="68" t="s">
        <v>6</v>
      </c>
      <c r="F12" s="61"/>
      <c r="G12" s="69">
        <v>3549</v>
      </c>
      <c r="I12" s="69">
        <v>2847</v>
      </c>
    </row>
    <row r="13" spans="1:9" ht="23.25" customHeight="1" x14ac:dyDescent="0.65">
      <c r="A13" s="59" t="s">
        <v>110</v>
      </c>
      <c r="B13" s="177">
        <v>3</v>
      </c>
      <c r="C13" s="68" t="s">
        <v>6</v>
      </c>
      <c r="D13" s="61"/>
      <c r="E13" s="68" t="s">
        <v>6</v>
      </c>
      <c r="F13" s="61"/>
      <c r="G13" s="69">
        <v>12539750</v>
      </c>
      <c r="I13" s="69">
        <v>16018657</v>
      </c>
    </row>
    <row r="14" spans="1:9" ht="23.25" customHeight="1" x14ac:dyDescent="0.65">
      <c r="A14" s="59" t="s">
        <v>127</v>
      </c>
      <c r="B14" s="177"/>
      <c r="C14" s="69">
        <v>440458</v>
      </c>
      <c r="D14" s="61"/>
      <c r="E14" s="69">
        <v>472396</v>
      </c>
      <c r="F14" s="61"/>
      <c r="G14" s="68" t="s">
        <v>6</v>
      </c>
      <c r="I14" s="68" t="s">
        <v>6</v>
      </c>
    </row>
    <row r="15" spans="1:9" ht="23.25" customHeight="1" x14ac:dyDescent="0.65">
      <c r="A15" s="59" t="s">
        <v>141</v>
      </c>
      <c r="B15" s="177" t="s">
        <v>162</v>
      </c>
      <c r="C15" s="61">
        <v>54135247</v>
      </c>
      <c r="D15" s="61"/>
      <c r="E15" s="69">
        <v>56756681</v>
      </c>
      <c r="F15" s="61"/>
      <c r="G15" s="68" t="s">
        <v>6</v>
      </c>
      <c r="I15" s="68" t="s">
        <v>6</v>
      </c>
    </row>
    <row r="16" spans="1:9" ht="23.25" customHeight="1" x14ac:dyDescent="0.65">
      <c r="A16" s="59" t="s">
        <v>164</v>
      </c>
      <c r="B16" s="177"/>
      <c r="C16" s="61">
        <v>16933</v>
      </c>
      <c r="D16" s="61"/>
      <c r="E16" s="69">
        <v>18076</v>
      </c>
      <c r="F16" s="61"/>
      <c r="G16" s="68" t="s">
        <v>6</v>
      </c>
      <c r="I16" s="68" t="s">
        <v>6</v>
      </c>
    </row>
    <row r="17" spans="1:9" ht="23.25" customHeight="1" x14ac:dyDescent="0.65">
      <c r="A17" s="59" t="s">
        <v>22</v>
      </c>
      <c r="B17" s="177"/>
      <c r="C17" s="69">
        <v>347531</v>
      </c>
      <c r="D17" s="61"/>
      <c r="E17" s="69">
        <v>408355</v>
      </c>
      <c r="F17" s="61"/>
      <c r="G17" s="68" t="s">
        <v>6</v>
      </c>
      <c r="I17" s="68" t="s">
        <v>6</v>
      </c>
    </row>
    <row r="18" spans="1:9" ht="23.25" customHeight="1" x14ac:dyDescent="0.65">
      <c r="A18" s="59" t="s">
        <v>57</v>
      </c>
      <c r="B18" s="177"/>
      <c r="C18" s="61">
        <v>468197</v>
      </c>
      <c r="D18" s="61"/>
      <c r="E18" s="69">
        <v>699157</v>
      </c>
      <c r="F18" s="61"/>
      <c r="G18" s="68" t="s">
        <v>6</v>
      </c>
      <c r="I18" s="68" t="s">
        <v>6</v>
      </c>
    </row>
    <row r="19" spans="1:9" ht="23.25" customHeight="1" x14ac:dyDescent="0.65">
      <c r="A19" s="59" t="s">
        <v>3</v>
      </c>
      <c r="B19" s="177"/>
      <c r="C19" s="69">
        <v>290038</v>
      </c>
      <c r="D19" s="69"/>
      <c r="E19" s="69">
        <v>136500</v>
      </c>
      <c r="F19" s="61"/>
      <c r="G19" s="69">
        <v>17706</v>
      </c>
      <c r="I19" s="69">
        <v>11185</v>
      </c>
    </row>
    <row r="20" spans="1:9" ht="23.25" customHeight="1" x14ac:dyDescent="0.7">
      <c r="A20" s="2" t="s">
        <v>4</v>
      </c>
      <c r="B20" s="177"/>
      <c r="C20" s="9">
        <f>SUM(C10:C19)</f>
        <v>56813819</v>
      </c>
      <c r="D20" s="7"/>
      <c r="E20" s="9">
        <f>SUM(E10:E19)</f>
        <v>61875920</v>
      </c>
      <c r="F20" s="11"/>
      <c r="G20" s="9">
        <f>SUM(G10:G19)</f>
        <v>12584196</v>
      </c>
      <c r="I20" s="9">
        <f>SUM(I10:I19)</f>
        <v>16043853</v>
      </c>
    </row>
    <row r="21" spans="1:9" ht="23.25" customHeight="1" x14ac:dyDescent="0.65">
      <c r="B21" s="177"/>
      <c r="C21" s="62"/>
      <c r="D21" s="62"/>
      <c r="E21" s="62"/>
      <c r="F21" s="62"/>
      <c r="G21" s="62"/>
      <c r="I21" s="62"/>
    </row>
    <row r="22" spans="1:9" ht="23.25" customHeight="1" x14ac:dyDescent="0.7">
      <c r="A22" s="5" t="s">
        <v>5</v>
      </c>
      <c r="B22" s="177"/>
      <c r="C22" s="62"/>
      <c r="D22" s="62"/>
      <c r="E22" s="62"/>
      <c r="F22" s="62"/>
      <c r="G22" s="62"/>
      <c r="I22" s="62"/>
    </row>
    <row r="23" spans="1:9" ht="23.25" customHeight="1" x14ac:dyDescent="0.65">
      <c r="A23" s="59" t="s">
        <v>173</v>
      </c>
      <c r="B23" s="177">
        <v>7</v>
      </c>
      <c r="C23" s="69">
        <v>2903662</v>
      </c>
      <c r="D23" s="62"/>
      <c r="E23" s="68" t="s">
        <v>6</v>
      </c>
      <c r="F23" s="62"/>
      <c r="G23" s="68" t="s">
        <v>6</v>
      </c>
      <c r="I23" s="68" t="s">
        <v>6</v>
      </c>
    </row>
    <row r="24" spans="1:9" ht="23.25" customHeight="1" x14ac:dyDescent="0.65">
      <c r="A24" s="59" t="s">
        <v>49</v>
      </c>
      <c r="B24" s="177">
        <v>6</v>
      </c>
      <c r="C24" s="68" t="s">
        <v>6</v>
      </c>
      <c r="D24" s="68"/>
      <c r="E24" s="68" t="s">
        <v>6</v>
      </c>
      <c r="F24" s="61"/>
      <c r="G24" s="69">
        <v>39675696</v>
      </c>
      <c r="I24" s="69">
        <v>39620696</v>
      </c>
    </row>
    <row r="25" spans="1:9" ht="23.25" customHeight="1" x14ac:dyDescent="0.65">
      <c r="A25" s="59" t="s">
        <v>158</v>
      </c>
      <c r="B25" s="177">
        <v>6</v>
      </c>
      <c r="C25" s="69">
        <v>858201</v>
      </c>
      <c r="D25" s="64"/>
      <c r="E25" s="69">
        <v>834626</v>
      </c>
      <c r="F25" s="61"/>
      <c r="G25" s="68" t="s">
        <v>6</v>
      </c>
      <c r="I25" s="68" t="s">
        <v>6</v>
      </c>
    </row>
    <row r="26" spans="1:9" ht="23.25" customHeight="1" x14ac:dyDescent="0.65">
      <c r="A26" s="59" t="s">
        <v>128</v>
      </c>
      <c r="B26" s="177"/>
      <c r="C26" s="69">
        <v>9170</v>
      </c>
      <c r="D26" s="61"/>
      <c r="E26" s="69">
        <v>9028</v>
      </c>
      <c r="F26" s="61"/>
      <c r="G26" s="68" t="s">
        <v>6</v>
      </c>
      <c r="I26" s="68" t="s">
        <v>6</v>
      </c>
    </row>
    <row r="27" spans="1:9" ht="23.25" customHeight="1" x14ac:dyDescent="0.65">
      <c r="A27" s="59" t="s">
        <v>59</v>
      </c>
      <c r="B27" s="177"/>
      <c r="C27" s="69">
        <v>1378766</v>
      </c>
      <c r="D27" s="64"/>
      <c r="E27" s="69">
        <v>1374749</v>
      </c>
      <c r="F27" s="61"/>
      <c r="G27" s="68" t="s">
        <v>6</v>
      </c>
      <c r="I27" s="68" t="s">
        <v>6</v>
      </c>
    </row>
    <row r="28" spans="1:9" ht="23.25" customHeight="1" x14ac:dyDescent="0.65">
      <c r="A28" s="59" t="s">
        <v>44</v>
      </c>
      <c r="B28" s="177">
        <v>4</v>
      </c>
      <c r="C28" s="69">
        <v>6490311</v>
      </c>
      <c r="D28" s="64"/>
      <c r="E28" s="69">
        <v>6565787</v>
      </c>
      <c r="F28" s="61"/>
      <c r="G28" s="69">
        <v>4</v>
      </c>
      <c r="I28" s="69">
        <v>8</v>
      </c>
    </row>
    <row r="29" spans="1:9" ht="23.25" customHeight="1" x14ac:dyDescent="0.65">
      <c r="A29" s="59" t="s">
        <v>129</v>
      </c>
      <c r="B29" s="177"/>
      <c r="C29" s="69">
        <v>398126</v>
      </c>
      <c r="D29" s="64"/>
      <c r="E29" s="69">
        <v>503651</v>
      </c>
      <c r="F29" s="61"/>
      <c r="G29" s="69">
        <v>22682</v>
      </c>
      <c r="I29" s="69">
        <v>25490</v>
      </c>
    </row>
    <row r="30" spans="1:9" ht="23.25" customHeight="1" x14ac:dyDescent="0.65">
      <c r="A30" s="59" t="s">
        <v>53</v>
      </c>
      <c r="B30" s="177"/>
      <c r="C30" s="69">
        <v>745731</v>
      </c>
      <c r="D30" s="64"/>
      <c r="E30" s="69">
        <v>678203</v>
      </c>
      <c r="F30" s="61"/>
      <c r="G30" s="69">
        <v>956</v>
      </c>
      <c r="I30" s="69">
        <v>1048</v>
      </c>
    </row>
    <row r="31" spans="1:9" ht="23.25" customHeight="1" x14ac:dyDescent="0.65">
      <c r="A31" s="59" t="s">
        <v>52</v>
      </c>
      <c r="B31" s="177"/>
      <c r="C31" s="69">
        <v>105866</v>
      </c>
      <c r="D31" s="64"/>
      <c r="E31" s="69">
        <v>71608</v>
      </c>
      <c r="F31" s="61"/>
      <c r="G31" s="69">
        <v>1229</v>
      </c>
      <c r="I31" s="69">
        <v>1895</v>
      </c>
    </row>
    <row r="32" spans="1:9" ht="23.25" customHeight="1" x14ac:dyDescent="0.65">
      <c r="A32" s="59" t="s">
        <v>45</v>
      </c>
      <c r="B32" s="177">
        <v>3</v>
      </c>
      <c r="C32" s="69">
        <v>137959</v>
      </c>
      <c r="D32" s="64"/>
      <c r="E32" s="69">
        <v>138036</v>
      </c>
      <c r="F32" s="61"/>
      <c r="G32" s="69">
        <v>1337</v>
      </c>
      <c r="I32" s="69">
        <v>1337</v>
      </c>
    </row>
    <row r="33" spans="1:9" ht="23.25" customHeight="1" x14ac:dyDescent="0.7">
      <c r="A33" s="2" t="s">
        <v>7</v>
      </c>
      <c r="B33" s="177"/>
      <c r="C33" s="9">
        <f>SUM(C23:C32)</f>
        <v>13027792</v>
      </c>
      <c r="D33" s="7"/>
      <c r="E33" s="9">
        <f>SUM(E23:E32)</f>
        <v>10175688</v>
      </c>
      <c r="F33" s="11"/>
      <c r="G33" s="9">
        <f>SUM(G23:G32)</f>
        <v>39701904</v>
      </c>
      <c r="I33" s="9">
        <f>SUM(I23:I32)</f>
        <v>39650474</v>
      </c>
    </row>
    <row r="34" spans="1:9" ht="23.25" customHeight="1" x14ac:dyDescent="0.7">
      <c r="A34" s="2"/>
      <c r="B34" s="177"/>
      <c r="C34" s="7"/>
      <c r="D34" s="7"/>
      <c r="E34" s="7"/>
      <c r="F34" s="11"/>
      <c r="G34" s="7"/>
      <c r="I34" s="7"/>
    </row>
    <row r="35" spans="1:9" ht="23.25" customHeight="1" thickBot="1" x14ac:dyDescent="0.75">
      <c r="A35" s="2" t="s">
        <v>8</v>
      </c>
      <c r="B35" s="177"/>
      <c r="C35" s="10">
        <f>+C20++C33</f>
        <v>69841611</v>
      </c>
      <c r="D35" s="7"/>
      <c r="E35" s="10">
        <f>+E20++E33</f>
        <v>72051608</v>
      </c>
      <c r="F35" s="11"/>
      <c r="G35" s="10">
        <f>+G20++G33</f>
        <v>52286100</v>
      </c>
      <c r="I35" s="10">
        <f>+I20++I33</f>
        <v>55694327</v>
      </c>
    </row>
    <row r="36" spans="1:9" ht="23.25" customHeight="1" thickTop="1" x14ac:dyDescent="0.7">
      <c r="A36" s="2"/>
      <c r="B36" s="177"/>
      <c r="C36" s="7"/>
      <c r="D36" s="7"/>
      <c r="E36" s="7"/>
      <c r="F36" s="11"/>
      <c r="G36" s="7"/>
    </row>
    <row r="37" spans="1:9" s="27" customFormat="1" ht="23.25" customHeight="1" x14ac:dyDescent="0.7">
      <c r="A37" s="29" t="s">
        <v>82</v>
      </c>
      <c r="B37" s="16"/>
      <c r="C37" s="31"/>
      <c r="I37" s="32"/>
    </row>
    <row r="38" spans="1:9" s="27" customFormat="1" ht="23.25" customHeight="1" x14ac:dyDescent="0.7">
      <c r="A38" s="29" t="s">
        <v>58</v>
      </c>
      <c r="B38" s="16"/>
      <c r="C38" s="31"/>
      <c r="I38" s="32"/>
    </row>
    <row r="39" spans="1:9" s="1" customFormat="1" ht="23.25" customHeight="1" x14ac:dyDescent="0.7">
      <c r="A39" s="53"/>
      <c r="B39" s="51"/>
      <c r="I39" s="30"/>
    </row>
    <row r="40" spans="1:9" s="1" customFormat="1" ht="23.25" customHeight="1" x14ac:dyDescent="0.7">
      <c r="A40" s="54"/>
      <c r="B40" s="175"/>
      <c r="C40" s="180" t="s">
        <v>84</v>
      </c>
      <c r="D40" s="180"/>
      <c r="E40" s="180"/>
      <c r="F40" s="174"/>
      <c r="G40" s="180" t="s">
        <v>48</v>
      </c>
      <c r="H40" s="180"/>
      <c r="I40" s="180"/>
    </row>
    <row r="41" spans="1:9" s="1" customFormat="1" ht="23.25" customHeight="1" x14ac:dyDescent="0.7">
      <c r="A41" s="54"/>
      <c r="B41" s="175"/>
      <c r="C41" s="178" t="s">
        <v>187</v>
      </c>
      <c r="D41" s="178"/>
      <c r="E41" s="178" t="s">
        <v>85</v>
      </c>
      <c r="F41" s="174"/>
      <c r="G41" s="178" t="s">
        <v>187</v>
      </c>
      <c r="H41" s="178"/>
      <c r="I41" s="178" t="s">
        <v>85</v>
      </c>
    </row>
    <row r="42" spans="1:9" s="1" customFormat="1" ht="23.25" customHeight="1" x14ac:dyDescent="0.7">
      <c r="A42" s="2" t="s">
        <v>9</v>
      </c>
      <c r="B42" s="175" t="s">
        <v>1</v>
      </c>
      <c r="C42" s="178">
        <v>2565</v>
      </c>
      <c r="D42" s="178"/>
      <c r="E42" s="178">
        <v>2564</v>
      </c>
      <c r="F42" s="52"/>
      <c r="G42" s="178">
        <v>2565</v>
      </c>
      <c r="H42" s="178"/>
      <c r="I42" s="178">
        <v>2564</v>
      </c>
    </row>
    <row r="43" spans="1:9" s="1" customFormat="1" ht="23.25" customHeight="1" x14ac:dyDescent="0.7">
      <c r="A43" s="2"/>
      <c r="B43" s="175"/>
      <c r="C43" s="178" t="s">
        <v>123</v>
      </c>
      <c r="D43" s="178"/>
      <c r="E43" s="178"/>
      <c r="F43" s="52"/>
      <c r="G43" s="178" t="s">
        <v>123</v>
      </c>
      <c r="H43" s="178"/>
      <c r="I43" s="178"/>
    </row>
    <row r="44" spans="1:9" ht="23.25" customHeight="1" x14ac:dyDescent="0.65">
      <c r="B44" s="175"/>
      <c r="C44" s="181" t="s">
        <v>133</v>
      </c>
      <c r="D44" s="181"/>
      <c r="E44" s="181"/>
      <c r="F44" s="181"/>
      <c r="G44" s="181"/>
      <c r="H44" s="181"/>
      <c r="I44" s="181"/>
    </row>
    <row r="45" spans="1:9" ht="23.25" customHeight="1" x14ac:dyDescent="0.7">
      <c r="A45" s="5" t="s">
        <v>10</v>
      </c>
      <c r="B45" s="177"/>
      <c r="C45" s="61"/>
      <c r="D45" s="4"/>
      <c r="E45" s="58"/>
      <c r="F45" s="4"/>
      <c r="G45" s="4"/>
    </row>
    <row r="46" spans="1:9" ht="23.25" customHeight="1" x14ac:dyDescent="0.65">
      <c r="A46" s="59" t="s">
        <v>81</v>
      </c>
      <c r="B46" s="177">
        <v>4</v>
      </c>
      <c r="C46" s="69">
        <v>420000</v>
      </c>
      <c r="D46" s="64"/>
      <c r="E46" s="69">
        <v>4359</v>
      </c>
      <c r="F46" s="62"/>
      <c r="G46" s="68" t="s">
        <v>6</v>
      </c>
      <c r="I46" s="68" t="s">
        <v>6</v>
      </c>
    </row>
    <row r="47" spans="1:9" ht="23.25" customHeight="1" x14ac:dyDescent="0.65">
      <c r="A47" s="59" t="s">
        <v>11</v>
      </c>
      <c r="B47" s="177"/>
      <c r="C47" s="69">
        <v>1260989</v>
      </c>
      <c r="D47" s="64"/>
      <c r="E47" s="69">
        <v>1349631</v>
      </c>
      <c r="F47" s="62"/>
      <c r="G47" s="68" t="s">
        <v>6</v>
      </c>
      <c r="I47" s="68" t="s">
        <v>6</v>
      </c>
    </row>
    <row r="48" spans="1:9" ht="23.25" customHeight="1" x14ac:dyDescent="0.65">
      <c r="A48" s="57" t="s">
        <v>83</v>
      </c>
      <c r="B48" s="179"/>
      <c r="C48" s="68" t="s">
        <v>6</v>
      </c>
      <c r="D48" s="64"/>
      <c r="E48" s="68" t="s">
        <v>6</v>
      </c>
      <c r="F48" s="62"/>
      <c r="G48" s="69">
        <v>49</v>
      </c>
      <c r="I48" s="69">
        <v>3</v>
      </c>
    </row>
    <row r="49" spans="1:9" ht="23.25" customHeight="1" x14ac:dyDescent="0.65">
      <c r="A49" s="59" t="s">
        <v>134</v>
      </c>
      <c r="B49" s="177"/>
      <c r="C49" s="68"/>
      <c r="D49" s="61"/>
      <c r="E49" s="69"/>
      <c r="F49" s="62"/>
      <c r="G49" s="68"/>
      <c r="I49" s="68"/>
    </row>
    <row r="50" spans="1:9" ht="23.25" customHeight="1" x14ac:dyDescent="0.65">
      <c r="A50" s="59" t="s">
        <v>117</v>
      </c>
      <c r="B50" s="177">
        <v>3</v>
      </c>
      <c r="C50" s="69">
        <v>105625</v>
      </c>
      <c r="D50" s="61"/>
      <c r="E50" s="69">
        <v>117750</v>
      </c>
      <c r="F50" s="62"/>
      <c r="G50" s="69">
        <v>5559</v>
      </c>
      <c r="I50" s="69">
        <v>5490</v>
      </c>
    </row>
    <row r="51" spans="1:9" ht="23.25" customHeight="1" x14ac:dyDescent="0.65">
      <c r="A51" s="57" t="s">
        <v>112</v>
      </c>
      <c r="B51" s="177"/>
      <c r="C51" s="68" t="s">
        <v>6</v>
      </c>
      <c r="D51" s="61"/>
      <c r="E51" s="68" t="s">
        <v>6</v>
      </c>
      <c r="F51" s="62"/>
      <c r="G51" s="68" t="s">
        <v>6</v>
      </c>
      <c r="I51" s="69">
        <v>6</v>
      </c>
    </row>
    <row r="52" spans="1:9" ht="23.25" customHeight="1" x14ac:dyDescent="0.65">
      <c r="A52" s="59" t="s">
        <v>116</v>
      </c>
      <c r="B52" s="177"/>
      <c r="C52" s="69"/>
      <c r="D52" s="63"/>
      <c r="E52" s="69"/>
      <c r="F52" s="63"/>
      <c r="G52" s="69"/>
      <c r="I52" s="69"/>
    </row>
    <row r="53" spans="1:9" ht="23.25" customHeight="1" x14ac:dyDescent="0.65">
      <c r="A53" s="59" t="s">
        <v>117</v>
      </c>
      <c r="B53" s="177">
        <v>4</v>
      </c>
      <c r="C53" s="68" t="s">
        <v>6</v>
      </c>
      <c r="D53" s="63"/>
      <c r="E53" s="69">
        <v>400000</v>
      </c>
      <c r="F53" s="63"/>
      <c r="G53" s="68" t="s">
        <v>6</v>
      </c>
      <c r="I53" s="68" t="s">
        <v>6</v>
      </c>
    </row>
    <row r="54" spans="1:9" ht="21.5" x14ac:dyDescent="0.65">
      <c r="A54" s="59" t="s">
        <v>51</v>
      </c>
      <c r="B54" s="177"/>
      <c r="C54" s="69">
        <v>4750000</v>
      </c>
      <c r="D54" s="61"/>
      <c r="E54" s="69">
        <v>9500000</v>
      </c>
      <c r="F54" s="62"/>
      <c r="G54" s="69">
        <v>4750000</v>
      </c>
      <c r="I54" s="69">
        <v>9500000</v>
      </c>
    </row>
    <row r="55" spans="1:9" ht="23.25" customHeight="1" x14ac:dyDescent="0.65">
      <c r="A55" s="59" t="s">
        <v>142</v>
      </c>
      <c r="B55" s="177"/>
      <c r="C55" s="61">
        <v>2247679</v>
      </c>
      <c r="D55" s="61"/>
      <c r="E55" s="69">
        <v>2293829</v>
      </c>
      <c r="F55" s="62"/>
      <c r="G55" s="68" t="s">
        <v>6</v>
      </c>
      <c r="I55" s="68" t="s">
        <v>6</v>
      </c>
    </row>
    <row r="56" spans="1:9" ht="23.25" customHeight="1" x14ac:dyDescent="0.65">
      <c r="A56" s="59" t="s">
        <v>137</v>
      </c>
      <c r="B56" s="177"/>
      <c r="C56" s="61">
        <v>176474</v>
      </c>
      <c r="D56" s="61"/>
      <c r="E56" s="69">
        <v>261904</v>
      </c>
      <c r="F56" s="62"/>
      <c r="G56" s="68" t="s">
        <v>6</v>
      </c>
      <c r="I56" s="68" t="s">
        <v>6</v>
      </c>
    </row>
    <row r="57" spans="1:9" ht="23.25" customHeight="1" x14ac:dyDescent="0.65">
      <c r="A57" s="59" t="s">
        <v>12</v>
      </c>
      <c r="B57" s="177"/>
      <c r="C57" s="61">
        <v>3983041</v>
      </c>
      <c r="D57" s="61"/>
      <c r="E57" s="69">
        <v>3974711</v>
      </c>
      <c r="F57" s="62"/>
      <c r="G57" s="61">
        <v>58226</v>
      </c>
      <c r="I57" s="61">
        <v>86555</v>
      </c>
    </row>
    <row r="58" spans="1:9" ht="23.25" customHeight="1" x14ac:dyDescent="0.7">
      <c r="A58" s="2" t="s">
        <v>13</v>
      </c>
      <c r="B58" s="177"/>
      <c r="C58" s="9">
        <f>SUM(C46:C57)</f>
        <v>12943808</v>
      </c>
      <c r="D58" s="7"/>
      <c r="E58" s="9">
        <f>SUM(E46:E57)</f>
        <v>17902184</v>
      </c>
      <c r="F58" s="7"/>
      <c r="G58" s="9">
        <f>SUM(G46:G57)</f>
        <v>4813834</v>
      </c>
      <c r="I58" s="9">
        <f>SUM(I46:I57)</f>
        <v>9592054</v>
      </c>
    </row>
    <row r="59" spans="1:9" ht="23.25" customHeight="1" x14ac:dyDescent="0.7">
      <c r="A59" s="2"/>
      <c r="B59" s="177"/>
      <c r="C59" s="62"/>
      <c r="D59" s="62"/>
      <c r="E59" s="62"/>
      <c r="F59" s="62"/>
      <c r="G59" s="62"/>
      <c r="I59" s="62"/>
    </row>
    <row r="60" spans="1:9" ht="23.25" customHeight="1" x14ac:dyDescent="0.7">
      <c r="A60" s="5" t="s">
        <v>14</v>
      </c>
      <c r="B60" s="177"/>
      <c r="C60" s="62"/>
      <c r="D60" s="62"/>
      <c r="E60" s="62"/>
      <c r="F60" s="62"/>
      <c r="G60" s="62"/>
      <c r="I60" s="62"/>
    </row>
    <row r="61" spans="1:9" ht="23.25" customHeight="1" x14ac:dyDescent="0.65">
      <c r="A61" s="59" t="s">
        <v>103</v>
      </c>
      <c r="B61" s="177">
        <v>4</v>
      </c>
      <c r="C61" s="69">
        <v>2536260</v>
      </c>
      <c r="D61" s="63"/>
      <c r="E61" s="69">
        <v>457000</v>
      </c>
      <c r="F61" s="63"/>
      <c r="G61" s="68" t="s">
        <v>6</v>
      </c>
      <c r="I61" s="68" t="s">
        <v>6</v>
      </c>
    </row>
    <row r="62" spans="1:9" ht="23.25" customHeight="1" x14ac:dyDescent="0.65">
      <c r="A62" s="59" t="s">
        <v>46</v>
      </c>
      <c r="B62" s="177">
        <v>8</v>
      </c>
      <c r="C62" s="69">
        <v>10000000</v>
      </c>
      <c r="D62" s="63"/>
      <c r="E62" s="69">
        <v>8750000</v>
      </c>
      <c r="F62" s="63"/>
      <c r="G62" s="69">
        <v>10000000</v>
      </c>
      <c r="I62" s="69">
        <v>8750000</v>
      </c>
    </row>
    <row r="63" spans="1:9" ht="23.25" customHeight="1" x14ac:dyDescent="0.65">
      <c r="A63" s="59" t="s">
        <v>130</v>
      </c>
      <c r="B63" s="177">
        <v>3</v>
      </c>
      <c r="C63" s="69">
        <v>304371</v>
      </c>
      <c r="D63" s="63"/>
      <c r="E63" s="69">
        <v>396261</v>
      </c>
      <c r="F63" s="63"/>
      <c r="G63" s="69">
        <v>17686</v>
      </c>
      <c r="I63" s="69">
        <v>20483</v>
      </c>
    </row>
    <row r="64" spans="1:9" ht="23.25" customHeight="1" x14ac:dyDescent="0.65">
      <c r="A64" s="59" t="s">
        <v>143</v>
      </c>
      <c r="B64" s="177"/>
      <c r="C64" s="69">
        <v>27022</v>
      </c>
      <c r="D64" s="63"/>
      <c r="E64" s="69">
        <v>35921</v>
      </c>
      <c r="F64" s="63"/>
      <c r="G64" s="68" t="s">
        <v>6</v>
      </c>
      <c r="I64" s="68" t="s">
        <v>6</v>
      </c>
    </row>
    <row r="65" spans="1:9" ht="23.25" customHeight="1" x14ac:dyDescent="0.65">
      <c r="A65" s="59" t="s">
        <v>86</v>
      </c>
      <c r="B65" s="177"/>
      <c r="C65" s="26"/>
      <c r="D65" s="26"/>
      <c r="E65" s="26"/>
      <c r="F65" s="63"/>
      <c r="G65" s="68"/>
      <c r="I65" s="68"/>
    </row>
    <row r="66" spans="1:9" ht="23.25" customHeight="1" x14ac:dyDescent="0.65">
      <c r="A66" s="59" t="s">
        <v>87</v>
      </c>
      <c r="B66" s="177"/>
      <c r="C66" s="63">
        <v>410105</v>
      </c>
      <c r="D66" s="63"/>
      <c r="E66" s="69">
        <v>395910</v>
      </c>
      <c r="F66" s="62"/>
      <c r="G66" s="69">
        <v>5585</v>
      </c>
      <c r="I66" s="69">
        <v>8995</v>
      </c>
    </row>
    <row r="67" spans="1:9" ht="23.25" customHeight="1" x14ac:dyDescent="0.65">
      <c r="A67" s="59" t="s">
        <v>138</v>
      </c>
      <c r="B67" s="177">
        <v>12</v>
      </c>
      <c r="C67" s="63">
        <v>44003</v>
      </c>
      <c r="D67" s="63"/>
      <c r="E67" s="69">
        <v>41950</v>
      </c>
      <c r="F67" s="62"/>
      <c r="G67" s="68" t="s">
        <v>6</v>
      </c>
      <c r="I67" s="68" t="s">
        <v>6</v>
      </c>
    </row>
    <row r="68" spans="1:9" ht="23.25" customHeight="1" x14ac:dyDescent="0.7">
      <c r="A68" s="2" t="s">
        <v>50</v>
      </c>
      <c r="B68" s="13"/>
      <c r="C68" s="9">
        <f>SUM(C61:C67)</f>
        <v>13321761</v>
      </c>
      <c r="D68" s="7"/>
      <c r="E68" s="9">
        <f>SUM(E61:E67)</f>
        <v>10077042</v>
      </c>
      <c r="F68" s="11"/>
      <c r="G68" s="9">
        <f>SUM(G61:G67)</f>
        <v>10023271</v>
      </c>
      <c r="I68" s="9">
        <f>SUM(I61:I67)</f>
        <v>8779478</v>
      </c>
    </row>
    <row r="69" spans="1:9" ht="23.25" customHeight="1" x14ac:dyDescent="0.65">
      <c r="B69" s="177"/>
      <c r="C69" s="63"/>
      <c r="D69" s="63"/>
      <c r="E69" s="63"/>
      <c r="F69" s="62"/>
      <c r="G69" s="63"/>
      <c r="I69" s="63"/>
    </row>
    <row r="70" spans="1:9" ht="23.25" customHeight="1" x14ac:dyDescent="0.7">
      <c r="A70" s="2" t="s">
        <v>15</v>
      </c>
      <c r="B70" s="177"/>
      <c r="C70" s="24">
        <f>+C58+C68</f>
        <v>26265569</v>
      </c>
      <c r="D70" s="7"/>
      <c r="E70" s="24">
        <f>+E58+E68</f>
        <v>27979226</v>
      </c>
      <c r="F70" s="11"/>
      <c r="G70" s="24">
        <f>+G58+G68</f>
        <v>14837105</v>
      </c>
      <c r="I70" s="24">
        <f>+I58+I68</f>
        <v>18371532</v>
      </c>
    </row>
    <row r="71" spans="1:9" s="12" customFormat="1" ht="23.25" customHeight="1" x14ac:dyDescent="0.7">
      <c r="A71" s="2"/>
      <c r="B71" s="177"/>
      <c r="C71" s="63"/>
      <c r="D71" s="63"/>
      <c r="E71" s="71"/>
      <c r="F71" s="62"/>
      <c r="G71" s="63"/>
      <c r="I71" s="33"/>
    </row>
    <row r="72" spans="1:9" s="27" customFormat="1" ht="23.25" customHeight="1" x14ac:dyDescent="0.7">
      <c r="A72" s="29" t="s">
        <v>82</v>
      </c>
      <c r="B72" s="16"/>
      <c r="C72" s="70"/>
      <c r="E72" s="71"/>
      <c r="I72" s="32"/>
    </row>
    <row r="73" spans="1:9" s="27" customFormat="1" ht="23.25" customHeight="1" x14ac:dyDescent="0.7">
      <c r="A73" s="29" t="s">
        <v>58</v>
      </c>
      <c r="B73" s="16"/>
      <c r="I73" s="32"/>
    </row>
    <row r="74" spans="1:9" ht="23.25" customHeight="1" x14ac:dyDescent="0.7">
      <c r="A74" s="2"/>
    </row>
    <row r="75" spans="1:9" s="1" customFormat="1" ht="23.25" customHeight="1" x14ac:dyDescent="0.7">
      <c r="A75" s="54"/>
      <c r="B75" s="175"/>
      <c r="C75" s="180" t="s">
        <v>84</v>
      </c>
      <c r="D75" s="180"/>
      <c r="E75" s="180"/>
      <c r="F75" s="174"/>
      <c r="G75" s="180" t="s">
        <v>48</v>
      </c>
      <c r="H75" s="180"/>
      <c r="I75" s="180"/>
    </row>
    <row r="76" spans="1:9" s="1" customFormat="1" ht="23.25" customHeight="1" x14ac:dyDescent="0.7">
      <c r="A76" s="54"/>
      <c r="B76" s="175"/>
      <c r="C76" s="178" t="s">
        <v>187</v>
      </c>
      <c r="D76" s="178"/>
      <c r="E76" s="178" t="s">
        <v>85</v>
      </c>
      <c r="F76" s="174"/>
      <c r="G76" s="178" t="s">
        <v>187</v>
      </c>
      <c r="H76" s="178"/>
      <c r="I76" s="178" t="s">
        <v>85</v>
      </c>
    </row>
    <row r="77" spans="1:9" s="1" customFormat="1" ht="23.25" customHeight="1" x14ac:dyDescent="0.7">
      <c r="A77" s="2" t="s">
        <v>9</v>
      </c>
      <c r="B77" s="175"/>
      <c r="C77" s="178">
        <v>2565</v>
      </c>
      <c r="D77" s="178"/>
      <c r="E77" s="178">
        <v>2564</v>
      </c>
      <c r="F77" s="52"/>
      <c r="G77" s="178">
        <v>2565</v>
      </c>
      <c r="H77" s="178"/>
      <c r="I77" s="178">
        <v>2564</v>
      </c>
    </row>
    <row r="78" spans="1:9" s="1" customFormat="1" ht="23.25" customHeight="1" x14ac:dyDescent="0.7">
      <c r="A78" s="2"/>
      <c r="B78" s="175"/>
      <c r="C78" s="178" t="s">
        <v>123</v>
      </c>
      <c r="D78" s="178"/>
      <c r="E78" s="178"/>
      <c r="F78" s="52"/>
      <c r="G78" s="178" t="s">
        <v>123</v>
      </c>
      <c r="H78" s="178"/>
      <c r="I78" s="178"/>
    </row>
    <row r="79" spans="1:9" ht="23.25" customHeight="1" x14ac:dyDescent="0.65">
      <c r="B79" s="175"/>
      <c r="C79" s="181" t="s">
        <v>133</v>
      </c>
      <c r="D79" s="181"/>
      <c r="E79" s="181"/>
      <c r="F79" s="181"/>
      <c r="G79" s="181"/>
      <c r="H79" s="181"/>
      <c r="I79" s="181"/>
    </row>
    <row r="80" spans="1:9" ht="23.25" customHeight="1" x14ac:dyDescent="0.7">
      <c r="A80" s="5" t="s">
        <v>16</v>
      </c>
      <c r="B80" s="177"/>
      <c r="C80" s="4"/>
      <c r="D80" s="4"/>
      <c r="E80" s="4"/>
      <c r="F80" s="4"/>
      <c r="G80" s="4"/>
    </row>
    <row r="81" spans="1:9" ht="23.25" customHeight="1" x14ac:dyDescent="0.65">
      <c r="A81" s="59" t="s">
        <v>0</v>
      </c>
      <c r="B81" s="177"/>
      <c r="C81" s="62"/>
      <c r="D81" s="62"/>
      <c r="E81" s="62"/>
      <c r="F81" s="62"/>
      <c r="G81" s="62"/>
    </row>
    <row r="82" spans="1:9" ht="23.25" customHeight="1" x14ac:dyDescent="0.65">
      <c r="A82" s="59" t="s">
        <v>36</v>
      </c>
      <c r="B82" s="177"/>
      <c r="C82" s="62"/>
      <c r="D82" s="62"/>
      <c r="E82" s="62"/>
      <c r="F82" s="62"/>
      <c r="G82" s="62"/>
    </row>
    <row r="83" spans="1:9" ht="23.25" customHeight="1" thickBot="1" x14ac:dyDescent="0.7">
      <c r="A83" s="108" t="s">
        <v>131</v>
      </c>
      <c r="B83" s="177"/>
      <c r="C83" s="25">
        <v>2188505</v>
      </c>
      <c r="D83" s="67"/>
      <c r="E83" s="25">
        <v>2188505</v>
      </c>
      <c r="F83" s="62"/>
      <c r="G83" s="25">
        <v>2188505</v>
      </c>
      <c r="I83" s="25">
        <v>2188505</v>
      </c>
    </row>
    <row r="84" spans="1:9" ht="23.25" customHeight="1" thickTop="1" x14ac:dyDescent="0.65">
      <c r="A84" s="59" t="s">
        <v>37</v>
      </c>
      <c r="B84" s="177"/>
      <c r="C84" s="67"/>
      <c r="D84" s="67"/>
      <c r="E84" s="67"/>
      <c r="F84" s="62"/>
      <c r="G84" s="67"/>
      <c r="I84" s="67"/>
    </row>
    <row r="85" spans="1:9" ht="23.25" customHeight="1" x14ac:dyDescent="0.65">
      <c r="A85" s="108" t="s">
        <v>131</v>
      </c>
      <c r="B85" s="177"/>
      <c r="C85" s="62">
        <v>2188505</v>
      </c>
      <c r="D85" s="62"/>
      <c r="E85" s="62">
        <v>2188505</v>
      </c>
      <c r="F85" s="62"/>
      <c r="G85" s="62">
        <v>2188505</v>
      </c>
      <c r="I85" s="62">
        <v>2188505</v>
      </c>
    </row>
    <row r="86" spans="1:9" ht="23.25" customHeight="1" x14ac:dyDescent="0.65">
      <c r="A86" s="59" t="s">
        <v>60</v>
      </c>
      <c r="B86" s="177"/>
      <c r="C86" s="66">
        <v>1872581</v>
      </c>
      <c r="D86" s="66"/>
      <c r="E86" s="66">
        <v>1872581</v>
      </c>
      <c r="F86" s="62"/>
      <c r="G86" s="62">
        <v>32420281</v>
      </c>
      <c r="I86" s="62">
        <v>32420281</v>
      </c>
    </row>
    <row r="87" spans="1:9" ht="23.25" customHeight="1" x14ac:dyDescent="0.65">
      <c r="A87" s="59" t="s">
        <v>17</v>
      </c>
      <c r="B87" s="177"/>
      <c r="C87" s="62"/>
      <c r="D87" s="62"/>
      <c r="E87" s="62"/>
      <c r="F87" s="62"/>
      <c r="G87" s="62"/>
      <c r="I87" s="62"/>
    </row>
    <row r="88" spans="1:9" ht="23.25" customHeight="1" x14ac:dyDescent="0.65">
      <c r="A88" s="59" t="s">
        <v>76</v>
      </c>
      <c r="B88" s="177"/>
      <c r="C88" s="62"/>
      <c r="D88" s="62"/>
      <c r="E88" s="62"/>
      <c r="F88" s="62"/>
      <c r="G88" s="62"/>
      <c r="I88" s="62"/>
    </row>
    <row r="89" spans="1:9" ht="23.25" customHeight="1" x14ac:dyDescent="0.65">
      <c r="A89" s="59" t="s">
        <v>61</v>
      </c>
      <c r="B89" s="177"/>
      <c r="C89" s="67">
        <v>223731</v>
      </c>
      <c r="D89" s="67"/>
      <c r="E89" s="67">
        <v>223731</v>
      </c>
      <c r="F89" s="63"/>
      <c r="G89" s="46">
        <v>222638</v>
      </c>
      <c r="I89" s="46">
        <v>222638</v>
      </c>
    </row>
    <row r="90" spans="1:9" ht="23.25" customHeight="1" x14ac:dyDescent="0.65">
      <c r="A90" s="28" t="s">
        <v>104</v>
      </c>
      <c r="B90" s="177"/>
      <c r="C90" s="63">
        <f>'SH11'!I26</f>
        <v>38687181</v>
      </c>
      <c r="D90" s="63"/>
      <c r="E90" s="63">
        <v>39128151</v>
      </c>
      <c r="F90" s="63"/>
      <c r="G90" s="63">
        <f>'SH13'!I22</f>
        <v>2617571</v>
      </c>
      <c r="I90" s="63">
        <v>2491371</v>
      </c>
    </row>
    <row r="91" spans="1:9" ht="23.25" customHeight="1" x14ac:dyDescent="0.65">
      <c r="A91" s="59" t="s">
        <v>62</v>
      </c>
      <c r="B91" s="177"/>
      <c r="C91" s="3">
        <f>'SH11'!O26</f>
        <v>-136334</v>
      </c>
      <c r="D91" s="63"/>
      <c r="E91" s="3">
        <v>-88789</v>
      </c>
      <c r="F91" s="62"/>
      <c r="G91" s="43" t="s">
        <v>170</v>
      </c>
      <c r="I91" s="43" t="s">
        <v>170</v>
      </c>
    </row>
    <row r="92" spans="1:9" ht="23.25" customHeight="1" x14ac:dyDescent="0.7">
      <c r="A92" s="2" t="s">
        <v>88</v>
      </c>
      <c r="B92" s="177"/>
      <c r="C92" s="7">
        <f>SUM(C85:C91)</f>
        <v>42835664</v>
      </c>
      <c r="D92" s="7"/>
      <c r="E92" s="7">
        <f>SUM(E85:E91)</f>
        <v>43324179</v>
      </c>
      <c r="F92" s="7"/>
      <c r="G92" s="7">
        <f>SUM(G85:G91)</f>
        <v>37448995</v>
      </c>
      <c r="I92" s="7">
        <f>SUM(I85:I91)</f>
        <v>37322795</v>
      </c>
    </row>
    <row r="93" spans="1:9" ht="23.25" customHeight="1" x14ac:dyDescent="0.65">
      <c r="A93" s="59" t="s">
        <v>63</v>
      </c>
      <c r="B93" s="177"/>
      <c r="C93" s="22">
        <f>'SH11'!S26</f>
        <v>740378</v>
      </c>
      <c r="D93" s="22"/>
      <c r="E93" s="22">
        <v>748203</v>
      </c>
      <c r="F93" s="62"/>
      <c r="G93" s="56" t="s">
        <v>6</v>
      </c>
      <c r="I93" s="56" t="s">
        <v>6</v>
      </c>
    </row>
    <row r="94" spans="1:9" ht="23.25" customHeight="1" x14ac:dyDescent="0.7">
      <c r="A94" s="2" t="s">
        <v>18</v>
      </c>
      <c r="B94" s="177"/>
      <c r="C94" s="9">
        <f>SUM(C92:C93)</f>
        <v>43576042</v>
      </c>
      <c r="D94" s="7"/>
      <c r="E94" s="9">
        <f>SUM(E92:E93)</f>
        <v>44072382</v>
      </c>
      <c r="F94" s="62"/>
      <c r="G94" s="9">
        <f>SUM(G92:G93)</f>
        <v>37448995</v>
      </c>
      <c r="I94" s="9">
        <f>SUM(I92:I93)</f>
        <v>37322795</v>
      </c>
    </row>
    <row r="95" spans="1:9" ht="23.25" customHeight="1" x14ac:dyDescent="0.7">
      <c r="A95" s="2"/>
      <c r="B95" s="177"/>
      <c r="C95" s="7"/>
      <c r="D95" s="7"/>
      <c r="E95" s="7"/>
      <c r="F95" s="62"/>
      <c r="G95" s="7"/>
      <c r="I95" s="7"/>
    </row>
    <row r="96" spans="1:9" ht="23.25" customHeight="1" thickBot="1" x14ac:dyDescent="0.75">
      <c r="A96" s="2" t="s">
        <v>19</v>
      </c>
      <c r="B96" s="177"/>
      <c r="C96" s="10">
        <f>+C70+C94</f>
        <v>69841611</v>
      </c>
      <c r="D96" s="7"/>
      <c r="E96" s="10">
        <f>+E70+E94</f>
        <v>72051608</v>
      </c>
      <c r="F96" s="11"/>
      <c r="G96" s="10">
        <f>+G70+G94</f>
        <v>52286100</v>
      </c>
      <c r="I96" s="10">
        <f>+I70+I94</f>
        <v>55694327</v>
      </c>
    </row>
    <row r="97" ht="23.25" customHeight="1" thickTop="1" x14ac:dyDescent="0.65"/>
  </sheetData>
  <mergeCells count="9">
    <mergeCell ref="C4:E4"/>
    <mergeCell ref="G4:I4"/>
    <mergeCell ref="C40:E40"/>
    <mergeCell ref="G40:I40"/>
    <mergeCell ref="C79:I79"/>
    <mergeCell ref="G75:I75"/>
    <mergeCell ref="C8:I8"/>
    <mergeCell ref="C75:E75"/>
    <mergeCell ref="C44:I44"/>
  </mergeCells>
  <phoneticPr fontId="6" type="noConversion"/>
  <pageMargins left="0.8" right="0.8" top="0.48" bottom="0.5" header="0.5" footer="0.5"/>
  <pageSetup paperSize="9" scale="80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I120"/>
  <sheetViews>
    <sheetView view="pageBreakPreview" topLeftCell="A76" zoomScale="70" zoomScaleNormal="90" zoomScaleSheetLayoutView="70" workbookViewId="0">
      <selection activeCell="A116" sqref="A116"/>
    </sheetView>
  </sheetViews>
  <sheetFormatPr defaultColWidth="9.1796875" defaultRowHeight="23.25" customHeight="1" x14ac:dyDescent="0.65"/>
  <cols>
    <col min="1" max="1" width="43.453125" style="134" customWidth="1"/>
    <col min="2" max="2" width="8" style="132" customWidth="1"/>
    <col min="3" max="3" width="14.7265625" style="132" customWidth="1"/>
    <col min="4" max="4" width="1" style="132" customWidth="1"/>
    <col min="5" max="5" width="14.7265625" style="132" customWidth="1"/>
    <col min="6" max="6" width="1" style="132" customWidth="1"/>
    <col min="7" max="7" width="14.7265625" style="133" customWidth="1"/>
    <col min="8" max="8" width="1" style="133" customWidth="1"/>
    <col min="9" max="9" width="14.7265625" style="65" customWidth="1"/>
    <col min="10" max="16384" width="9.1796875" style="133"/>
  </cols>
  <sheetData>
    <row r="1" spans="1:9" ht="23.25" customHeight="1" x14ac:dyDescent="0.7">
      <c r="A1" s="131" t="s">
        <v>82</v>
      </c>
    </row>
    <row r="2" spans="1:9" ht="23.25" customHeight="1" x14ac:dyDescent="0.7">
      <c r="A2" s="131" t="s">
        <v>120</v>
      </c>
    </row>
    <row r="3" spans="1:9" ht="23.25" customHeight="1" x14ac:dyDescent="0.65">
      <c r="G3" s="135"/>
    </row>
    <row r="4" spans="1:9" ht="23.25" customHeight="1" x14ac:dyDescent="0.7">
      <c r="C4" s="183" t="s">
        <v>84</v>
      </c>
      <c r="D4" s="183"/>
      <c r="E4" s="183"/>
      <c r="F4" s="136"/>
      <c r="G4" s="183" t="s">
        <v>48</v>
      </c>
      <c r="H4" s="183"/>
      <c r="I4" s="183"/>
    </row>
    <row r="5" spans="1:9" ht="23.25" customHeight="1" x14ac:dyDescent="0.65">
      <c r="C5" s="184" t="s">
        <v>119</v>
      </c>
      <c r="D5" s="184"/>
      <c r="E5" s="184"/>
      <c r="F5" s="133"/>
      <c r="G5" s="184" t="s">
        <v>119</v>
      </c>
      <c r="H5" s="184"/>
      <c r="I5" s="184"/>
    </row>
    <row r="6" spans="1:9" ht="23.25" customHeight="1" x14ac:dyDescent="0.65">
      <c r="B6" s="137"/>
      <c r="C6" s="184" t="s">
        <v>187</v>
      </c>
      <c r="D6" s="184"/>
      <c r="E6" s="184"/>
      <c r="F6" s="133"/>
      <c r="G6" s="184" t="s">
        <v>187</v>
      </c>
      <c r="H6" s="184"/>
      <c r="I6" s="184"/>
    </row>
    <row r="7" spans="1:9" ht="23.25" customHeight="1" x14ac:dyDescent="0.65">
      <c r="B7" s="137"/>
      <c r="C7" s="135">
        <v>2565</v>
      </c>
      <c r="D7" s="135"/>
      <c r="E7" s="135">
        <v>2564</v>
      </c>
      <c r="F7" s="135"/>
      <c r="G7" s="135">
        <v>2565</v>
      </c>
      <c r="H7" s="135"/>
      <c r="I7" s="135">
        <v>2564</v>
      </c>
    </row>
    <row r="8" spans="1:9" ht="23.25" customHeight="1" x14ac:dyDescent="0.65">
      <c r="B8" s="137"/>
      <c r="C8" s="182" t="s">
        <v>133</v>
      </c>
      <c r="D8" s="182"/>
      <c r="E8" s="182"/>
      <c r="F8" s="182"/>
      <c r="G8" s="182"/>
      <c r="H8" s="182"/>
      <c r="I8" s="182"/>
    </row>
    <row r="9" spans="1:9" ht="23.25" customHeight="1" x14ac:dyDescent="0.7">
      <c r="A9" s="139" t="s">
        <v>28</v>
      </c>
      <c r="B9" s="137"/>
      <c r="C9" s="137"/>
      <c r="D9" s="137"/>
      <c r="E9" s="137"/>
      <c r="F9" s="137"/>
      <c r="G9" s="140"/>
    </row>
    <row r="10" spans="1:9" ht="23.25" customHeight="1" x14ac:dyDescent="0.65">
      <c r="A10" s="134" t="s">
        <v>29</v>
      </c>
      <c r="B10" s="137"/>
      <c r="C10" s="140">
        <v>5101443</v>
      </c>
      <c r="D10" s="140"/>
      <c r="E10" s="140">
        <v>6334451</v>
      </c>
      <c r="F10" s="137"/>
      <c r="G10" s="141" t="s">
        <v>6</v>
      </c>
      <c r="I10" s="141" t="s">
        <v>6</v>
      </c>
    </row>
    <row r="11" spans="1:9" ht="23.25" customHeight="1" x14ac:dyDescent="0.65">
      <c r="A11" s="134" t="s">
        <v>188</v>
      </c>
      <c r="B11" s="137"/>
      <c r="C11" s="140">
        <v>202671</v>
      </c>
      <c r="D11" s="140"/>
      <c r="E11" s="140">
        <v>28039</v>
      </c>
      <c r="F11" s="137"/>
      <c r="G11" s="141" t="s">
        <v>6</v>
      </c>
      <c r="I11" s="141" t="s">
        <v>6</v>
      </c>
    </row>
    <row r="12" spans="1:9" ht="23.25" customHeight="1" x14ac:dyDescent="0.65">
      <c r="A12" s="134" t="s">
        <v>189</v>
      </c>
      <c r="B12" s="137"/>
      <c r="C12" s="141" t="s">
        <v>6</v>
      </c>
      <c r="D12" s="140"/>
      <c r="E12" s="141" t="s">
        <v>6</v>
      </c>
      <c r="F12" s="137"/>
      <c r="G12" s="140">
        <v>1579035</v>
      </c>
      <c r="I12" s="140">
        <v>1600966</v>
      </c>
    </row>
    <row r="13" spans="1:9" ht="23.25" customHeight="1" x14ac:dyDescent="0.65">
      <c r="A13" s="134" t="s">
        <v>210</v>
      </c>
      <c r="B13" s="176"/>
      <c r="C13" s="140">
        <v>5800</v>
      </c>
      <c r="D13" s="140"/>
      <c r="E13" s="141" t="s">
        <v>6</v>
      </c>
      <c r="F13" s="176"/>
      <c r="G13" s="141" t="s">
        <v>6</v>
      </c>
      <c r="I13" s="141" t="s">
        <v>6</v>
      </c>
    </row>
    <row r="14" spans="1:9" ht="23.25" customHeight="1" x14ac:dyDescent="0.65">
      <c r="A14" s="134" t="s">
        <v>30</v>
      </c>
      <c r="B14" s="137"/>
      <c r="C14" s="143">
        <v>78808</v>
      </c>
      <c r="D14" s="140"/>
      <c r="E14" s="143">
        <v>26936</v>
      </c>
      <c r="F14" s="137"/>
      <c r="G14" s="143">
        <v>110773</v>
      </c>
      <c r="I14" s="143">
        <v>165103</v>
      </c>
    </row>
    <row r="15" spans="1:9" ht="22.5" customHeight="1" x14ac:dyDescent="0.7">
      <c r="A15" s="131" t="s">
        <v>31</v>
      </c>
      <c r="B15" s="137"/>
      <c r="C15" s="147">
        <v>5388722</v>
      </c>
      <c r="D15" s="145"/>
      <c r="E15" s="144">
        <v>6389426</v>
      </c>
      <c r="F15" s="145"/>
      <c r="G15" s="144">
        <v>1689808</v>
      </c>
      <c r="I15" s="144">
        <v>1766069</v>
      </c>
    </row>
    <row r="16" spans="1:9" ht="23.25" customHeight="1" x14ac:dyDescent="0.65">
      <c r="B16" s="137"/>
      <c r="C16" s="146"/>
      <c r="D16" s="137"/>
      <c r="E16" s="137"/>
      <c r="F16" s="137"/>
      <c r="G16" s="140"/>
      <c r="I16" s="140"/>
    </row>
    <row r="17" spans="1:9" ht="23.25" customHeight="1" x14ac:dyDescent="0.7">
      <c r="A17" s="139" t="s">
        <v>32</v>
      </c>
      <c r="B17" s="137"/>
      <c r="C17" s="137"/>
      <c r="D17" s="137"/>
      <c r="E17" s="137"/>
      <c r="F17" s="137"/>
      <c r="G17" s="140"/>
      <c r="I17" s="140"/>
    </row>
    <row r="18" spans="1:9" ht="23.25" customHeight="1" x14ac:dyDescent="0.65">
      <c r="A18" s="134" t="s">
        <v>33</v>
      </c>
      <c r="B18" s="137"/>
      <c r="C18" s="140">
        <v>3450821</v>
      </c>
      <c r="D18" s="140"/>
      <c r="E18" s="140">
        <v>4484149</v>
      </c>
      <c r="F18" s="137"/>
      <c r="G18" s="141" t="s">
        <v>6</v>
      </c>
      <c r="I18" s="141" t="s">
        <v>6</v>
      </c>
    </row>
    <row r="19" spans="1:9" ht="23.25" customHeight="1" x14ac:dyDescent="0.65">
      <c r="A19" s="134" t="s">
        <v>163</v>
      </c>
      <c r="B19" s="137"/>
      <c r="C19" s="140">
        <v>210421</v>
      </c>
      <c r="D19" s="140"/>
      <c r="E19" s="140">
        <v>71646</v>
      </c>
      <c r="F19" s="137"/>
      <c r="G19" s="141" t="s">
        <v>6</v>
      </c>
      <c r="I19" s="141" t="s">
        <v>6</v>
      </c>
    </row>
    <row r="20" spans="1:9" ht="23.25" customHeight="1" x14ac:dyDescent="0.65">
      <c r="A20" s="134" t="s">
        <v>89</v>
      </c>
      <c r="B20" s="137"/>
      <c r="C20" s="140">
        <v>412361</v>
      </c>
      <c r="D20" s="140"/>
      <c r="E20" s="140">
        <v>472661</v>
      </c>
      <c r="F20" s="137"/>
      <c r="G20" s="141" t="s">
        <v>6</v>
      </c>
      <c r="I20" s="141" t="s">
        <v>6</v>
      </c>
    </row>
    <row r="21" spans="1:9" ht="23.25" customHeight="1" x14ac:dyDescent="0.65">
      <c r="A21" s="134" t="s">
        <v>54</v>
      </c>
      <c r="B21" s="137"/>
      <c r="C21" s="140">
        <v>674337</v>
      </c>
      <c r="D21" s="140"/>
      <c r="E21" s="140">
        <v>625993</v>
      </c>
      <c r="F21" s="137"/>
      <c r="G21" s="140">
        <v>50491</v>
      </c>
      <c r="I21" s="140">
        <v>27360</v>
      </c>
    </row>
    <row r="22" spans="1:9" ht="23.25" customHeight="1" x14ac:dyDescent="0.7">
      <c r="A22" s="131" t="s">
        <v>34</v>
      </c>
      <c r="B22" s="137"/>
      <c r="C22" s="147">
        <v>4747940</v>
      </c>
      <c r="D22" s="145"/>
      <c r="E22" s="147">
        <v>5654449</v>
      </c>
      <c r="F22" s="145"/>
      <c r="G22" s="147">
        <v>50491</v>
      </c>
      <c r="I22" s="147">
        <v>27360</v>
      </c>
    </row>
    <row r="23" spans="1:9" ht="23.25" customHeight="1" x14ac:dyDescent="0.65">
      <c r="B23" s="137"/>
      <c r="C23" s="141"/>
      <c r="D23" s="135"/>
      <c r="E23" s="135"/>
      <c r="F23" s="135"/>
      <c r="G23" s="142"/>
      <c r="I23" s="133"/>
    </row>
    <row r="24" spans="1:9" ht="23.25" customHeight="1" x14ac:dyDescent="0.7">
      <c r="A24" s="131" t="s">
        <v>124</v>
      </c>
      <c r="B24" s="137"/>
      <c r="C24" s="145">
        <v>640782</v>
      </c>
      <c r="D24" s="136"/>
      <c r="E24" s="145">
        <v>734977</v>
      </c>
      <c r="F24" s="136"/>
      <c r="G24" s="145">
        <v>1639317</v>
      </c>
      <c r="H24" s="148"/>
      <c r="I24" s="145">
        <v>1738709</v>
      </c>
    </row>
    <row r="25" spans="1:9" ht="23.25" customHeight="1" x14ac:dyDescent="0.65">
      <c r="A25" s="134" t="s">
        <v>55</v>
      </c>
      <c r="B25" s="137"/>
      <c r="C25" s="140">
        <v>-90591</v>
      </c>
      <c r="D25" s="140"/>
      <c r="E25" s="140">
        <v>-145801</v>
      </c>
      <c r="F25" s="137"/>
      <c r="G25" s="140">
        <v>-80027</v>
      </c>
      <c r="I25" s="140">
        <v>-127902</v>
      </c>
    </row>
    <row r="26" spans="1:9" ht="23.25" customHeight="1" x14ac:dyDescent="0.65">
      <c r="A26" s="59" t="s">
        <v>213</v>
      </c>
      <c r="B26" s="137"/>
      <c r="C26" s="143">
        <v>8713</v>
      </c>
      <c r="D26" s="140"/>
      <c r="E26" s="143">
        <v>-1032</v>
      </c>
      <c r="F26" s="137"/>
      <c r="G26" s="149" t="s">
        <v>6</v>
      </c>
      <c r="I26" s="141" t="s">
        <v>6</v>
      </c>
    </row>
    <row r="27" spans="1:9" ht="23.25" customHeight="1" x14ac:dyDescent="0.7">
      <c r="A27" s="2" t="s">
        <v>190</v>
      </c>
      <c r="B27" s="137"/>
      <c r="C27" s="145">
        <v>558904</v>
      </c>
      <c r="D27" s="145"/>
      <c r="E27" s="145">
        <v>588144</v>
      </c>
      <c r="F27" s="145"/>
      <c r="G27" s="145">
        <v>1559290</v>
      </c>
      <c r="I27" s="150">
        <v>1610807</v>
      </c>
    </row>
    <row r="28" spans="1:9" ht="23.25" customHeight="1" x14ac:dyDescent="0.65">
      <c r="A28" s="134" t="s">
        <v>214</v>
      </c>
      <c r="B28" s="137"/>
      <c r="C28" s="151">
        <v>-119692</v>
      </c>
      <c r="D28" s="142"/>
      <c r="E28" s="151">
        <v>-149619</v>
      </c>
      <c r="F28" s="142"/>
      <c r="G28" s="47">
        <v>136</v>
      </c>
      <c r="I28" s="47">
        <v>-1970</v>
      </c>
    </row>
    <row r="29" spans="1:9" ht="23.25" customHeight="1" thickBot="1" x14ac:dyDescent="0.75">
      <c r="A29" s="2" t="s">
        <v>191</v>
      </c>
      <c r="B29" s="152"/>
      <c r="C29" s="153">
        <v>439212</v>
      </c>
      <c r="D29" s="154"/>
      <c r="E29" s="153">
        <v>438525</v>
      </c>
      <c r="F29" s="154"/>
      <c r="G29" s="153">
        <v>1559426</v>
      </c>
      <c r="I29" s="153">
        <v>1608837</v>
      </c>
    </row>
    <row r="30" spans="1:9" ht="23.25" customHeight="1" thickTop="1" x14ac:dyDescent="0.7">
      <c r="A30" s="131"/>
      <c r="B30" s="137"/>
      <c r="C30" s="140"/>
      <c r="D30" s="137"/>
      <c r="E30" s="146"/>
      <c r="F30" s="137"/>
      <c r="G30" s="142"/>
    </row>
    <row r="31" spans="1:9" customFormat="1" ht="23.25" customHeight="1" x14ac:dyDescent="0.7">
      <c r="A31" s="155" t="s">
        <v>82</v>
      </c>
      <c r="B31" s="156"/>
      <c r="C31" s="156"/>
      <c r="D31" s="156"/>
      <c r="E31" s="156"/>
      <c r="F31" s="156"/>
      <c r="G31" s="157"/>
      <c r="I31" s="32"/>
    </row>
    <row r="32" spans="1:9" customFormat="1" ht="23.25" customHeight="1" x14ac:dyDescent="0.7">
      <c r="A32" s="155" t="s">
        <v>120</v>
      </c>
      <c r="B32" s="158"/>
      <c r="C32" s="158"/>
      <c r="D32" s="158"/>
      <c r="E32" s="158"/>
      <c r="F32" s="158"/>
      <c r="G32" s="159"/>
      <c r="I32" s="32"/>
    </row>
    <row r="34" spans="1:9" ht="23.25" customHeight="1" x14ac:dyDescent="0.7">
      <c r="C34" s="183" t="s">
        <v>84</v>
      </c>
      <c r="D34" s="183"/>
      <c r="E34" s="183"/>
      <c r="F34" s="136"/>
      <c r="G34" s="183" t="s">
        <v>48</v>
      </c>
      <c r="H34" s="183"/>
      <c r="I34" s="183"/>
    </row>
    <row r="35" spans="1:9" ht="23.25" customHeight="1" x14ac:dyDescent="0.65">
      <c r="C35" s="184" t="s">
        <v>119</v>
      </c>
      <c r="D35" s="184"/>
      <c r="E35" s="184"/>
      <c r="F35" s="133"/>
      <c r="G35" s="184" t="s">
        <v>119</v>
      </c>
      <c r="H35" s="184"/>
      <c r="I35" s="184"/>
    </row>
    <row r="36" spans="1:9" ht="23.25" customHeight="1" x14ac:dyDescent="0.65">
      <c r="C36" s="184" t="s">
        <v>187</v>
      </c>
      <c r="D36" s="184"/>
      <c r="E36" s="184"/>
      <c r="F36" s="133"/>
      <c r="G36" s="184" t="s">
        <v>187</v>
      </c>
      <c r="H36" s="184"/>
      <c r="I36" s="184"/>
    </row>
    <row r="37" spans="1:9" ht="23.25" customHeight="1" x14ac:dyDescent="0.7">
      <c r="A37" s="131"/>
      <c r="B37" s="137"/>
      <c r="C37" s="135">
        <v>2565</v>
      </c>
      <c r="D37" s="135"/>
      <c r="E37" s="135">
        <v>2564</v>
      </c>
      <c r="F37" s="135"/>
      <c r="G37" s="135">
        <v>2565</v>
      </c>
      <c r="H37" s="135"/>
      <c r="I37" s="135">
        <v>2564</v>
      </c>
    </row>
    <row r="38" spans="1:9" ht="23.25" customHeight="1" x14ac:dyDescent="0.65">
      <c r="B38" s="133"/>
      <c r="C38" s="182" t="s">
        <v>133</v>
      </c>
      <c r="D38" s="182"/>
      <c r="E38" s="182"/>
      <c r="F38" s="182"/>
      <c r="G38" s="182"/>
      <c r="H38" s="182"/>
      <c r="I38" s="182"/>
    </row>
    <row r="39" spans="1:9" ht="23.15" customHeight="1" x14ac:dyDescent="0.7">
      <c r="A39" s="131" t="s">
        <v>211</v>
      </c>
      <c r="B39" s="133"/>
      <c r="C39" s="137"/>
      <c r="D39" s="137"/>
      <c r="E39" s="137"/>
      <c r="F39" s="137"/>
      <c r="G39" s="137"/>
    </row>
    <row r="40" spans="1:9" ht="23.15" customHeight="1" x14ac:dyDescent="0.7">
      <c r="A40" s="139" t="s">
        <v>90</v>
      </c>
      <c r="B40" s="137"/>
      <c r="C40" s="137"/>
      <c r="D40" s="137"/>
      <c r="E40" s="137"/>
      <c r="F40" s="137"/>
      <c r="G40" s="137"/>
    </row>
    <row r="41" spans="1:9" ht="23.15" customHeight="1" x14ac:dyDescent="0.7">
      <c r="A41" s="139" t="s">
        <v>91</v>
      </c>
      <c r="B41" s="137"/>
      <c r="C41" s="160"/>
      <c r="D41" s="137"/>
      <c r="E41" s="137"/>
      <c r="F41" s="137"/>
      <c r="G41" s="137"/>
    </row>
    <row r="42" spans="1:9" ht="23.15" customHeight="1" x14ac:dyDescent="0.65">
      <c r="A42" s="134" t="s">
        <v>125</v>
      </c>
      <c r="B42" s="137"/>
      <c r="C42" s="21">
        <v>-41764</v>
      </c>
      <c r="D42" s="21"/>
      <c r="E42" s="21">
        <v>1316</v>
      </c>
      <c r="F42" s="137"/>
      <c r="G42" s="141" t="s">
        <v>6</v>
      </c>
      <c r="H42" s="161"/>
      <c r="I42" s="141" t="s">
        <v>6</v>
      </c>
    </row>
    <row r="43" spans="1:9" ht="23.15" customHeight="1" x14ac:dyDescent="0.65">
      <c r="A43" s="134" t="s">
        <v>192</v>
      </c>
      <c r="B43" s="137"/>
      <c r="C43" s="21"/>
      <c r="D43" s="21"/>
      <c r="E43" s="21"/>
      <c r="F43" s="137"/>
      <c r="G43" s="141"/>
      <c r="H43" s="161"/>
      <c r="I43" s="141"/>
    </row>
    <row r="44" spans="1:9" ht="23.15" customHeight="1" x14ac:dyDescent="0.65">
      <c r="A44" s="134" t="s">
        <v>151</v>
      </c>
      <c r="B44" s="137"/>
      <c r="C44" s="21">
        <v>-291</v>
      </c>
      <c r="D44" s="21"/>
      <c r="E44" s="21">
        <v>148</v>
      </c>
      <c r="F44" s="137"/>
      <c r="G44" s="141" t="s">
        <v>6</v>
      </c>
      <c r="H44" s="161"/>
      <c r="I44" s="141" t="s">
        <v>6</v>
      </c>
    </row>
    <row r="45" spans="1:9" ht="23.15" customHeight="1" x14ac:dyDescent="0.7">
      <c r="A45" s="162" t="s">
        <v>212</v>
      </c>
      <c r="B45" s="137"/>
      <c r="C45" s="112">
        <v>-42055</v>
      </c>
      <c r="D45" s="154"/>
      <c r="E45" s="163">
        <v>1464</v>
      </c>
      <c r="F45" s="154"/>
      <c r="G45" s="85" t="s">
        <v>6</v>
      </c>
      <c r="I45" s="85" t="s">
        <v>6</v>
      </c>
    </row>
    <row r="46" spans="1:9" ht="23.15" customHeight="1" thickBot="1" x14ac:dyDescent="0.75">
      <c r="A46" s="131" t="s">
        <v>193</v>
      </c>
      <c r="B46" s="137"/>
      <c r="C46" s="113">
        <v>397157</v>
      </c>
      <c r="D46" s="145"/>
      <c r="E46" s="164">
        <v>439989</v>
      </c>
      <c r="F46" s="145">
        <v>0</v>
      </c>
      <c r="G46" s="164">
        <v>1559426</v>
      </c>
      <c r="I46" s="164">
        <v>1608837</v>
      </c>
    </row>
    <row r="47" spans="1:9" ht="23.15" customHeight="1" thickTop="1" x14ac:dyDescent="0.65">
      <c r="B47" s="137"/>
      <c r="C47" s="146"/>
      <c r="D47" s="137"/>
      <c r="E47" s="137"/>
      <c r="F47" s="137"/>
      <c r="G47" s="142"/>
      <c r="I47" s="133"/>
    </row>
    <row r="48" spans="1:9" ht="23.15" customHeight="1" x14ac:dyDescent="0.7">
      <c r="A48" s="131" t="s">
        <v>194</v>
      </c>
      <c r="B48" s="137"/>
      <c r="C48" s="137"/>
      <c r="D48" s="137"/>
      <c r="E48" s="137"/>
      <c r="F48" s="137"/>
      <c r="G48" s="165"/>
      <c r="I48" s="165"/>
    </row>
    <row r="49" spans="1:9" ht="23.15" customHeight="1" x14ac:dyDescent="0.65">
      <c r="A49" s="134" t="s">
        <v>77</v>
      </c>
      <c r="B49" s="137"/>
      <c r="C49" s="66">
        <v>429876</v>
      </c>
      <c r="D49" s="66"/>
      <c r="E49" s="66">
        <v>427468</v>
      </c>
      <c r="F49" s="137"/>
      <c r="G49" s="66">
        <v>1559426</v>
      </c>
      <c r="I49" s="66">
        <v>1608837</v>
      </c>
    </row>
    <row r="50" spans="1:9" ht="23.15" customHeight="1" x14ac:dyDescent="0.65">
      <c r="A50" s="134" t="s">
        <v>78</v>
      </c>
      <c r="B50" s="137"/>
      <c r="C50" s="47">
        <v>9336</v>
      </c>
      <c r="D50" s="21"/>
      <c r="E50" s="47">
        <v>11057</v>
      </c>
      <c r="F50" s="137"/>
      <c r="G50" s="166" t="s">
        <v>6</v>
      </c>
      <c r="I50" s="166" t="s">
        <v>6</v>
      </c>
    </row>
    <row r="51" spans="1:9" ht="23.15" customHeight="1" thickBot="1" x14ac:dyDescent="0.75">
      <c r="A51" s="131"/>
      <c r="B51" s="137"/>
      <c r="C51" s="113">
        <v>439212</v>
      </c>
      <c r="D51" s="167"/>
      <c r="E51" s="113">
        <v>438525</v>
      </c>
      <c r="F51" s="167">
        <v>0</v>
      </c>
      <c r="G51" s="113">
        <v>1559426</v>
      </c>
      <c r="H51" s="167"/>
      <c r="I51" s="113">
        <v>1608837</v>
      </c>
    </row>
    <row r="52" spans="1:9" ht="23.15" customHeight="1" thickTop="1" x14ac:dyDescent="0.65">
      <c r="B52" s="137"/>
      <c r="C52" s="146"/>
      <c r="D52" s="137"/>
      <c r="E52" s="160"/>
      <c r="F52" s="137"/>
      <c r="G52" s="142"/>
      <c r="I52" s="133"/>
    </row>
    <row r="53" spans="1:9" ht="23.15" customHeight="1" x14ac:dyDescent="0.7">
      <c r="A53" s="131" t="s">
        <v>195</v>
      </c>
      <c r="B53" s="137"/>
      <c r="C53" s="160"/>
      <c r="D53" s="137"/>
      <c r="E53" s="160"/>
      <c r="F53" s="137"/>
      <c r="I53" s="133"/>
    </row>
    <row r="54" spans="1:9" ht="23.15" customHeight="1" x14ac:dyDescent="0.65">
      <c r="A54" s="134" t="s">
        <v>77</v>
      </c>
      <c r="B54" s="137"/>
      <c r="C54" s="66">
        <v>387708</v>
      </c>
      <c r="D54" s="66"/>
      <c r="E54" s="66">
        <v>428909</v>
      </c>
      <c r="F54" s="137"/>
      <c r="G54" s="168">
        <v>1559426</v>
      </c>
      <c r="I54" s="168">
        <v>1608837</v>
      </c>
    </row>
    <row r="55" spans="1:9" ht="23.15" customHeight="1" x14ac:dyDescent="0.65">
      <c r="A55" s="134" t="s">
        <v>78</v>
      </c>
      <c r="B55" s="137"/>
      <c r="C55" s="47">
        <v>9449</v>
      </c>
      <c r="D55" s="21"/>
      <c r="E55" s="47">
        <v>11080</v>
      </c>
      <c r="F55" s="137"/>
      <c r="G55" s="166" t="s">
        <v>6</v>
      </c>
      <c r="H55" s="165"/>
      <c r="I55" s="169" t="s">
        <v>6</v>
      </c>
    </row>
    <row r="56" spans="1:9" ht="23.15" customHeight="1" thickBot="1" x14ac:dyDescent="0.75">
      <c r="A56" s="131"/>
      <c r="B56" s="137"/>
      <c r="C56" s="113">
        <v>397157</v>
      </c>
      <c r="D56" s="167"/>
      <c r="E56" s="113">
        <v>439989</v>
      </c>
      <c r="F56" s="167"/>
      <c r="G56" s="113">
        <v>1559426</v>
      </c>
      <c r="I56" s="113">
        <v>1608837</v>
      </c>
    </row>
    <row r="57" spans="1:9" ht="23.15" customHeight="1" thickTop="1" x14ac:dyDescent="0.65">
      <c r="B57" s="137"/>
      <c r="C57" s="146"/>
      <c r="D57" s="137"/>
      <c r="E57" s="137"/>
      <c r="F57" s="137"/>
      <c r="G57" s="142"/>
      <c r="I57" s="133"/>
    </row>
    <row r="58" spans="1:9" ht="23.15" customHeight="1" x14ac:dyDescent="0.7">
      <c r="A58" s="131" t="s">
        <v>196</v>
      </c>
      <c r="B58" s="137"/>
      <c r="C58" s="160"/>
      <c r="D58" s="137"/>
      <c r="E58" s="170"/>
      <c r="F58" s="137"/>
      <c r="I58" s="133"/>
    </row>
    <row r="59" spans="1:9" ht="23.15" customHeight="1" thickBot="1" x14ac:dyDescent="0.7">
      <c r="A59" s="134" t="s">
        <v>197</v>
      </c>
      <c r="B59" s="137"/>
      <c r="C59" s="171">
        <v>0.2</v>
      </c>
      <c r="D59" s="172"/>
      <c r="E59" s="171">
        <v>0.19</v>
      </c>
      <c r="F59" s="137"/>
      <c r="G59" s="171">
        <v>0.72</v>
      </c>
      <c r="I59" s="171">
        <v>0.74</v>
      </c>
    </row>
    <row r="60" spans="1:9" ht="23.15" customHeight="1" thickTop="1" x14ac:dyDescent="0.65">
      <c r="B60" s="133"/>
      <c r="C60" s="161"/>
      <c r="D60" s="133"/>
      <c r="E60" s="133"/>
      <c r="F60" s="133"/>
      <c r="G60" s="161"/>
    </row>
    <row r="61" spans="1:9" ht="23.25" customHeight="1" x14ac:dyDescent="0.7">
      <c r="A61" s="131" t="s">
        <v>82</v>
      </c>
    </row>
    <row r="62" spans="1:9" ht="23.25" customHeight="1" x14ac:dyDescent="0.7">
      <c r="A62" s="131" t="s">
        <v>120</v>
      </c>
    </row>
    <row r="63" spans="1:9" ht="23.25" customHeight="1" x14ac:dyDescent="0.65">
      <c r="G63" s="135"/>
    </row>
    <row r="64" spans="1:9" ht="23.25" customHeight="1" x14ac:dyDescent="0.7">
      <c r="C64" s="183" t="s">
        <v>84</v>
      </c>
      <c r="D64" s="183"/>
      <c r="E64" s="183"/>
      <c r="F64" s="136"/>
      <c r="G64" s="183" t="s">
        <v>48</v>
      </c>
      <c r="H64" s="183"/>
      <c r="I64" s="183"/>
    </row>
    <row r="65" spans="1:9" ht="23.25" customHeight="1" x14ac:dyDescent="0.65">
      <c r="C65" s="184" t="s">
        <v>198</v>
      </c>
      <c r="D65" s="184"/>
      <c r="E65" s="184"/>
      <c r="F65" s="133"/>
      <c r="G65" s="184" t="s">
        <v>198</v>
      </c>
      <c r="H65" s="184"/>
      <c r="I65" s="184"/>
    </row>
    <row r="66" spans="1:9" ht="23.25" customHeight="1" x14ac:dyDescent="0.65">
      <c r="B66" s="137"/>
      <c r="C66" s="184" t="s">
        <v>187</v>
      </c>
      <c r="D66" s="184"/>
      <c r="E66" s="184"/>
      <c r="F66" s="133"/>
      <c r="G66" s="184" t="s">
        <v>187</v>
      </c>
      <c r="H66" s="184"/>
      <c r="I66" s="184"/>
    </row>
    <row r="67" spans="1:9" ht="23.25" customHeight="1" x14ac:dyDescent="0.65">
      <c r="B67" s="137" t="s">
        <v>1</v>
      </c>
      <c r="C67" s="135">
        <v>2565</v>
      </c>
      <c r="D67" s="135"/>
      <c r="E67" s="135">
        <v>2564</v>
      </c>
      <c r="F67" s="135"/>
      <c r="G67" s="135">
        <v>2565</v>
      </c>
      <c r="H67" s="135"/>
      <c r="I67" s="135">
        <v>2564</v>
      </c>
    </row>
    <row r="68" spans="1:9" ht="23.25" customHeight="1" x14ac:dyDescent="0.65">
      <c r="B68" s="137"/>
      <c r="C68" s="182" t="s">
        <v>133</v>
      </c>
      <c r="D68" s="182"/>
      <c r="E68" s="182"/>
      <c r="F68" s="182"/>
      <c r="G68" s="182"/>
      <c r="H68" s="182"/>
      <c r="I68" s="182"/>
    </row>
    <row r="69" spans="1:9" ht="23.25" customHeight="1" x14ac:dyDescent="0.7">
      <c r="A69" s="139" t="s">
        <v>28</v>
      </c>
      <c r="B69" s="137"/>
      <c r="C69" s="137"/>
      <c r="D69" s="137"/>
      <c r="E69" s="137"/>
      <c r="F69" s="137"/>
      <c r="G69" s="140"/>
    </row>
    <row r="70" spans="1:9" ht="23.25" customHeight="1" x14ac:dyDescent="0.65">
      <c r="A70" s="134" t="s">
        <v>29</v>
      </c>
      <c r="B70" s="137"/>
      <c r="C70" s="140">
        <v>10780342</v>
      </c>
      <c r="D70" s="140"/>
      <c r="E70" s="140">
        <v>13222413</v>
      </c>
      <c r="F70" s="137"/>
      <c r="G70" s="141" t="s">
        <v>6</v>
      </c>
      <c r="I70" s="141" t="s">
        <v>6</v>
      </c>
    </row>
    <row r="71" spans="1:9" ht="23.25" customHeight="1" x14ac:dyDescent="0.65">
      <c r="A71" s="134" t="s">
        <v>188</v>
      </c>
      <c r="B71" s="137"/>
      <c r="C71" s="140">
        <v>446505</v>
      </c>
      <c r="D71" s="140"/>
      <c r="E71" s="140">
        <v>29404</v>
      </c>
      <c r="F71" s="137"/>
      <c r="G71" s="141" t="s">
        <v>6</v>
      </c>
      <c r="I71" s="141" t="s">
        <v>6</v>
      </c>
    </row>
    <row r="72" spans="1:9" ht="23.25" customHeight="1" x14ac:dyDescent="0.65">
      <c r="A72" s="134" t="s">
        <v>189</v>
      </c>
      <c r="B72" s="137">
        <v>3</v>
      </c>
      <c r="C72" s="141" t="s">
        <v>6</v>
      </c>
      <c r="D72" s="140"/>
      <c r="E72" s="141" t="s">
        <v>6</v>
      </c>
      <c r="F72" s="137"/>
      <c r="G72" s="140">
        <v>1579035</v>
      </c>
      <c r="I72" s="140">
        <v>1600966</v>
      </c>
    </row>
    <row r="73" spans="1:9" ht="23.25" customHeight="1" x14ac:dyDescent="0.65">
      <c r="A73" s="134" t="s">
        <v>210</v>
      </c>
      <c r="B73" s="176"/>
      <c r="C73" s="140">
        <v>5800</v>
      </c>
      <c r="D73" s="140"/>
      <c r="E73" s="141" t="s">
        <v>6</v>
      </c>
      <c r="F73" s="176"/>
      <c r="G73" s="141" t="s">
        <v>6</v>
      </c>
      <c r="I73" s="141" t="s">
        <v>6</v>
      </c>
    </row>
    <row r="74" spans="1:9" ht="23.25" customHeight="1" x14ac:dyDescent="0.65">
      <c r="A74" s="134" t="s">
        <v>30</v>
      </c>
      <c r="B74" s="137">
        <v>3</v>
      </c>
      <c r="C74" s="143">
        <v>137057</v>
      </c>
      <c r="D74" s="140"/>
      <c r="E74" s="143">
        <v>37255</v>
      </c>
      <c r="F74" s="137"/>
      <c r="G74" s="143">
        <v>247502</v>
      </c>
      <c r="I74" s="143">
        <v>347069</v>
      </c>
    </row>
    <row r="75" spans="1:9" ht="23.25" customHeight="1" x14ac:dyDescent="0.7">
      <c r="A75" s="131" t="s">
        <v>31</v>
      </c>
      <c r="B75" s="137"/>
      <c r="C75" s="144">
        <v>11369704</v>
      </c>
      <c r="D75" s="145"/>
      <c r="E75" s="144">
        <v>13289072</v>
      </c>
      <c r="F75" s="145"/>
      <c r="G75" s="144">
        <v>1826537</v>
      </c>
      <c r="I75" s="144">
        <v>1948035</v>
      </c>
    </row>
    <row r="76" spans="1:9" ht="23.25" customHeight="1" x14ac:dyDescent="0.65">
      <c r="B76" s="137"/>
      <c r="C76" s="146"/>
      <c r="D76" s="137"/>
      <c r="E76" s="137"/>
      <c r="F76" s="137"/>
      <c r="G76" s="140"/>
      <c r="I76" s="140"/>
    </row>
    <row r="77" spans="1:9" ht="23.25" customHeight="1" x14ac:dyDescent="0.7">
      <c r="A77" s="139" t="s">
        <v>32</v>
      </c>
      <c r="B77" s="137"/>
      <c r="C77" s="137"/>
      <c r="D77" s="137"/>
      <c r="E77" s="137"/>
      <c r="F77" s="137"/>
      <c r="G77" s="140"/>
      <c r="I77" s="140"/>
    </row>
    <row r="78" spans="1:9" ht="23.25" customHeight="1" x14ac:dyDescent="0.65">
      <c r="A78" s="134" t="s">
        <v>33</v>
      </c>
      <c r="B78" s="137"/>
      <c r="C78" s="140">
        <v>7391348</v>
      </c>
      <c r="D78" s="140"/>
      <c r="E78" s="140">
        <v>9536271</v>
      </c>
      <c r="F78" s="137"/>
      <c r="G78" s="141" t="s">
        <v>6</v>
      </c>
      <c r="I78" s="141" t="s">
        <v>6</v>
      </c>
    </row>
    <row r="79" spans="1:9" ht="23.25" customHeight="1" x14ac:dyDescent="0.65">
      <c r="A79" s="134" t="s">
        <v>163</v>
      </c>
      <c r="B79" s="137"/>
      <c r="C79" s="140">
        <v>435977</v>
      </c>
      <c r="D79" s="140"/>
      <c r="E79" s="140">
        <v>74084</v>
      </c>
      <c r="F79" s="137"/>
      <c r="G79" s="141" t="s">
        <v>6</v>
      </c>
      <c r="I79" s="141" t="s">
        <v>6</v>
      </c>
    </row>
    <row r="80" spans="1:9" ht="23.25" customHeight="1" x14ac:dyDescent="0.65">
      <c r="A80" s="134" t="s">
        <v>89</v>
      </c>
      <c r="B80" s="137"/>
      <c r="C80" s="140">
        <v>819620</v>
      </c>
      <c r="D80" s="140"/>
      <c r="E80" s="140">
        <v>930844</v>
      </c>
      <c r="F80" s="137"/>
      <c r="G80" s="141" t="s">
        <v>6</v>
      </c>
      <c r="I80" s="141" t="s">
        <v>6</v>
      </c>
    </row>
    <row r="81" spans="1:9" ht="23.25" customHeight="1" x14ac:dyDescent="0.65">
      <c r="A81" s="134" t="s">
        <v>54</v>
      </c>
      <c r="B81" s="137">
        <v>3</v>
      </c>
      <c r="C81" s="140">
        <v>1256027</v>
      </c>
      <c r="D81" s="140"/>
      <c r="E81" s="140">
        <v>1206422</v>
      </c>
      <c r="F81" s="137"/>
      <c r="G81" s="140">
        <v>89074</v>
      </c>
      <c r="I81" s="140">
        <v>53171</v>
      </c>
    </row>
    <row r="82" spans="1:9" ht="23.25" customHeight="1" x14ac:dyDescent="0.7">
      <c r="A82" s="131" t="s">
        <v>34</v>
      </c>
      <c r="B82" s="137"/>
      <c r="C82" s="147">
        <v>9902972</v>
      </c>
      <c r="D82" s="145"/>
      <c r="E82" s="147">
        <v>11747621</v>
      </c>
      <c r="F82" s="145"/>
      <c r="G82" s="147">
        <v>89074</v>
      </c>
      <c r="I82" s="147">
        <v>53171</v>
      </c>
    </row>
    <row r="83" spans="1:9" ht="23.25" customHeight="1" x14ac:dyDescent="0.65">
      <c r="B83" s="137"/>
      <c r="C83" s="141"/>
      <c r="D83" s="135"/>
      <c r="E83" s="135"/>
      <c r="F83" s="135"/>
      <c r="G83" s="142"/>
      <c r="I83" s="133"/>
    </row>
    <row r="84" spans="1:9" ht="23.25" customHeight="1" x14ac:dyDescent="0.7">
      <c r="A84" s="131" t="s">
        <v>124</v>
      </c>
      <c r="B84" s="137"/>
      <c r="C84" s="145">
        <v>1466732</v>
      </c>
      <c r="D84" s="136"/>
      <c r="E84" s="145">
        <v>1541451</v>
      </c>
      <c r="F84" s="136"/>
      <c r="G84" s="145">
        <v>1737463</v>
      </c>
      <c r="H84" s="148"/>
      <c r="I84" s="145">
        <v>1894864</v>
      </c>
    </row>
    <row r="85" spans="1:9" ht="23.25" customHeight="1" x14ac:dyDescent="0.65">
      <c r="A85" s="134" t="s">
        <v>55</v>
      </c>
      <c r="B85" s="137"/>
      <c r="C85" s="140">
        <v>-210231</v>
      </c>
      <c r="D85" s="140"/>
      <c r="E85" s="140">
        <v>-289921</v>
      </c>
      <c r="F85" s="137"/>
      <c r="G85" s="140">
        <v>-188069</v>
      </c>
      <c r="I85" s="140">
        <v>-255200</v>
      </c>
    </row>
    <row r="86" spans="1:9" ht="23.25" customHeight="1" x14ac:dyDescent="0.65">
      <c r="A86" s="134" t="s">
        <v>159</v>
      </c>
      <c r="B86" s="137"/>
      <c r="C86" s="143">
        <v>23279</v>
      </c>
      <c r="D86" s="140"/>
      <c r="E86" s="143">
        <v>105593</v>
      </c>
      <c r="F86" s="137"/>
      <c r="G86" s="149" t="s">
        <v>6</v>
      </c>
      <c r="I86" s="141" t="s">
        <v>6</v>
      </c>
    </row>
    <row r="87" spans="1:9" ht="23.25" customHeight="1" x14ac:dyDescent="0.7">
      <c r="A87" s="131" t="s">
        <v>190</v>
      </c>
      <c r="B87" s="137">
        <v>9</v>
      </c>
      <c r="C87" s="145">
        <v>1279780</v>
      </c>
      <c r="D87" s="145"/>
      <c r="E87" s="145">
        <v>1357123</v>
      </c>
      <c r="F87" s="145"/>
      <c r="G87" s="145">
        <v>1549394</v>
      </c>
      <c r="I87" s="150">
        <v>1639664</v>
      </c>
    </row>
    <row r="88" spans="1:9" ht="23.25" customHeight="1" x14ac:dyDescent="0.65">
      <c r="A88" s="134" t="s">
        <v>64</v>
      </c>
      <c r="B88" s="137"/>
      <c r="C88" s="151">
        <v>-277567</v>
      </c>
      <c r="D88" s="142"/>
      <c r="E88" s="151">
        <v>-302144</v>
      </c>
      <c r="F88" s="142"/>
      <c r="G88" s="47">
        <v>-666</v>
      </c>
      <c r="I88" s="47">
        <v>-7741</v>
      </c>
    </row>
    <row r="89" spans="1:9" ht="23.25" customHeight="1" thickBot="1" x14ac:dyDescent="0.75">
      <c r="A89" s="131" t="s">
        <v>191</v>
      </c>
      <c r="B89" s="152"/>
      <c r="C89" s="153">
        <v>1002213</v>
      </c>
      <c r="D89" s="154"/>
      <c r="E89" s="153">
        <v>1054979</v>
      </c>
      <c r="F89" s="154"/>
      <c r="G89" s="153">
        <v>1548728</v>
      </c>
      <c r="I89" s="153">
        <v>1631923</v>
      </c>
    </row>
    <row r="90" spans="1:9" ht="23.25" customHeight="1" thickTop="1" x14ac:dyDescent="0.7">
      <c r="A90" s="131"/>
      <c r="B90" s="137"/>
      <c r="C90" s="140"/>
      <c r="D90" s="137"/>
      <c r="E90" s="146"/>
      <c r="F90" s="137"/>
      <c r="G90" s="142"/>
    </row>
    <row r="91" spans="1:9" customFormat="1" ht="23.25" customHeight="1" x14ac:dyDescent="0.7">
      <c r="A91" s="155" t="s">
        <v>82</v>
      </c>
      <c r="B91" s="156"/>
      <c r="C91" s="156"/>
      <c r="D91" s="156"/>
      <c r="E91" s="156"/>
      <c r="F91" s="156"/>
      <c r="G91" s="157"/>
      <c r="I91" s="32"/>
    </row>
    <row r="92" spans="1:9" customFormat="1" ht="23.25" customHeight="1" x14ac:dyDescent="0.7">
      <c r="A92" s="155" t="s">
        <v>120</v>
      </c>
      <c r="B92" s="158"/>
      <c r="C92" s="158"/>
      <c r="D92" s="158"/>
      <c r="E92" s="158"/>
      <c r="F92" s="158"/>
      <c r="G92" s="159"/>
      <c r="I92" s="32"/>
    </row>
    <row r="94" spans="1:9" ht="23.25" customHeight="1" x14ac:dyDescent="0.7">
      <c r="C94" s="183" t="s">
        <v>84</v>
      </c>
      <c r="D94" s="183"/>
      <c r="E94" s="183"/>
      <c r="F94" s="136"/>
      <c r="G94" s="183" t="s">
        <v>48</v>
      </c>
      <c r="H94" s="183"/>
      <c r="I94" s="183"/>
    </row>
    <row r="95" spans="1:9" ht="23.25" customHeight="1" x14ac:dyDescent="0.65">
      <c r="C95" s="184" t="s">
        <v>198</v>
      </c>
      <c r="D95" s="184"/>
      <c r="E95" s="184"/>
      <c r="F95" s="133"/>
      <c r="G95" s="184" t="s">
        <v>198</v>
      </c>
      <c r="H95" s="184"/>
      <c r="I95" s="184"/>
    </row>
    <row r="96" spans="1:9" ht="23.25" customHeight="1" x14ac:dyDescent="0.65">
      <c r="C96" s="184" t="s">
        <v>187</v>
      </c>
      <c r="D96" s="184"/>
      <c r="E96" s="184"/>
      <c r="F96" s="133"/>
      <c r="G96" s="184" t="s">
        <v>187</v>
      </c>
      <c r="H96" s="184"/>
      <c r="I96" s="184"/>
    </row>
    <row r="97" spans="1:9" ht="23.25" customHeight="1" x14ac:dyDescent="0.7">
      <c r="A97" s="131"/>
      <c r="B97" s="137"/>
      <c r="C97" s="135">
        <v>2565</v>
      </c>
      <c r="D97" s="135"/>
      <c r="E97" s="135">
        <v>2564</v>
      </c>
      <c r="F97" s="135"/>
      <c r="G97" s="135">
        <v>2565</v>
      </c>
      <c r="H97" s="135"/>
      <c r="I97" s="135">
        <v>2564</v>
      </c>
    </row>
    <row r="98" spans="1:9" ht="23.25" customHeight="1" x14ac:dyDescent="0.65">
      <c r="B98" s="133"/>
      <c r="C98" s="182" t="s">
        <v>133</v>
      </c>
      <c r="D98" s="182"/>
      <c r="E98" s="182"/>
      <c r="F98" s="182"/>
      <c r="G98" s="182"/>
      <c r="H98" s="182"/>
      <c r="I98" s="182"/>
    </row>
    <row r="99" spans="1:9" ht="23.15" customHeight="1" x14ac:dyDescent="0.7">
      <c r="A99" s="131" t="s">
        <v>211</v>
      </c>
      <c r="B99" s="133"/>
      <c r="C99" s="137"/>
      <c r="D99" s="137"/>
      <c r="E99" s="137"/>
      <c r="F99" s="137"/>
      <c r="G99" s="137"/>
    </row>
    <row r="100" spans="1:9" ht="23.15" customHeight="1" x14ac:dyDescent="0.7">
      <c r="A100" s="139" t="s">
        <v>90</v>
      </c>
      <c r="B100" s="137"/>
      <c r="C100" s="137"/>
      <c r="D100" s="137"/>
      <c r="E100" s="137"/>
      <c r="F100" s="137"/>
      <c r="G100" s="137"/>
    </row>
    <row r="101" spans="1:9" ht="23.15" customHeight="1" x14ac:dyDescent="0.7">
      <c r="A101" s="139" t="s">
        <v>91</v>
      </c>
      <c r="B101" s="137"/>
      <c r="C101" s="160"/>
      <c r="D101" s="137"/>
      <c r="E101" s="137"/>
      <c r="F101" s="137"/>
      <c r="G101" s="137"/>
    </row>
    <row r="102" spans="1:9" ht="23.15" customHeight="1" x14ac:dyDescent="0.65">
      <c r="A102" s="134" t="s">
        <v>125</v>
      </c>
      <c r="B102" s="137"/>
      <c r="C102" s="21">
        <v>-47315</v>
      </c>
      <c r="D102" s="21"/>
      <c r="E102" s="21">
        <v>14498</v>
      </c>
      <c r="F102" s="137"/>
      <c r="G102" s="141" t="s">
        <v>6</v>
      </c>
      <c r="H102" s="161"/>
      <c r="I102" s="141" t="s">
        <v>6</v>
      </c>
    </row>
    <row r="103" spans="1:9" ht="23.15" customHeight="1" x14ac:dyDescent="0.65">
      <c r="A103" s="134" t="s">
        <v>192</v>
      </c>
      <c r="B103" s="137"/>
      <c r="C103" s="21"/>
      <c r="D103" s="21"/>
      <c r="E103" s="21"/>
      <c r="F103" s="137"/>
      <c r="G103" s="141"/>
      <c r="H103" s="161"/>
      <c r="I103" s="141"/>
    </row>
    <row r="104" spans="1:9" ht="23.15" customHeight="1" x14ac:dyDescent="0.65">
      <c r="A104" s="134" t="s">
        <v>151</v>
      </c>
      <c r="B104" s="137"/>
      <c r="C104" s="21">
        <v>-214</v>
      </c>
      <c r="D104" s="21"/>
      <c r="E104" s="21">
        <v>-53</v>
      </c>
      <c r="F104" s="137"/>
      <c r="G104" s="141" t="s">
        <v>6</v>
      </c>
      <c r="H104" s="161"/>
      <c r="I104" s="141" t="s">
        <v>6</v>
      </c>
    </row>
    <row r="105" spans="1:9" ht="23.15" customHeight="1" x14ac:dyDescent="0.7">
      <c r="A105" s="162" t="s">
        <v>212</v>
      </c>
      <c r="B105" s="137"/>
      <c r="C105" s="112">
        <v>-47529</v>
      </c>
      <c r="D105" s="154"/>
      <c r="E105" s="163">
        <v>14445</v>
      </c>
      <c r="F105" s="154"/>
      <c r="G105" s="85" t="s">
        <v>6</v>
      </c>
      <c r="I105" s="85" t="s">
        <v>6</v>
      </c>
    </row>
    <row r="106" spans="1:9" ht="23.15" customHeight="1" thickBot="1" x14ac:dyDescent="0.75">
      <c r="A106" s="131" t="s">
        <v>193</v>
      </c>
      <c r="B106" s="137"/>
      <c r="C106" s="113">
        <v>954684</v>
      </c>
      <c r="D106" s="145"/>
      <c r="E106" s="164">
        <v>1069424</v>
      </c>
      <c r="F106" s="145">
        <v>0</v>
      </c>
      <c r="G106" s="164">
        <v>1548728</v>
      </c>
      <c r="I106" s="164">
        <v>1631923</v>
      </c>
    </row>
    <row r="107" spans="1:9" ht="23.15" customHeight="1" thickTop="1" x14ac:dyDescent="0.65">
      <c r="B107" s="137"/>
      <c r="C107" s="146"/>
      <c r="D107" s="137"/>
      <c r="E107" s="137"/>
      <c r="F107" s="137"/>
      <c r="G107" s="142"/>
      <c r="I107" s="133"/>
    </row>
    <row r="108" spans="1:9" ht="23.15" customHeight="1" x14ac:dyDescent="0.7">
      <c r="A108" s="131" t="s">
        <v>194</v>
      </c>
      <c r="B108" s="137"/>
      <c r="C108" s="137"/>
      <c r="D108" s="137"/>
      <c r="E108" s="137"/>
      <c r="F108" s="137"/>
      <c r="G108" s="165"/>
      <c r="I108" s="165"/>
    </row>
    <row r="109" spans="1:9" ht="23.15" customHeight="1" x14ac:dyDescent="0.65">
      <c r="A109" s="134" t="s">
        <v>77</v>
      </c>
      <c r="B109" s="137"/>
      <c r="C109" s="66">
        <v>981558</v>
      </c>
      <c r="D109" s="66"/>
      <c r="E109" s="66">
        <v>1033605</v>
      </c>
      <c r="F109" s="137"/>
      <c r="G109" s="66">
        <v>1548728</v>
      </c>
      <c r="I109" s="66">
        <v>1631923</v>
      </c>
    </row>
    <row r="110" spans="1:9" ht="23.15" customHeight="1" x14ac:dyDescent="0.65">
      <c r="A110" s="134" t="s">
        <v>78</v>
      </c>
      <c r="B110" s="137"/>
      <c r="C110" s="47">
        <v>20655</v>
      </c>
      <c r="D110" s="21"/>
      <c r="E110" s="47">
        <v>21374</v>
      </c>
      <c r="F110" s="137"/>
      <c r="G110" s="166" t="s">
        <v>6</v>
      </c>
      <c r="I110" s="166" t="s">
        <v>6</v>
      </c>
    </row>
    <row r="111" spans="1:9" ht="23.15" customHeight="1" thickBot="1" x14ac:dyDescent="0.75">
      <c r="A111" s="131"/>
      <c r="B111" s="137"/>
      <c r="C111" s="113">
        <v>1002213</v>
      </c>
      <c r="D111" s="167"/>
      <c r="E111" s="113">
        <v>1054979</v>
      </c>
      <c r="F111" s="167">
        <v>0</v>
      </c>
      <c r="G111" s="113">
        <v>1548728</v>
      </c>
      <c r="H111" s="167"/>
      <c r="I111" s="113">
        <v>1631923</v>
      </c>
    </row>
    <row r="112" spans="1:9" ht="23.15" customHeight="1" thickTop="1" x14ac:dyDescent="0.65">
      <c r="B112" s="137"/>
      <c r="C112" s="146"/>
      <c r="D112" s="137"/>
      <c r="E112" s="160"/>
      <c r="F112" s="137"/>
      <c r="G112" s="142"/>
      <c r="I112" s="133"/>
    </row>
    <row r="113" spans="1:9" ht="23.15" customHeight="1" x14ac:dyDescent="0.7">
      <c r="A113" s="131" t="s">
        <v>195</v>
      </c>
      <c r="B113" s="137"/>
      <c r="C113" s="160"/>
      <c r="D113" s="137"/>
      <c r="E113" s="160"/>
      <c r="F113" s="137"/>
      <c r="I113" s="133"/>
    </row>
    <row r="114" spans="1:9" ht="23.15" customHeight="1" x14ac:dyDescent="0.65">
      <c r="A114" s="134" t="s">
        <v>77</v>
      </c>
      <c r="B114" s="137"/>
      <c r="C114" s="66">
        <v>934013</v>
      </c>
      <c r="D114" s="66"/>
      <c r="E114" s="66">
        <v>1047793</v>
      </c>
      <c r="F114" s="137"/>
      <c r="G114" s="168">
        <v>1548728</v>
      </c>
      <c r="I114" s="168">
        <v>1631923</v>
      </c>
    </row>
    <row r="115" spans="1:9" ht="23.15" customHeight="1" x14ac:dyDescent="0.65">
      <c r="A115" s="134" t="s">
        <v>78</v>
      </c>
      <c r="B115" s="137"/>
      <c r="C115" s="47">
        <v>20671</v>
      </c>
      <c r="D115" s="21"/>
      <c r="E115" s="47">
        <v>21631</v>
      </c>
      <c r="F115" s="137"/>
      <c r="G115" s="169" t="s">
        <v>6</v>
      </c>
      <c r="H115" s="165"/>
      <c r="I115" s="169" t="s">
        <v>6</v>
      </c>
    </row>
    <row r="116" spans="1:9" ht="23.15" customHeight="1" thickBot="1" x14ac:dyDescent="0.75">
      <c r="A116" s="131"/>
      <c r="B116" s="137"/>
      <c r="C116" s="113">
        <v>954684</v>
      </c>
      <c r="D116" s="167"/>
      <c r="E116" s="113">
        <v>1069424</v>
      </c>
      <c r="F116" s="167"/>
      <c r="G116" s="113">
        <v>1548728</v>
      </c>
      <c r="I116" s="113">
        <v>1631923</v>
      </c>
    </row>
    <row r="117" spans="1:9" ht="23.15" customHeight="1" thickTop="1" x14ac:dyDescent="0.65">
      <c r="B117" s="137"/>
      <c r="C117" s="146"/>
      <c r="D117" s="137"/>
      <c r="E117" s="137"/>
      <c r="F117" s="137"/>
      <c r="G117" s="142"/>
      <c r="I117" s="133"/>
    </row>
    <row r="118" spans="1:9" ht="23.15" customHeight="1" x14ac:dyDescent="0.7">
      <c r="A118" s="131" t="s">
        <v>196</v>
      </c>
      <c r="B118" s="137"/>
      <c r="C118" s="160"/>
      <c r="D118" s="137"/>
      <c r="E118" s="170"/>
      <c r="F118" s="137"/>
      <c r="I118" s="133"/>
    </row>
    <row r="119" spans="1:9" ht="23.15" customHeight="1" thickBot="1" x14ac:dyDescent="0.7">
      <c r="A119" s="134" t="s">
        <v>197</v>
      </c>
      <c r="B119" s="137"/>
      <c r="C119" s="171">
        <v>0.44850599708487204</v>
      </c>
      <c r="D119" s="172"/>
      <c r="E119" s="171">
        <v>0.47</v>
      </c>
      <c r="F119" s="137"/>
      <c r="G119" s="171">
        <v>0.71</v>
      </c>
      <c r="I119" s="171">
        <v>0.75</v>
      </c>
    </row>
    <row r="120" spans="1:9" ht="23.15" customHeight="1" thickTop="1" x14ac:dyDescent="0.65">
      <c r="B120" s="133"/>
      <c r="C120" s="161"/>
      <c r="D120" s="133"/>
      <c r="E120" s="133"/>
      <c r="F120" s="133"/>
      <c r="G120" s="161"/>
    </row>
  </sheetData>
  <mergeCells count="28">
    <mergeCell ref="C4:E4"/>
    <mergeCell ref="G4:I4"/>
    <mergeCell ref="C5:E5"/>
    <mergeCell ref="G5:I5"/>
    <mergeCell ref="C6:E6"/>
    <mergeCell ref="G6:I6"/>
    <mergeCell ref="C66:E66"/>
    <mergeCell ref="G66:I66"/>
    <mergeCell ref="C8:I8"/>
    <mergeCell ref="C34:E34"/>
    <mergeCell ref="G34:I34"/>
    <mergeCell ref="C35:E35"/>
    <mergeCell ref="G35:I35"/>
    <mergeCell ref="C36:E36"/>
    <mergeCell ref="G36:I36"/>
    <mergeCell ref="C38:I38"/>
    <mergeCell ref="C64:E64"/>
    <mergeCell ref="G64:I64"/>
    <mergeCell ref="C65:E65"/>
    <mergeCell ref="G65:I65"/>
    <mergeCell ref="C98:I98"/>
    <mergeCell ref="C68:I68"/>
    <mergeCell ref="C94:E94"/>
    <mergeCell ref="G94:I94"/>
    <mergeCell ref="C95:E95"/>
    <mergeCell ref="G95:I95"/>
    <mergeCell ref="C96:E96"/>
    <mergeCell ref="G96:I96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3" manualBreakCount="3">
    <brk id="30" max="8" man="1"/>
    <brk id="60" max="8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view="pageBreakPreview" zoomScale="60" zoomScaleNormal="85" workbookViewId="0">
      <selection activeCell="A4" sqref="A1:XFD1048576"/>
    </sheetView>
  </sheetViews>
  <sheetFormatPr defaultColWidth="9.1796875" defaultRowHeight="23.25" customHeight="1" x14ac:dyDescent="0.65"/>
  <cols>
    <col min="1" max="1" width="48.1796875" style="60" customWidth="1"/>
    <col min="2" max="2" width="8.7265625" style="17" customWidth="1"/>
    <col min="3" max="3" width="10.7265625" style="60" customWidth="1"/>
    <col min="4" max="4" width="1.08984375" style="60" customWidth="1"/>
    <col min="5" max="5" width="11.453125" style="60" customWidth="1"/>
    <col min="6" max="6" width="1.08984375" style="60" customWidth="1"/>
    <col min="7" max="7" width="11.453125" style="60" customWidth="1"/>
    <col min="8" max="8" width="1.08984375" style="60" customWidth="1"/>
    <col min="9" max="9" width="13.453125" style="60" customWidth="1"/>
    <col min="10" max="10" width="1.08984375" style="60" customWidth="1"/>
    <col min="11" max="11" width="11.453125" style="60" customWidth="1"/>
    <col min="12" max="12" width="1.08984375" style="60" customWidth="1"/>
    <col min="13" max="13" width="11.453125" style="60" customWidth="1"/>
    <col min="14" max="14" width="1.08984375" style="60" customWidth="1"/>
    <col min="15" max="15" width="11.453125" style="60" customWidth="1"/>
    <col min="16" max="16" width="1.08984375" style="60" customWidth="1"/>
    <col min="17" max="17" width="12.26953125" style="60" customWidth="1"/>
    <col min="18" max="18" width="1.08984375" style="60" customWidth="1"/>
    <col min="19" max="19" width="11.453125" style="60" customWidth="1"/>
    <col min="20" max="20" width="1.08984375" style="60" customWidth="1"/>
    <col min="21" max="21" width="11.453125" style="60" customWidth="1"/>
    <col min="22" max="16384" width="9.1796875" style="60"/>
  </cols>
  <sheetData>
    <row r="1" spans="1:21" ht="23.25" customHeight="1" x14ac:dyDescent="0.7">
      <c r="A1" s="15" t="s">
        <v>82</v>
      </c>
      <c r="G1" s="4"/>
      <c r="H1" s="12" t="s">
        <v>43</v>
      </c>
      <c r="I1" s="12"/>
      <c r="J1" s="12"/>
      <c r="K1" s="12"/>
      <c r="L1" s="12"/>
      <c r="M1" s="12"/>
      <c r="N1" s="12"/>
    </row>
    <row r="2" spans="1:21" ht="23.25" customHeight="1" x14ac:dyDescent="0.7">
      <c r="A2" s="15" t="s">
        <v>121</v>
      </c>
      <c r="U2" s="12" t="s">
        <v>20</v>
      </c>
    </row>
    <row r="3" spans="1:21" ht="23.25" customHeight="1" x14ac:dyDescent="0.7">
      <c r="A3" s="29"/>
      <c r="B3" s="29"/>
      <c r="C3" s="29"/>
      <c r="D3" s="29"/>
      <c r="E3" s="29"/>
    </row>
    <row r="4" spans="1:21" ht="23.25" customHeight="1" x14ac:dyDescent="0.7">
      <c r="A4" s="29"/>
      <c r="B4" s="29"/>
      <c r="C4" s="186" t="s">
        <v>84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</row>
    <row r="5" spans="1:21" ht="23" x14ac:dyDescent="0.7">
      <c r="A5" s="29"/>
      <c r="B5" s="29"/>
      <c r="G5" s="185" t="s">
        <v>17</v>
      </c>
      <c r="H5" s="185"/>
      <c r="I5" s="185"/>
      <c r="J5" s="96"/>
      <c r="K5" s="188" t="s">
        <v>149</v>
      </c>
      <c r="L5" s="189"/>
      <c r="M5" s="189"/>
      <c r="N5" s="189"/>
      <c r="O5" s="189"/>
    </row>
    <row r="6" spans="1:21" s="18" customFormat="1" ht="23.25" customHeight="1" x14ac:dyDescent="0.65">
      <c r="A6" s="74"/>
      <c r="B6" s="96"/>
      <c r="M6" s="117" t="s">
        <v>155</v>
      </c>
      <c r="O6" s="97" t="s">
        <v>152</v>
      </c>
      <c r="S6" s="98" t="s">
        <v>42</v>
      </c>
    </row>
    <row r="7" spans="1:21" s="18" customFormat="1" ht="23.25" customHeight="1" x14ac:dyDescent="0.65">
      <c r="A7" s="74"/>
      <c r="B7" s="96"/>
      <c r="C7" s="45" t="s">
        <v>0</v>
      </c>
      <c r="D7" s="60"/>
      <c r="F7" s="96"/>
      <c r="G7" s="99"/>
      <c r="H7" s="99"/>
      <c r="I7" s="99"/>
      <c r="J7" s="96"/>
      <c r="K7" s="114" t="s">
        <v>147</v>
      </c>
      <c r="L7" s="115"/>
      <c r="M7" s="117" t="s">
        <v>157</v>
      </c>
      <c r="N7" s="115"/>
      <c r="O7" s="45" t="s">
        <v>154</v>
      </c>
      <c r="P7" s="96"/>
      <c r="Q7" s="118" t="s">
        <v>65</v>
      </c>
      <c r="R7" s="98"/>
      <c r="S7" s="98" t="s">
        <v>66</v>
      </c>
      <c r="T7" s="98"/>
      <c r="U7" s="98"/>
    </row>
    <row r="8" spans="1:21" s="18" customFormat="1" ht="23.25" customHeight="1" x14ac:dyDescent="0.65">
      <c r="A8" s="74"/>
      <c r="B8" s="75"/>
      <c r="C8" s="45" t="s">
        <v>67</v>
      </c>
      <c r="D8" s="60"/>
      <c r="E8" s="45" t="s">
        <v>41</v>
      </c>
      <c r="F8" s="98"/>
      <c r="G8" s="45" t="s">
        <v>68</v>
      </c>
      <c r="I8" s="45" t="s">
        <v>69</v>
      </c>
      <c r="J8" s="100"/>
      <c r="K8" s="98" t="s">
        <v>148</v>
      </c>
      <c r="L8" s="100"/>
      <c r="M8" s="117" t="s">
        <v>156</v>
      </c>
      <c r="N8" s="100"/>
      <c r="O8" s="98" t="s">
        <v>153</v>
      </c>
      <c r="P8" s="98"/>
      <c r="Q8" s="98" t="s">
        <v>70</v>
      </c>
      <c r="R8" s="98"/>
      <c r="S8" s="45" t="s">
        <v>71</v>
      </c>
      <c r="T8" s="98"/>
      <c r="U8" s="45" t="s">
        <v>65</v>
      </c>
    </row>
    <row r="9" spans="1:21" s="18" customFormat="1" ht="23.25" customHeight="1" x14ac:dyDescent="0.65">
      <c r="A9" s="74"/>
      <c r="B9" s="176"/>
      <c r="C9" s="45" t="s">
        <v>38</v>
      </c>
      <c r="D9" s="60"/>
      <c r="E9" s="45" t="s">
        <v>40</v>
      </c>
      <c r="F9" s="98"/>
      <c r="G9" s="45" t="s">
        <v>39</v>
      </c>
      <c r="H9" s="45"/>
      <c r="I9" s="45" t="s">
        <v>72</v>
      </c>
      <c r="J9" s="98"/>
      <c r="K9" s="98" t="s">
        <v>126</v>
      </c>
      <c r="L9" s="98"/>
      <c r="M9" s="117" t="s">
        <v>160</v>
      </c>
      <c r="N9" s="98"/>
      <c r="O9" s="98" t="s">
        <v>150</v>
      </c>
      <c r="P9" s="98"/>
      <c r="Q9" s="98" t="s">
        <v>92</v>
      </c>
      <c r="R9" s="98"/>
      <c r="S9" s="98" t="s">
        <v>73</v>
      </c>
      <c r="T9" s="98"/>
      <c r="U9" s="98" t="s">
        <v>70</v>
      </c>
    </row>
    <row r="10" spans="1:21" s="18" customFormat="1" ht="23.25" customHeight="1" x14ac:dyDescent="0.65">
      <c r="A10" s="77"/>
      <c r="B10" s="75"/>
      <c r="C10" s="187" t="s">
        <v>133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</row>
    <row r="11" spans="1:21" ht="23.5" customHeight="1" x14ac:dyDescent="0.65">
      <c r="A11" s="77" t="s">
        <v>199</v>
      </c>
      <c r="B11" s="75"/>
      <c r="C11" s="75"/>
      <c r="D11" s="75"/>
      <c r="E11" s="75"/>
      <c r="F11" s="75"/>
      <c r="G11" s="75"/>
      <c r="H11" s="75"/>
      <c r="I11" s="75"/>
      <c r="J11" s="75"/>
      <c r="K11" s="116"/>
      <c r="L11" s="116"/>
      <c r="M11" s="116"/>
      <c r="N11" s="116"/>
      <c r="O11" s="75"/>
      <c r="P11" s="75"/>
      <c r="Q11" s="75"/>
      <c r="R11" s="75"/>
      <c r="S11" s="75"/>
      <c r="T11" s="75"/>
      <c r="U11" s="75"/>
    </row>
    <row r="12" spans="1:21" ht="23.5" customHeight="1" x14ac:dyDescent="0.7">
      <c r="A12" s="78" t="s">
        <v>144</v>
      </c>
      <c r="B12" s="101"/>
      <c r="C12" s="7">
        <v>2188505</v>
      </c>
      <c r="D12" s="11"/>
      <c r="E12" s="7">
        <v>1872581</v>
      </c>
      <c r="F12" s="11"/>
      <c r="G12" s="7">
        <v>223731</v>
      </c>
      <c r="H12" s="11"/>
      <c r="I12" s="7">
        <v>38876479</v>
      </c>
      <c r="J12" s="11"/>
      <c r="K12" s="7">
        <v>-114747</v>
      </c>
      <c r="L12" s="11"/>
      <c r="M12" s="21" t="s">
        <v>6</v>
      </c>
      <c r="N12" s="11"/>
      <c r="O12" s="7">
        <v>-114747</v>
      </c>
      <c r="P12" s="11"/>
      <c r="Q12" s="7">
        <v>43046549</v>
      </c>
      <c r="R12" s="7"/>
      <c r="S12" s="7">
        <v>739800</v>
      </c>
      <c r="T12" s="11"/>
      <c r="U12" s="7">
        <v>43786349</v>
      </c>
    </row>
    <row r="13" spans="1:21" ht="23.5" customHeight="1" x14ac:dyDescent="0.7">
      <c r="A13" s="78"/>
      <c r="B13" s="101"/>
      <c r="C13" s="7"/>
      <c r="D13" s="11"/>
      <c r="E13" s="7"/>
      <c r="F13" s="11"/>
      <c r="G13" s="7"/>
      <c r="H13" s="11"/>
      <c r="I13" s="7"/>
      <c r="J13" s="11"/>
      <c r="K13" s="11"/>
      <c r="L13" s="11"/>
      <c r="M13" s="11"/>
      <c r="N13" s="11"/>
      <c r="O13" s="7"/>
      <c r="P13" s="11"/>
      <c r="Q13" s="7"/>
      <c r="R13" s="7"/>
      <c r="S13" s="7"/>
      <c r="T13" s="11"/>
      <c r="U13" s="7"/>
    </row>
    <row r="14" spans="1:21" ht="23.5" customHeight="1" x14ac:dyDescent="0.65">
      <c r="A14" s="81" t="s">
        <v>75</v>
      </c>
      <c r="B14" s="82"/>
    </row>
    <row r="15" spans="1:21" ht="23.5" customHeight="1" x14ac:dyDescent="0.7">
      <c r="A15" s="5" t="s">
        <v>79</v>
      </c>
      <c r="B15" s="82"/>
      <c r="C15" s="7"/>
      <c r="D15" s="11"/>
      <c r="E15" s="7"/>
      <c r="F15" s="11"/>
      <c r="G15" s="7"/>
      <c r="H15" s="11"/>
      <c r="I15" s="7"/>
      <c r="J15" s="11"/>
      <c r="K15" s="11"/>
      <c r="L15" s="11"/>
      <c r="M15" s="11"/>
      <c r="N15" s="11"/>
      <c r="O15" s="7"/>
      <c r="P15" s="11"/>
      <c r="Q15" s="102"/>
      <c r="R15" s="7"/>
      <c r="S15" s="7"/>
      <c r="T15" s="11"/>
      <c r="U15" s="102"/>
    </row>
    <row r="16" spans="1:21" ht="23.5" customHeight="1" x14ac:dyDescent="0.65">
      <c r="A16" s="1" t="s">
        <v>74</v>
      </c>
      <c r="B16" s="73"/>
      <c r="C16" s="103" t="s">
        <v>6</v>
      </c>
      <c r="D16" s="67"/>
      <c r="E16" s="103" t="s">
        <v>6</v>
      </c>
      <c r="F16" s="67"/>
      <c r="G16" s="103" t="s">
        <v>6</v>
      </c>
      <c r="H16" s="67"/>
      <c r="I16" s="21">
        <v>-1422528</v>
      </c>
      <c r="J16" s="67"/>
      <c r="K16" s="103" t="s">
        <v>6</v>
      </c>
      <c r="L16" s="67"/>
      <c r="M16" s="103" t="s">
        <v>6</v>
      </c>
      <c r="N16" s="67"/>
      <c r="O16" s="103" t="s">
        <v>6</v>
      </c>
      <c r="P16" s="67"/>
      <c r="Q16" s="21">
        <v>-1422528</v>
      </c>
      <c r="R16" s="67"/>
      <c r="S16" s="21" t="s">
        <v>6</v>
      </c>
      <c r="T16" s="67"/>
      <c r="U16" s="50">
        <v>-1422528</v>
      </c>
    </row>
    <row r="17" spans="1:21" ht="23.5" customHeight="1" x14ac:dyDescent="0.65">
      <c r="A17" s="1" t="s">
        <v>115</v>
      </c>
      <c r="B17" s="73"/>
      <c r="C17" s="103" t="s">
        <v>6</v>
      </c>
      <c r="D17" s="67"/>
      <c r="E17" s="103" t="s">
        <v>6</v>
      </c>
      <c r="F17" s="67"/>
      <c r="G17" s="103" t="s">
        <v>6</v>
      </c>
      <c r="H17" s="67"/>
      <c r="I17" s="103" t="s">
        <v>6</v>
      </c>
      <c r="J17" s="67"/>
      <c r="K17" s="103" t="s">
        <v>6</v>
      </c>
      <c r="L17" s="67"/>
      <c r="M17" s="103" t="s">
        <v>6</v>
      </c>
      <c r="N17" s="67"/>
      <c r="O17" s="103" t="s">
        <v>6</v>
      </c>
      <c r="P17" s="67"/>
      <c r="Q17" s="21" t="s">
        <v>6</v>
      </c>
      <c r="R17" s="67"/>
      <c r="S17" s="21">
        <v>-28892</v>
      </c>
      <c r="T17" s="67"/>
      <c r="U17" s="50">
        <v>-28892</v>
      </c>
    </row>
    <row r="18" spans="1:21" ht="23.5" customHeight="1" x14ac:dyDescent="0.7">
      <c r="A18" s="5" t="s">
        <v>105</v>
      </c>
      <c r="B18" s="73"/>
      <c r="C18" s="85" t="s">
        <v>6</v>
      </c>
      <c r="D18" s="104"/>
      <c r="E18" s="85" t="s">
        <v>6</v>
      </c>
      <c r="F18" s="104"/>
      <c r="G18" s="85" t="s">
        <v>6</v>
      </c>
      <c r="H18" s="104"/>
      <c r="I18" s="85">
        <v>-1422528</v>
      </c>
      <c r="J18" s="104"/>
      <c r="K18" s="85" t="s">
        <v>6</v>
      </c>
      <c r="L18" s="104"/>
      <c r="M18" s="85" t="s">
        <v>6</v>
      </c>
      <c r="N18" s="104"/>
      <c r="O18" s="85" t="s">
        <v>6</v>
      </c>
      <c r="P18" s="104"/>
      <c r="Q18" s="85">
        <v>-1422528</v>
      </c>
      <c r="R18" s="104"/>
      <c r="S18" s="85">
        <v>-28892</v>
      </c>
      <c r="T18" s="104"/>
      <c r="U18" s="85">
        <v>-1451420</v>
      </c>
    </row>
    <row r="19" spans="1:21" ht="23.5" customHeight="1" x14ac:dyDescent="0.7">
      <c r="A19" s="81" t="s">
        <v>102</v>
      </c>
      <c r="B19" s="101"/>
      <c r="C19" s="105" t="s">
        <v>6</v>
      </c>
      <c r="D19" s="86"/>
      <c r="E19" s="105" t="s">
        <v>6</v>
      </c>
      <c r="F19" s="11"/>
      <c r="G19" s="105" t="s">
        <v>6</v>
      </c>
      <c r="H19" s="11"/>
      <c r="I19" s="105">
        <v>-1422528</v>
      </c>
      <c r="J19" s="11"/>
      <c r="K19" s="105" t="s">
        <v>6</v>
      </c>
      <c r="L19" s="11"/>
      <c r="M19" s="105" t="s">
        <v>6</v>
      </c>
      <c r="N19" s="11"/>
      <c r="O19" s="105" t="s">
        <v>6</v>
      </c>
      <c r="P19" s="11"/>
      <c r="Q19" s="105">
        <v>-1422528</v>
      </c>
      <c r="R19" s="7"/>
      <c r="S19" s="105">
        <v>-28892</v>
      </c>
      <c r="T19" s="11"/>
      <c r="U19" s="105">
        <v>-1451420</v>
      </c>
    </row>
    <row r="20" spans="1:21" ht="23.5" customHeight="1" x14ac:dyDescent="0.7">
      <c r="A20" s="81"/>
      <c r="B20" s="101"/>
      <c r="C20" s="87"/>
      <c r="D20" s="86"/>
      <c r="E20" s="87"/>
      <c r="F20" s="11"/>
      <c r="G20" s="87"/>
      <c r="H20" s="11"/>
      <c r="I20" s="87"/>
      <c r="J20" s="11"/>
      <c r="K20" s="11"/>
      <c r="L20" s="11"/>
      <c r="M20" s="11"/>
      <c r="N20" s="11"/>
      <c r="O20" s="87"/>
      <c r="P20" s="11"/>
      <c r="Q20" s="87"/>
      <c r="R20" s="7"/>
      <c r="S20" s="87"/>
      <c r="T20" s="11"/>
      <c r="U20" s="87"/>
    </row>
    <row r="21" spans="1:21" ht="23.5" customHeight="1" x14ac:dyDescent="0.65">
      <c r="A21" s="78" t="s">
        <v>175</v>
      </c>
      <c r="B21" s="106"/>
      <c r="C21" s="106"/>
      <c r="D21" s="62"/>
      <c r="E21" s="63"/>
      <c r="F21" s="62"/>
      <c r="G21" s="63"/>
      <c r="H21" s="62"/>
      <c r="I21" s="63"/>
      <c r="J21" s="62"/>
      <c r="K21" s="62"/>
      <c r="L21" s="62"/>
      <c r="M21" s="62"/>
      <c r="N21" s="62"/>
      <c r="O21" s="63"/>
      <c r="P21" s="62"/>
      <c r="Q21" s="63"/>
      <c r="R21" s="63"/>
      <c r="S21" s="63"/>
      <c r="T21" s="63"/>
      <c r="U21" s="63"/>
    </row>
    <row r="22" spans="1:21" ht="23.5" customHeight="1" x14ac:dyDescent="0.65">
      <c r="A22" s="18" t="s">
        <v>93</v>
      </c>
      <c r="B22" s="82"/>
      <c r="C22" s="21" t="s">
        <v>6</v>
      </c>
      <c r="D22" s="62"/>
      <c r="E22" s="21" t="s">
        <v>6</v>
      </c>
      <c r="F22" s="62"/>
      <c r="G22" s="21" t="s">
        <v>6</v>
      </c>
      <c r="H22" s="62"/>
      <c r="I22" s="19">
        <v>1033605</v>
      </c>
      <c r="J22" s="62"/>
      <c r="K22" s="103" t="s">
        <v>6</v>
      </c>
      <c r="L22" s="62"/>
      <c r="M22" s="103" t="s">
        <v>6</v>
      </c>
      <c r="N22" s="62"/>
      <c r="O22" s="103" t="s">
        <v>6</v>
      </c>
      <c r="P22" s="62"/>
      <c r="Q22" s="21">
        <v>1033605</v>
      </c>
      <c r="R22" s="63"/>
      <c r="S22" s="83">
        <v>21374</v>
      </c>
      <c r="T22" s="62"/>
      <c r="U22" s="107">
        <v>1054979</v>
      </c>
    </row>
    <row r="23" spans="1:21" ht="23.5" customHeight="1" x14ac:dyDescent="0.65">
      <c r="A23" s="106" t="s">
        <v>176</v>
      </c>
      <c r="B23" s="82"/>
      <c r="C23" s="21" t="s">
        <v>6</v>
      </c>
      <c r="D23" s="62"/>
      <c r="E23" s="21" t="s">
        <v>6</v>
      </c>
      <c r="F23" s="62"/>
      <c r="G23" s="21" t="s">
        <v>6</v>
      </c>
      <c r="H23" s="62"/>
      <c r="I23" s="21" t="s">
        <v>6</v>
      </c>
      <c r="J23" s="62"/>
      <c r="K23" s="3">
        <v>14241</v>
      </c>
      <c r="L23" s="62"/>
      <c r="M23" s="62">
        <v>-53</v>
      </c>
      <c r="N23" s="62"/>
      <c r="O23" s="3">
        <v>14188</v>
      </c>
      <c r="P23" s="62"/>
      <c r="Q23" s="47">
        <v>14188</v>
      </c>
      <c r="R23" s="63"/>
      <c r="S23" s="21">
        <v>257</v>
      </c>
      <c r="T23" s="62"/>
      <c r="U23" s="50">
        <v>14445</v>
      </c>
    </row>
    <row r="24" spans="1:21" ht="23.5" customHeight="1" x14ac:dyDescent="0.7">
      <c r="A24" s="78" t="s">
        <v>174</v>
      </c>
      <c r="B24" s="101"/>
      <c r="C24" s="95" t="s">
        <v>6</v>
      </c>
      <c r="D24" s="86"/>
      <c r="E24" s="95" t="s">
        <v>6</v>
      </c>
      <c r="F24" s="11"/>
      <c r="G24" s="95" t="s">
        <v>6</v>
      </c>
      <c r="H24" s="11"/>
      <c r="I24" s="94">
        <v>1033605</v>
      </c>
      <c r="J24" s="11"/>
      <c r="K24" s="94">
        <v>14241</v>
      </c>
      <c r="L24" s="11"/>
      <c r="M24" s="94">
        <v>-53</v>
      </c>
      <c r="N24" s="11"/>
      <c r="O24" s="94">
        <v>14188</v>
      </c>
      <c r="P24" s="11"/>
      <c r="Q24" s="94">
        <v>1047793</v>
      </c>
      <c r="R24" s="7"/>
      <c r="S24" s="94">
        <v>21631</v>
      </c>
      <c r="T24" s="11"/>
      <c r="U24" s="94">
        <v>1069424</v>
      </c>
    </row>
    <row r="25" spans="1:21" ht="23.5" customHeight="1" x14ac:dyDescent="0.7">
      <c r="A25" s="78"/>
      <c r="B25" s="101"/>
      <c r="C25" s="86"/>
      <c r="D25" s="86"/>
      <c r="E25" s="86"/>
      <c r="F25" s="11"/>
      <c r="G25" s="86"/>
      <c r="H25" s="11"/>
      <c r="I25" s="87"/>
      <c r="J25" s="11"/>
      <c r="K25" s="11"/>
      <c r="L25" s="11"/>
      <c r="M25" s="11"/>
      <c r="N25" s="11"/>
      <c r="O25" s="87"/>
      <c r="P25" s="11"/>
      <c r="Q25" s="87"/>
      <c r="R25" s="7"/>
      <c r="S25" s="87"/>
      <c r="T25" s="11"/>
      <c r="U25" s="87"/>
    </row>
    <row r="26" spans="1:21" ht="23.5" customHeight="1" thickBot="1" x14ac:dyDescent="0.75">
      <c r="A26" s="78" t="s">
        <v>200</v>
      </c>
      <c r="B26" s="82"/>
      <c r="C26" s="10">
        <v>2188505</v>
      </c>
      <c r="D26" s="11"/>
      <c r="E26" s="10">
        <v>1872581</v>
      </c>
      <c r="F26" s="11"/>
      <c r="G26" s="10">
        <v>223731</v>
      </c>
      <c r="H26" s="11"/>
      <c r="I26" s="10">
        <v>38487556</v>
      </c>
      <c r="J26" s="11"/>
      <c r="K26" s="10">
        <v>-100506</v>
      </c>
      <c r="L26" s="11"/>
      <c r="M26" s="10">
        <v>-53</v>
      </c>
      <c r="N26" s="11"/>
      <c r="O26" s="10">
        <v>-100559</v>
      </c>
      <c r="P26" s="7"/>
      <c r="Q26" s="10">
        <v>42671814</v>
      </c>
      <c r="R26" s="7"/>
      <c r="S26" s="10">
        <v>732539</v>
      </c>
      <c r="T26" s="11"/>
      <c r="U26" s="10">
        <v>43404353</v>
      </c>
    </row>
    <row r="27" spans="1:21" ht="23.25" customHeight="1" thickTop="1" x14ac:dyDescent="0.65"/>
  </sheetData>
  <mergeCells count="4">
    <mergeCell ref="G5:I5"/>
    <mergeCell ref="C4:U4"/>
    <mergeCell ref="C10:U10"/>
    <mergeCell ref="K5:O5"/>
  </mergeCells>
  <phoneticPr fontId="7" type="noConversion"/>
  <pageMargins left="0.8" right="0.8" top="0.48" bottom="0.5" header="0.5" footer="0.5"/>
  <pageSetup paperSize="9" scale="75" firstPageNumber="1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75B4-6810-4CCF-8EA9-E2A087AFF4F6}">
  <dimension ref="A1:U27"/>
  <sheetViews>
    <sheetView view="pageBreakPreview" topLeftCell="A13" zoomScale="60" zoomScaleNormal="85" workbookViewId="0">
      <selection activeCell="A29" sqref="A29"/>
    </sheetView>
  </sheetViews>
  <sheetFormatPr defaultColWidth="9.1796875" defaultRowHeight="23.25" customHeight="1" x14ac:dyDescent="0.65"/>
  <cols>
    <col min="1" max="1" width="48.1796875" style="60" customWidth="1"/>
    <col min="2" max="2" width="8.7265625" style="17" customWidth="1"/>
    <col min="3" max="3" width="10.7265625" style="60" customWidth="1"/>
    <col min="4" max="4" width="1.08984375" style="60" customWidth="1"/>
    <col min="5" max="5" width="11.453125" style="60" customWidth="1"/>
    <col min="6" max="6" width="1.08984375" style="60" customWidth="1"/>
    <col min="7" max="7" width="11.453125" style="60" customWidth="1"/>
    <col min="8" max="8" width="1.08984375" style="60" customWidth="1"/>
    <col min="9" max="9" width="13.453125" style="60" customWidth="1"/>
    <col min="10" max="10" width="1.08984375" style="60" customWidth="1"/>
    <col min="11" max="11" width="11.453125" style="60" customWidth="1"/>
    <col min="12" max="12" width="1.08984375" style="60" customWidth="1"/>
    <col min="13" max="13" width="11.453125" style="60" customWidth="1"/>
    <col min="14" max="14" width="1.08984375" style="60" customWidth="1"/>
    <col min="15" max="15" width="11.453125" style="60" customWidth="1"/>
    <col min="16" max="16" width="1.08984375" style="60" customWidth="1"/>
    <col min="17" max="17" width="12.26953125" style="60" customWidth="1"/>
    <col min="18" max="18" width="1.08984375" style="60" customWidth="1"/>
    <col min="19" max="19" width="11.453125" style="60" customWidth="1"/>
    <col min="20" max="20" width="1.08984375" style="60" customWidth="1"/>
    <col min="21" max="21" width="11.453125" style="60" customWidth="1"/>
    <col min="22" max="16384" width="9.1796875" style="60"/>
  </cols>
  <sheetData>
    <row r="1" spans="1:21" ht="23.25" customHeight="1" x14ac:dyDescent="0.7">
      <c r="A1" s="15" t="s">
        <v>82</v>
      </c>
      <c r="G1" s="4"/>
      <c r="H1" s="12" t="s">
        <v>43</v>
      </c>
      <c r="I1" s="12"/>
      <c r="J1" s="12"/>
      <c r="K1" s="12"/>
      <c r="L1" s="12"/>
      <c r="M1" s="12"/>
      <c r="N1" s="12"/>
    </row>
    <row r="2" spans="1:21" ht="23.25" customHeight="1" x14ac:dyDescent="0.7">
      <c r="A2" s="15" t="s">
        <v>121</v>
      </c>
      <c r="U2" s="12" t="s">
        <v>20</v>
      </c>
    </row>
    <row r="3" spans="1:21" ht="23.25" customHeight="1" x14ac:dyDescent="0.7">
      <c r="A3" s="29"/>
      <c r="B3" s="29"/>
      <c r="C3" s="29"/>
      <c r="D3" s="29"/>
      <c r="E3" s="29"/>
    </row>
    <row r="4" spans="1:21" ht="23.25" customHeight="1" x14ac:dyDescent="0.7">
      <c r="A4" s="29"/>
      <c r="B4" s="29"/>
      <c r="C4" s="186" t="s">
        <v>84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</row>
    <row r="5" spans="1:21" ht="23" x14ac:dyDescent="0.7">
      <c r="A5" s="29"/>
      <c r="B5" s="29"/>
      <c r="G5" s="185" t="s">
        <v>17</v>
      </c>
      <c r="H5" s="185"/>
      <c r="I5" s="185"/>
      <c r="J5" s="127"/>
      <c r="K5" s="188" t="s">
        <v>149</v>
      </c>
      <c r="L5" s="189"/>
      <c r="M5" s="189"/>
      <c r="N5" s="189"/>
      <c r="O5" s="189"/>
    </row>
    <row r="6" spans="1:21" s="18" customFormat="1" ht="23.25" customHeight="1" x14ac:dyDescent="0.65">
      <c r="A6" s="74"/>
      <c r="B6" s="127"/>
      <c r="M6" s="125" t="s">
        <v>155</v>
      </c>
      <c r="O6" s="97" t="s">
        <v>152</v>
      </c>
      <c r="S6" s="98" t="s">
        <v>42</v>
      </c>
    </row>
    <row r="7" spans="1:21" s="18" customFormat="1" ht="23.25" customHeight="1" x14ac:dyDescent="0.65">
      <c r="A7" s="74"/>
      <c r="B7" s="127"/>
      <c r="C7" s="125" t="s">
        <v>0</v>
      </c>
      <c r="D7" s="60"/>
      <c r="F7" s="127"/>
      <c r="G7" s="99"/>
      <c r="H7" s="99"/>
      <c r="I7" s="99"/>
      <c r="J7" s="127"/>
      <c r="K7" s="125" t="s">
        <v>147</v>
      </c>
      <c r="L7" s="127"/>
      <c r="M7" s="125" t="s">
        <v>157</v>
      </c>
      <c r="N7" s="127"/>
      <c r="O7" s="125" t="s">
        <v>154</v>
      </c>
      <c r="P7" s="127"/>
      <c r="Q7" s="125" t="s">
        <v>65</v>
      </c>
      <c r="R7" s="98"/>
      <c r="S7" s="98" t="s">
        <v>66</v>
      </c>
      <c r="T7" s="98"/>
      <c r="U7" s="98"/>
    </row>
    <row r="8" spans="1:21" s="18" customFormat="1" ht="23.25" customHeight="1" x14ac:dyDescent="0.65">
      <c r="A8" s="74"/>
      <c r="B8" s="128"/>
      <c r="C8" s="125" t="s">
        <v>67</v>
      </c>
      <c r="D8" s="60"/>
      <c r="E8" s="125" t="s">
        <v>41</v>
      </c>
      <c r="F8" s="98"/>
      <c r="G8" s="125" t="s">
        <v>68</v>
      </c>
      <c r="I8" s="125" t="s">
        <v>69</v>
      </c>
      <c r="J8" s="100"/>
      <c r="K8" s="98" t="s">
        <v>148</v>
      </c>
      <c r="L8" s="100"/>
      <c r="M8" s="125" t="s">
        <v>156</v>
      </c>
      <c r="N8" s="100"/>
      <c r="O8" s="98" t="s">
        <v>153</v>
      </c>
      <c r="P8" s="98"/>
      <c r="Q8" s="98" t="s">
        <v>70</v>
      </c>
      <c r="R8" s="98"/>
      <c r="S8" s="125" t="s">
        <v>71</v>
      </c>
      <c r="T8" s="98"/>
      <c r="U8" s="125" t="s">
        <v>65</v>
      </c>
    </row>
    <row r="9" spans="1:21" s="18" customFormat="1" ht="23.25" customHeight="1" x14ac:dyDescent="0.65">
      <c r="A9" s="74"/>
      <c r="B9" s="138" t="s">
        <v>1</v>
      </c>
      <c r="C9" s="125" t="s">
        <v>38</v>
      </c>
      <c r="D9" s="60"/>
      <c r="E9" s="125" t="s">
        <v>40</v>
      </c>
      <c r="F9" s="98"/>
      <c r="G9" s="125" t="s">
        <v>39</v>
      </c>
      <c r="H9" s="125"/>
      <c r="I9" s="125" t="s">
        <v>72</v>
      </c>
      <c r="J9" s="98"/>
      <c r="K9" s="98" t="s">
        <v>126</v>
      </c>
      <c r="L9" s="98"/>
      <c r="M9" s="125" t="s">
        <v>160</v>
      </c>
      <c r="N9" s="98"/>
      <c r="O9" s="98" t="s">
        <v>150</v>
      </c>
      <c r="P9" s="98"/>
      <c r="Q9" s="98" t="s">
        <v>92</v>
      </c>
      <c r="R9" s="98"/>
      <c r="S9" s="98" t="s">
        <v>73</v>
      </c>
      <c r="T9" s="98"/>
      <c r="U9" s="98" t="s">
        <v>70</v>
      </c>
    </row>
    <row r="10" spans="1:21" s="18" customFormat="1" ht="23.25" customHeight="1" x14ac:dyDescent="0.65">
      <c r="A10" s="77"/>
      <c r="B10" s="128"/>
      <c r="C10" s="187" t="s">
        <v>133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</row>
    <row r="11" spans="1:21" ht="23.5" customHeight="1" x14ac:dyDescent="0.65">
      <c r="A11" s="77" t="s">
        <v>201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</row>
    <row r="12" spans="1:21" ht="23.5" customHeight="1" x14ac:dyDescent="0.7">
      <c r="A12" s="78" t="s">
        <v>171</v>
      </c>
      <c r="B12" s="101"/>
      <c r="C12" s="7">
        <v>2188505</v>
      </c>
      <c r="D12" s="11"/>
      <c r="E12" s="7">
        <v>1872581</v>
      </c>
      <c r="F12" s="11"/>
      <c r="G12" s="7">
        <v>223731</v>
      </c>
      <c r="H12" s="11"/>
      <c r="I12" s="7">
        <v>39128151</v>
      </c>
      <c r="J12" s="11"/>
      <c r="K12" s="7">
        <v>-89097</v>
      </c>
      <c r="L12" s="11"/>
      <c r="M12" s="7">
        <v>308</v>
      </c>
      <c r="N12" s="11"/>
      <c r="O12" s="7">
        <v>-88789</v>
      </c>
      <c r="P12" s="11"/>
      <c r="Q12" s="7">
        <v>43324179</v>
      </c>
      <c r="R12" s="7"/>
      <c r="S12" s="7">
        <v>748203</v>
      </c>
      <c r="T12" s="11"/>
      <c r="U12" s="7">
        <v>44072382</v>
      </c>
    </row>
    <row r="13" spans="1:21" ht="23.5" customHeight="1" x14ac:dyDescent="0.7">
      <c r="A13" s="78"/>
      <c r="B13" s="101"/>
      <c r="C13" s="7"/>
      <c r="D13" s="11"/>
      <c r="E13" s="7"/>
      <c r="F13" s="11"/>
      <c r="G13" s="7"/>
      <c r="H13" s="11"/>
      <c r="I13" s="7"/>
      <c r="J13" s="11"/>
      <c r="K13" s="11"/>
      <c r="L13" s="11"/>
      <c r="M13" s="11"/>
      <c r="N13" s="11"/>
      <c r="O13" s="7"/>
      <c r="P13" s="11"/>
      <c r="Q13" s="7"/>
      <c r="R13" s="7"/>
      <c r="S13" s="7"/>
      <c r="T13" s="11"/>
      <c r="U13" s="7"/>
    </row>
    <row r="14" spans="1:21" ht="23.5" customHeight="1" x14ac:dyDescent="0.65">
      <c r="A14" s="81" t="s">
        <v>75</v>
      </c>
      <c r="B14" s="82"/>
    </row>
    <row r="15" spans="1:21" ht="23.5" customHeight="1" x14ac:dyDescent="0.7">
      <c r="A15" s="5" t="s">
        <v>79</v>
      </c>
      <c r="B15" s="82"/>
      <c r="C15" s="7"/>
      <c r="D15" s="11"/>
      <c r="E15" s="7"/>
      <c r="F15" s="11"/>
      <c r="G15" s="7"/>
      <c r="H15" s="11"/>
      <c r="I15" s="7"/>
      <c r="J15" s="11"/>
      <c r="K15" s="11"/>
      <c r="L15" s="11"/>
      <c r="M15" s="11"/>
      <c r="N15" s="11"/>
      <c r="O15" s="7"/>
      <c r="P15" s="11"/>
      <c r="Q15" s="102"/>
      <c r="R15" s="7"/>
      <c r="S15" s="7"/>
      <c r="T15" s="11"/>
      <c r="U15" s="102"/>
    </row>
    <row r="16" spans="1:21" ht="23.5" customHeight="1" x14ac:dyDescent="0.65">
      <c r="A16" s="1" t="s">
        <v>74</v>
      </c>
      <c r="B16" s="126">
        <v>10</v>
      </c>
      <c r="C16" s="103" t="s">
        <v>6</v>
      </c>
      <c r="D16" s="67"/>
      <c r="E16" s="103" t="s">
        <v>6</v>
      </c>
      <c r="F16" s="67"/>
      <c r="G16" s="103" t="s">
        <v>6</v>
      </c>
      <c r="H16" s="67"/>
      <c r="I16" s="21">
        <v>-1422528</v>
      </c>
      <c r="J16" s="67"/>
      <c r="K16" s="103" t="s">
        <v>6</v>
      </c>
      <c r="L16" s="67"/>
      <c r="M16" s="103" t="s">
        <v>6</v>
      </c>
      <c r="N16" s="67"/>
      <c r="O16" s="103" t="s">
        <v>6</v>
      </c>
      <c r="P16" s="67"/>
      <c r="Q16" s="21">
        <v>-1422528</v>
      </c>
      <c r="R16" s="67"/>
      <c r="S16" s="21" t="s">
        <v>6</v>
      </c>
      <c r="T16" s="67"/>
      <c r="U16" s="50">
        <v>-1422528</v>
      </c>
    </row>
    <row r="17" spans="1:21" ht="23.5" customHeight="1" x14ac:dyDescent="0.65">
      <c r="A17" s="1" t="s">
        <v>115</v>
      </c>
      <c r="B17" s="126"/>
      <c r="C17" s="103" t="s">
        <v>6</v>
      </c>
      <c r="D17" s="67"/>
      <c r="E17" s="103" t="s">
        <v>6</v>
      </c>
      <c r="F17" s="67"/>
      <c r="G17" s="103" t="s">
        <v>6</v>
      </c>
      <c r="H17" s="67"/>
      <c r="I17" s="103" t="s">
        <v>6</v>
      </c>
      <c r="J17" s="67"/>
      <c r="K17" s="103" t="s">
        <v>6</v>
      </c>
      <c r="L17" s="67"/>
      <c r="M17" s="103" t="s">
        <v>6</v>
      </c>
      <c r="N17" s="67"/>
      <c r="O17" s="103" t="s">
        <v>6</v>
      </c>
      <c r="P17" s="67"/>
      <c r="Q17" s="21" t="s">
        <v>6</v>
      </c>
      <c r="R17" s="67"/>
      <c r="S17" s="21">
        <v>-28496</v>
      </c>
      <c r="T17" s="67"/>
      <c r="U17" s="50">
        <v>-28496</v>
      </c>
    </row>
    <row r="18" spans="1:21" ht="23.5" customHeight="1" x14ac:dyDescent="0.7">
      <c r="A18" s="5" t="s">
        <v>105</v>
      </c>
      <c r="B18" s="126"/>
      <c r="C18" s="85" t="s">
        <v>6</v>
      </c>
      <c r="D18" s="104"/>
      <c r="E18" s="85" t="s">
        <v>6</v>
      </c>
      <c r="F18" s="104"/>
      <c r="G18" s="85" t="s">
        <v>6</v>
      </c>
      <c r="H18" s="104"/>
      <c r="I18" s="85">
        <v>-1422528</v>
      </c>
      <c r="J18" s="104"/>
      <c r="K18" s="85" t="s">
        <v>6</v>
      </c>
      <c r="L18" s="104"/>
      <c r="M18" s="85" t="s">
        <v>6</v>
      </c>
      <c r="N18" s="104"/>
      <c r="O18" s="85" t="s">
        <v>6</v>
      </c>
      <c r="P18" s="104"/>
      <c r="Q18" s="85">
        <v>-1422528</v>
      </c>
      <c r="R18" s="104"/>
      <c r="S18" s="85">
        <v>-28496</v>
      </c>
      <c r="T18" s="104"/>
      <c r="U18" s="85">
        <v>-1451024</v>
      </c>
    </row>
    <row r="19" spans="1:21" ht="23.5" customHeight="1" x14ac:dyDescent="0.7">
      <c r="A19" s="81" t="s">
        <v>102</v>
      </c>
      <c r="B19" s="101"/>
      <c r="C19" s="105" t="s">
        <v>6</v>
      </c>
      <c r="D19" s="86"/>
      <c r="E19" s="105" t="s">
        <v>6</v>
      </c>
      <c r="F19" s="11"/>
      <c r="G19" s="105" t="s">
        <v>6</v>
      </c>
      <c r="H19" s="11"/>
      <c r="I19" s="105">
        <v>-1422528</v>
      </c>
      <c r="J19" s="11"/>
      <c r="K19" s="105" t="s">
        <v>6</v>
      </c>
      <c r="L19" s="11"/>
      <c r="M19" s="105" t="s">
        <v>6</v>
      </c>
      <c r="N19" s="11"/>
      <c r="O19" s="105" t="s">
        <v>6</v>
      </c>
      <c r="P19" s="11"/>
      <c r="Q19" s="105">
        <v>-1422528</v>
      </c>
      <c r="R19" s="7"/>
      <c r="S19" s="105">
        <v>-28496</v>
      </c>
      <c r="T19" s="11"/>
      <c r="U19" s="105">
        <v>-1451024</v>
      </c>
    </row>
    <row r="20" spans="1:21" ht="23.5" customHeight="1" x14ac:dyDescent="0.7">
      <c r="A20" s="81"/>
      <c r="B20" s="101"/>
      <c r="C20" s="87"/>
      <c r="D20" s="86"/>
      <c r="E20" s="87"/>
      <c r="F20" s="11"/>
      <c r="G20" s="87"/>
      <c r="H20" s="11"/>
      <c r="I20" s="87"/>
      <c r="J20" s="11"/>
      <c r="K20" s="11"/>
      <c r="L20" s="11"/>
      <c r="M20" s="11"/>
      <c r="N20" s="11"/>
      <c r="O20" s="87"/>
      <c r="P20" s="11"/>
      <c r="Q20" s="87"/>
      <c r="R20" s="7"/>
      <c r="S20" s="87"/>
      <c r="T20" s="11"/>
      <c r="U20" s="87"/>
    </row>
    <row r="21" spans="1:21" ht="23.5" customHeight="1" x14ac:dyDescent="0.65">
      <c r="A21" s="78" t="s">
        <v>175</v>
      </c>
      <c r="B21" s="106"/>
      <c r="C21" s="106"/>
      <c r="D21" s="62"/>
      <c r="E21" s="63"/>
      <c r="F21" s="62"/>
      <c r="G21" s="63"/>
      <c r="H21" s="62"/>
      <c r="I21" s="63"/>
      <c r="J21" s="62"/>
      <c r="K21" s="62"/>
      <c r="L21" s="62"/>
      <c r="M21" s="62"/>
      <c r="N21" s="62"/>
      <c r="O21" s="63"/>
      <c r="P21" s="62"/>
      <c r="Q21" s="63"/>
      <c r="R21" s="63"/>
      <c r="S21" s="63"/>
      <c r="T21" s="63"/>
      <c r="U21" s="63"/>
    </row>
    <row r="22" spans="1:21" ht="23.5" customHeight="1" x14ac:dyDescent="0.65">
      <c r="A22" s="18" t="s">
        <v>93</v>
      </c>
      <c r="B22" s="82"/>
      <c r="C22" s="21" t="s">
        <v>6</v>
      </c>
      <c r="D22" s="62"/>
      <c r="E22" s="21" t="s">
        <v>6</v>
      </c>
      <c r="F22" s="62"/>
      <c r="G22" s="21" t="s">
        <v>6</v>
      </c>
      <c r="H22" s="62"/>
      <c r="I22" s="19">
        <v>981558</v>
      </c>
      <c r="J22" s="62"/>
      <c r="K22" s="21" t="s">
        <v>6</v>
      </c>
      <c r="L22" s="62"/>
      <c r="M22" s="21" t="s">
        <v>6</v>
      </c>
      <c r="N22" s="62"/>
      <c r="O22" s="21" t="s">
        <v>6</v>
      </c>
      <c r="P22" s="62"/>
      <c r="Q22" s="21">
        <v>981558</v>
      </c>
      <c r="R22" s="63"/>
      <c r="S22" s="83">
        <v>20655</v>
      </c>
      <c r="T22" s="62"/>
      <c r="U22" s="107">
        <v>1002213</v>
      </c>
    </row>
    <row r="23" spans="1:21" ht="23.5" customHeight="1" x14ac:dyDescent="0.65">
      <c r="A23" s="106" t="s">
        <v>176</v>
      </c>
      <c r="B23" s="82"/>
      <c r="C23" s="21" t="s">
        <v>6</v>
      </c>
      <c r="D23" s="62"/>
      <c r="E23" s="21" t="s">
        <v>6</v>
      </c>
      <c r="F23" s="62"/>
      <c r="G23" s="21" t="s">
        <v>6</v>
      </c>
      <c r="H23" s="62"/>
      <c r="I23" s="21" t="s">
        <v>6</v>
      </c>
      <c r="J23" s="62"/>
      <c r="K23" s="3">
        <v>-47331</v>
      </c>
      <c r="L23" s="62"/>
      <c r="M23" s="62">
        <v>-214</v>
      </c>
      <c r="N23" s="62"/>
      <c r="O23" s="3">
        <v>-47545</v>
      </c>
      <c r="P23" s="62"/>
      <c r="Q23" s="63">
        <v>-47545</v>
      </c>
      <c r="R23" s="63"/>
      <c r="S23" s="21">
        <v>16</v>
      </c>
      <c r="T23" s="62"/>
      <c r="U23" s="21">
        <v>-47529</v>
      </c>
    </row>
    <row r="24" spans="1:21" ht="23.5" customHeight="1" x14ac:dyDescent="0.7">
      <c r="A24" s="78" t="s">
        <v>174</v>
      </c>
      <c r="B24" s="101"/>
      <c r="C24" s="95" t="s">
        <v>6</v>
      </c>
      <c r="D24" s="86"/>
      <c r="E24" s="95" t="s">
        <v>6</v>
      </c>
      <c r="F24" s="11"/>
      <c r="G24" s="95" t="s">
        <v>6</v>
      </c>
      <c r="H24" s="11"/>
      <c r="I24" s="94">
        <v>981558</v>
      </c>
      <c r="J24" s="11"/>
      <c r="K24" s="94">
        <v>-47331</v>
      </c>
      <c r="L24" s="11"/>
      <c r="M24" s="94">
        <v>-214</v>
      </c>
      <c r="N24" s="11"/>
      <c r="O24" s="94">
        <v>-47545</v>
      </c>
      <c r="P24" s="11"/>
      <c r="Q24" s="94">
        <v>934013</v>
      </c>
      <c r="R24" s="7"/>
      <c r="S24" s="94">
        <v>20671</v>
      </c>
      <c r="T24" s="11"/>
      <c r="U24" s="94">
        <v>954684</v>
      </c>
    </row>
    <row r="25" spans="1:21" ht="23.5" customHeight="1" x14ac:dyDescent="0.7">
      <c r="A25" s="78"/>
      <c r="B25" s="101"/>
      <c r="C25" s="86"/>
      <c r="D25" s="86"/>
      <c r="E25" s="86"/>
      <c r="F25" s="11"/>
      <c r="G25" s="86"/>
      <c r="H25" s="11"/>
      <c r="I25" s="87"/>
      <c r="J25" s="11"/>
      <c r="K25" s="11"/>
      <c r="L25" s="11"/>
      <c r="M25" s="11"/>
      <c r="N25" s="11"/>
      <c r="O25" s="87"/>
      <c r="P25" s="11"/>
      <c r="Q25" s="87"/>
      <c r="R25" s="7"/>
      <c r="S25" s="87"/>
      <c r="T25" s="11"/>
      <c r="U25" s="87"/>
    </row>
    <row r="26" spans="1:21" ht="23.5" customHeight="1" thickBot="1" x14ac:dyDescent="0.75">
      <c r="A26" s="78" t="s">
        <v>202</v>
      </c>
      <c r="B26" s="82"/>
      <c r="C26" s="10">
        <v>2188505</v>
      </c>
      <c r="D26" s="11"/>
      <c r="E26" s="10">
        <v>1872581</v>
      </c>
      <c r="F26" s="11"/>
      <c r="G26" s="10">
        <v>223731</v>
      </c>
      <c r="H26" s="11"/>
      <c r="I26" s="10">
        <v>38687181</v>
      </c>
      <c r="J26" s="11"/>
      <c r="K26" s="10">
        <v>-136428</v>
      </c>
      <c r="L26" s="11"/>
      <c r="M26" s="10">
        <v>94</v>
      </c>
      <c r="N26" s="11"/>
      <c r="O26" s="10">
        <v>-136334</v>
      </c>
      <c r="P26" s="7"/>
      <c r="Q26" s="10">
        <v>42835664</v>
      </c>
      <c r="R26" s="7"/>
      <c r="S26" s="10">
        <v>740378</v>
      </c>
      <c r="T26" s="11"/>
      <c r="U26" s="10">
        <v>43576042</v>
      </c>
    </row>
    <row r="27" spans="1:21" ht="23.25" customHeight="1" thickTop="1" x14ac:dyDescent="0.65"/>
  </sheetData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75" firstPageNumber="11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view="pageBreakPreview" zoomScale="60" zoomScaleNormal="90" workbookViewId="0">
      <selection activeCell="C26" sqref="C26"/>
    </sheetView>
  </sheetViews>
  <sheetFormatPr defaultColWidth="9.1796875" defaultRowHeight="23.25" customHeight="1" x14ac:dyDescent="0.65"/>
  <cols>
    <col min="1" max="1" width="52.1796875" style="18" customWidth="1"/>
    <col min="2" max="2" width="9.1796875" style="73" customWidth="1"/>
    <col min="3" max="3" width="16.6328125" style="18" customWidth="1"/>
    <col min="4" max="4" width="1.453125" style="18" customWidth="1"/>
    <col min="5" max="5" width="16.6328125" style="18" customWidth="1"/>
    <col min="6" max="6" width="1.453125" style="18" customWidth="1"/>
    <col min="7" max="7" width="16.6328125" style="18" customWidth="1"/>
    <col min="8" max="8" width="1.453125" style="18" customWidth="1"/>
    <col min="9" max="9" width="16.6328125" style="18" customWidth="1"/>
    <col min="10" max="10" width="1.453125" style="18" customWidth="1"/>
    <col min="11" max="11" width="16.6328125" style="18" customWidth="1"/>
    <col min="12" max="12" width="1.1796875" style="18" customWidth="1"/>
    <col min="13" max="16384" width="9.1796875" style="18"/>
  </cols>
  <sheetData>
    <row r="1" spans="1:11" s="60" customFormat="1" ht="23.25" customHeight="1" x14ac:dyDescent="0.7">
      <c r="A1" s="15" t="s">
        <v>82</v>
      </c>
      <c r="B1" s="73"/>
      <c r="G1" s="12"/>
      <c r="I1" s="12"/>
    </row>
    <row r="2" spans="1:11" s="60" customFormat="1" ht="23.25" customHeight="1" x14ac:dyDescent="0.7">
      <c r="A2" s="15" t="s">
        <v>121</v>
      </c>
      <c r="B2" s="73"/>
      <c r="K2" s="12" t="s">
        <v>20</v>
      </c>
    </row>
    <row r="3" spans="1:11" s="12" customFormat="1" ht="23.25" customHeight="1" x14ac:dyDescent="0.7">
      <c r="A3" s="78"/>
      <c r="B3" s="13"/>
      <c r="C3" s="7"/>
      <c r="D3" s="7"/>
      <c r="E3" s="7"/>
      <c r="F3" s="55"/>
      <c r="G3" s="79"/>
      <c r="H3" s="7"/>
      <c r="I3" s="7"/>
      <c r="J3" s="7"/>
      <c r="K3" s="80"/>
    </row>
    <row r="4" spans="1:11" ht="23.25" customHeight="1" x14ac:dyDescent="0.7">
      <c r="A4" s="74"/>
      <c r="B4" s="75"/>
      <c r="C4" s="190" t="s">
        <v>48</v>
      </c>
      <c r="D4" s="190"/>
      <c r="E4" s="190"/>
      <c r="F4" s="190"/>
      <c r="G4" s="190"/>
      <c r="H4" s="190"/>
      <c r="I4" s="190"/>
      <c r="J4" s="190"/>
      <c r="K4" s="190"/>
    </row>
    <row r="5" spans="1:11" ht="23.25" customHeight="1" x14ac:dyDescent="0.65">
      <c r="A5" s="74"/>
      <c r="B5" s="75"/>
      <c r="C5" s="45"/>
      <c r="D5" s="60"/>
      <c r="F5" s="60"/>
      <c r="G5" s="185" t="s">
        <v>17</v>
      </c>
      <c r="H5" s="185"/>
      <c r="I5" s="185"/>
      <c r="J5" s="45"/>
    </row>
    <row r="6" spans="1:11" ht="23.25" customHeight="1" x14ac:dyDescent="0.65">
      <c r="A6" s="74"/>
      <c r="B6" s="75"/>
      <c r="C6" s="45" t="s">
        <v>0</v>
      </c>
      <c r="D6" s="60"/>
      <c r="F6" s="60"/>
      <c r="G6" s="45"/>
      <c r="H6" s="60"/>
      <c r="I6" s="45"/>
      <c r="J6" s="45"/>
    </row>
    <row r="7" spans="1:11" ht="23.25" customHeight="1" x14ac:dyDescent="0.65">
      <c r="A7" s="74"/>
      <c r="B7" s="76"/>
      <c r="C7" s="45" t="s">
        <v>67</v>
      </c>
      <c r="D7" s="60"/>
      <c r="E7" s="45" t="s">
        <v>41</v>
      </c>
      <c r="F7" s="60"/>
      <c r="G7" s="45" t="s">
        <v>68</v>
      </c>
      <c r="H7" s="60"/>
      <c r="I7" s="45" t="s">
        <v>69</v>
      </c>
      <c r="J7" s="45"/>
      <c r="K7" s="45" t="s">
        <v>65</v>
      </c>
    </row>
    <row r="8" spans="1:11" ht="23.25" customHeight="1" x14ac:dyDescent="0.65">
      <c r="A8" s="74"/>
      <c r="B8" s="110"/>
      <c r="C8" s="45" t="s">
        <v>38</v>
      </c>
      <c r="D8" s="60"/>
      <c r="E8" s="45" t="s">
        <v>40</v>
      </c>
      <c r="F8" s="60"/>
      <c r="G8" s="45" t="s">
        <v>39</v>
      </c>
      <c r="H8" s="60"/>
      <c r="I8" s="45" t="s">
        <v>72</v>
      </c>
      <c r="J8" s="45"/>
      <c r="K8" s="45" t="s">
        <v>70</v>
      </c>
    </row>
    <row r="9" spans="1:11" ht="23.25" customHeight="1" x14ac:dyDescent="0.65">
      <c r="A9" s="74"/>
      <c r="B9" s="75"/>
      <c r="C9" s="191" t="s">
        <v>133</v>
      </c>
      <c r="D9" s="191"/>
      <c r="E9" s="191"/>
      <c r="F9" s="191"/>
      <c r="G9" s="191"/>
      <c r="H9" s="191"/>
      <c r="I9" s="191"/>
      <c r="J9" s="191"/>
      <c r="K9" s="191"/>
    </row>
    <row r="10" spans="1:11" ht="23" customHeight="1" x14ac:dyDescent="0.65">
      <c r="A10" s="77" t="s">
        <v>199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</row>
    <row r="11" spans="1:11" s="12" customFormat="1" ht="23" customHeight="1" x14ac:dyDescent="0.7">
      <c r="A11" s="78" t="s">
        <v>144</v>
      </c>
      <c r="B11" s="13"/>
      <c r="C11" s="7">
        <v>2188505</v>
      </c>
      <c r="D11" s="7"/>
      <c r="E11" s="7">
        <v>32420281</v>
      </c>
      <c r="F11" s="55"/>
      <c r="G11" s="79">
        <v>222638</v>
      </c>
      <c r="H11" s="7"/>
      <c r="I11" s="7">
        <v>2198130</v>
      </c>
      <c r="J11" s="7"/>
      <c r="K11" s="80">
        <v>37029554</v>
      </c>
    </row>
    <row r="12" spans="1:11" s="12" customFormat="1" ht="23" customHeight="1" x14ac:dyDescent="0.7">
      <c r="A12" s="78"/>
      <c r="B12" s="13"/>
      <c r="C12" s="7"/>
      <c r="D12" s="7"/>
      <c r="E12" s="7"/>
      <c r="F12" s="55"/>
      <c r="G12" s="79"/>
      <c r="H12" s="7"/>
      <c r="I12" s="7"/>
      <c r="J12" s="7"/>
      <c r="K12" s="80"/>
    </row>
    <row r="13" spans="1:11" s="60" customFormat="1" ht="23" customHeight="1" x14ac:dyDescent="0.65">
      <c r="A13" s="81" t="s">
        <v>75</v>
      </c>
      <c r="B13" s="82"/>
    </row>
    <row r="14" spans="1:11" s="60" customFormat="1" ht="23" customHeight="1" x14ac:dyDescent="0.7">
      <c r="A14" s="5" t="s">
        <v>79</v>
      </c>
      <c r="B14" s="82"/>
    </row>
    <row r="15" spans="1:11" s="60" customFormat="1" ht="23" customHeight="1" x14ac:dyDescent="0.65">
      <c r="A15" s="60" t="s">
        <v>74</v>
      </c>
      <c r="B15" s="109"/>
      <c r="C15" s="83" t="s">
        <v>6</v>
      </c>
      <c r="D15" s="62"/>
      <c r="E15" s="83" t="s">
        <v>6</v>
      </c>
      <c r="F15" s="62"/>
      <c r="G15" s="83" t="s">
        <v>6</v>
      </c>
      <c r="H15" s="62"/>
      <c r="I15" s="83">
        <v>-1422528</v>
      </c>
      <c r="J15" s="62"/>
      <c r="K15" s="63">
        <v>-1422528</v>
      </c>
    </row>
    <row r="16" spans="1:11" s="12" customFormat="1" ht="23" customHeight="1" x14ac:dyDescent="0.7">
      <c r="A16" s="84" t="s">
        <v>102</v>
      </c>
      <c r="B16" s="111"/>
      <c r="C16" s="85" t="s">
        <v>6</v>
      </c>
      <c r="D16" s="86"/>
      <c r="E16" s="85" t="s">
        <v>6</v>
      </c>
      <c r="F16" s="87"/>
      <c r="G16" s="94" t="s">
        <v>6</v>
      </c>
      <c r="H16" s="87"/>
      <c r="I16" s="88">
        <v>-1422528</v>
      </c>
      <c r="J16" s="11"/>
      <c r="K16" s="88">
        <v>-1422528</v>
      </c>
    </row>
    <row r="17" spans="1:12" s="12" customFormat="1" ht="23" customHeight="1" x14ac:dyDescent="0.7">
      <c r="A17" s="84"/>
      <c r="B17" s="73"/>
      <c r="C17" s="89"/>
      <c r="D17" s="86"/>
      <c r="E17" s="89"/>
      <c r="F17" s="87"/>
      <c r="G17" s="87"/>
      <c r="H17" s="87"/>
      <c r="I17" s="89"/>
      <c r="J17" s="11"/>
      <c r="K17" s="89"/>
    </row>
    <row r="18" spans="1:12" s="12" customFormat="1" ht="23" customHeight="1" x14ac:dyDescent="0.7">
      <c r="A18" s="77" t="s">
        <v>185</v>
      </c>
      <c r="B18" s="90"/>
      <c r="C18" s="77"/>
      <c r="D18" s="11"/>
      <c r="E18" s="7"/>
      <c r="F18" s="11"/>
      <c r="G18" s="7"/>
      <c r="H18" s="11"/>
      <c r="I18" s="7"/>
      <c r="J18" s="7"/>
      <c r="K18" s="7"/>
    </row>
    <row r="19" spans="1:12" s="60" customFormat="1" ht="23" customHeight="1" x14ac:dyDescent="0.65">
      <c r="A19" s="18" t="s">
        <v>93</v>
      </c>
      <c r="B19" s="73"/>
      <c r="C19" s="21" t="s">
        <v>6</v>
      </c>
      <c r="D19" s="62"/>
      <c r="E19" s="21" t="s">
        <v>6</v>
      </c>
      <c r="F19" s="62"/>
      <c r="G19" s="93" t="s">
        <v>6</v>
      </c>
      <c r="H19" s="62"/>
      <c r="I19" s="63">
        <v>1631923</v>
      </c>
      <c r="J19" s="62"/>
      <c r="K19" s="63">
        <v>1631923</v>
      </c>
    </row>
    <row r="20" spans="1:12" s="12" customFormat="1" ht="23" customHeight="1" x14ac:dyDescent="0.7">
      <c r="A20" s="78" t="s">
        <v>186</v>
      </c>
      <c r="B20" s="13"/>
      <c r="C20" s="95" t="s">
        <v>6</v>
      </c>
      <c r="D20" s="86"/>
      <c r="E20" s="95" t="s">
        <v>6</v>
      </c>
      <c r="F20" s="86"/>
      <c r="G20" s="94" t="s">
        <v>6</v>
      </c>
      <c r="H20" s="86"/>
      <c r="I20" s="94">
        <v>1631923</v>
      </c>
      <c r="J20" s="11"/>
      <c r="K20" s="94">
        <v>1631923</v>
      </c>
    </row>
    <row r="21" spans="1:12" s="12" customFormat="1" ht="23" customHeight="1" x14ac:dyDescent="0.7">
      <c r="A21" s="78"/>
      <c r="B21" s="13"/>
      <c r="C21" s="86"/>
      <c r="D21" s="86"/>
      <c r="E21" s="86"/>
      <c r="F21" s="86"/>
      <c r="G21" s="87"/>
      <c r="H21" s="86"/>
      <c r="I21" s="87"/>
      <c r="J21" s="11"/>
      <c r="K21" s="7"/>
    </row>
    <row r="22" spans="1:12" s="60" customFormat="1" ht="23" customHeight="1" thickBot="1" x14ac:dyDescent="0.75">
      <c r="A22" s="78" t="s">
        <v>200</v>
      </c>
      <c r="B22" s="73"/>
      <c r="C22" s="91">
        <v>2188505</v>
      </c>
      <c r="D22" s="11"/>
      <c r="E22" s="91">
        <v>32420281</v>
      </c>
      <c r="F22" s="11"/>
      <c r="G22" s="91">
        <v>222638</v>
      </c>
      <c r="H22" s="11"/>
      <c r="I22" s="91">
        <v>2407525</v>
      </c>
      <c r="J22" s="11"/>
      <c r="K22" s="91">
        <v>37238949</v>
      </c>
      <c r="L22" s="92"/>
    </row>
    <row r="23" spans="1:12" ht="23.25" customHeight="1" thickTop="1" x14ac:dyDescent="0.65"/>
  </sheetData>
  <mergeCells count="3">
    <mergeCell ref="C4:K4"/>
    <mergeCell ref="C9:K9"/>
    <mergeCell ref="G5:I5"/>
  </mergeCells>
  <phoneticPr fontId="7" type="noConversion"/>
  <pageMargins left="0.8" right="0.8" top="0.48" bottom="0.5" header="0.5" footer="0.5"/>
  <pageSetup paperSize="9" scale="90" firstPageNumber="12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"/>
  <sheetViews>
    <sheetView view="pageBreakPreview" zoomScale="60" zoomScaleNormal="80" workbookViewId="0">
      <selection activeCell="Q10" sqref="Q10"/>
    </sheetView>
  </sheetViews>
  <sheetFormatPr defaultColWidth="9.1796875" defaultRowHeight="23.25" customHeight="1" x14ac:dyDescent="0.65"/>
  <cols>
    <col min="1" max="1" width="52.1796875" style="18" customWidth="1"/>
    <col min="2" max="2" width="9.1796875" style="73" customWidth="1"/>
    <col min="3" max="3" width="16.6328125" style="18" customWidth="1"/>
    <col min="4" max="4" width="1.453125" style="18" customWidth="1"/>
    <col min="5" max="5" width="16.6328125" style="18" customWidth="1"/>
    <col min="6" max="6" width="1.453125" style="18" customWidth="1"/>
    <col min="7" max="7" width="16.6328125" style="18" customWidth="1"/>
    <col min="8" max="8" width="1.453125" style="18" customWidth="1"/>
    <col min="9" max="9" width="16.6328125" style="18" customWidth="1"/>
    <col min="10" max="10" width="1.453125" style="18" customWidth="1"/>
    <col min="11" max="11" width="16.6328125" style="18" customWidth="1"/>
    <col min="12" max="12" width="0.81640625" style="18" customWidth="1"/>
    <col min="13" max="13" width="14.54296875" style="18" customWidth="1"/>
    <col min="14" max="14" width="1.1796875" style="18" customWidth="1"/>
    <col min="15" max="15" width="14.54296875" style="18" customWidth="1"/>
    <col min="16" max="16" width="0.81640625" style="18" customWidth="1"/>
    <col min="17" max="17" width="14.54296875" style="18" customWidth="1"/>
    <col min="18" max="16384" width="9.1796875" style="18"/>
  </cols>
  <sheetData>
    <row r="1" spans="1:11" s="60" customFormat="1" ht="23.25" customHeight="1" x14ac:dyDescent="0.7">
      <c r="A1" s="15" t="s">
        <v>82</v>
      </c>
      <c r="B1" s="73"/>
      <c r="G1" s="12"/>
      <c r="I1" s="12"/>
    </row>
    <row r="2" spans="1:11" s="60" customFormat="1" ht="23.25" customHeight="1" x14ac:dyDescent="0.7">
      <c r="A2" s="15" t="s">
        <v>121</v>
      </c>
      <c r="B2" s="73"/>
      <c r="K2" s="12" t="s">
        <v>20</v>
      </c>
    </row>
    <row r="3" spans="1:11" s="12" customFormat="1" ht="23.25" customHeight="1" x14ac:dyDescent="0.7">
      <c r="A3" s="84"/>
      <c r="B3" s="111"/>
      <c r="C3" s="79"/>
      <c r="D3" s="86"/>
      <c r="E3" s="79"/>
      <c r="F3" s="87"/>
      <c r="G3" s="79"/>
      <c r="H3" s="87"/>
      <c r="I3" s="89"/>
      <c r="J3" s="11"/>
      <c r="K3" s="89"/>
    </row>
    <row r="4" spans="1:11" ht="23.25" customHeight="1" x14ac:dyDescent="0.7">
      <c r="A4" s="74"/>
      <c r="B4" s="75"/>
      <c r="C4" s="190" t="s">
        <v>48</v>
      </c>
      <c r="D4" s="190"/>
      <c r="E4" s="190"/>
      <c r="F4" s="190"/>
      <c r="G4" s="190"/>
      <c r="H4" s="190"/>
      <c r="I4" s="190"/>
      <c r="J4" s="190"/>
      <c r="K4" s="190"/>
    </row>
    <row r="5" spans="1:11" ht="23.25" customHeight="1" x14ac:dyDescent="0.65">
      <c r="A5" s="74"/>
      <c r="B5" s="75"/>
      <c r="C5" s="45"/>
      <c r="D5" s="60"/>
      <c r="F5" s="60"/>
      <c r="G5" s="185" t="s">
        <v>17</v>
      </c>
      <c r="H5" s="185"/>
      <c r="I5" s="185"/>
      <c r="J5" s="45"/>
    </row>
    <row r="6" spans="1:11" ht="23.25" customHeight="1" x14ac:dyDescent="0.65">
      <c r="A6" s="74"/>
      <c r="B6" s="75"/>
      <c r="C6" s="45" t="s">
        <v>0</v>
      </c>
      <c r="D6" s="60"/>
      <c r="F6" s="60"/>
      <c r="G6" s="45"/>
      <c r="H6" s="60"/>
      <c r="I6" s="45"/>
      <c r="J6" s="45"/>
    </row>
    <row r="7" spans="1:11" ht="23.25" customHeight="1" x14ac:dyDescent="0.65">
      <c r="A7" s="74"/>
      <c r="B7" s="76"/>
      <c r="C7" s="45" t="s">
        <v>67</v>
      </c>
      <c r="D7" s="60"/>
      <c r="E7" s="45" t="s">
        <v>41</v>
      </c>
      <c r="F7" s="60"/>
      <c r="G7" s="45" t="s">
        <v>68</v>
      </c>
      <c r="H7" s="60"/>
      <c r="I7" s="45" t="s">
        <v>69</v>
      </c>
      <c r="J7" s="45"/>
      <c r="K7" s="45" t="s">
        <v>65</v>
      </c>
    </row>
    <row r="8" spans="1:11" ht="23.25" customHeight="1" x14ac:dyDescent="0.65">
      <c r="A8" s="74"/>
      <c r="B8" s="138" t="s">
        <v>1</v>
      </c>
      <c r="C8" s="45" t="s">
        <v>38</v>
      </c>
      <c r="D8" s="60"/>
      <c r="E8" s="45" t="s">
        <v>40</v>
      </c>
      <c r="F8" s="60"/>
      <c r="G8" s="45" t="s">
        <v>39</v>
      </c>
      <c r="H8" s="60"/>
      <c r="I8" s="45" t="s">
        <v>72</v>
      </c>
      <c r="J8" s="45"/>
      <c r="K8" s="45" t="s">
        <v>70</v>
      </c>
    </row>
    <row r="9" spans="1:11" ht="23.25" customHeight="1" x14ac:dyDescent="0.65">
      <c r="A9" s="74"/>
      <c r="B9" s="75"/>
      <c r="C9" s="191" t="s">
        <v>133</v>
      </c>
      <c r="D9" s="191"/>
      <c r="E9" s="191"/>
      <c r="F9" s="191"/>
      <c r="G9" s="191"/>
      <c r="H9" s="191"/>
      <c r="I9" s="191"/>
      <c r="J9" s="191"/>
      <c r="K9" s="191"/>
    </row>
    <row r="10" spans="1:11" ht="23" customHeight="1" x14ac:dyDescent="0.65">
      <c r="A10" s="77" t="s">
        <v>201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</row>
    <row r="11" spans="1:11" s="12" customFormat="1" ht="23" customHeight="1" x14ac:dyDescent="0.7">
      <c r="A11" s="78" t="s">
        <v>171</v>
      </c>
      <c r="B11" s="13"/>
      <c r="C11" s="7">
        <v>2188505</v>
      </c>
      <c r="D11" s="7"/>
      <c r="E11" s="7">
        <v>32420281</v>
      </c>
      <c r="F11" s="55"/>
      <c r="G11" s="79">
        <v>222638</v>
      </c>
      <c r="H11" s="7"/>
      <c r="I11" s="7">
        <v>2491371</v>
      </c>
      <c r="J11" s="7"/>
      <c r="K11" s="80">
        <v>37322795</v>
      </c>
    </row>
    <row r="12" spans="1:11" s="12" customFormat="1" ht="23" customHeight="1" x14ac:dyDescent="0.7">
      <c r="A12" s="78"/>
      <c r="B12" s="13"/>
      <c r="C12" s="7"/>
      <c r="D12" s="7"/>
      <c r="E12" s="7"/>
      <c r="F12" s="55"/>
      <c r="G12" s="79"/>
      <c r="H12" s="7"/>
      <c r="I12" s="7"/>
      <c r="J12" s="7"/>
      <c r="K12" s="80"/>
    </row>
    <row r="13" spans="1:11" s="60" customFormat="1" ht="23" customHeight="1" x14ac:dyDescent="0.65">
      <c r="A13" s="81" t="s">
        <v>75</v>
      </c>
      <c r="B13" s="82"/>
    </row>
    <row r="14" spans="1:11" s="60" customFormat="1" ht="23" customHeight="1" x14ac:dyDescent="0.7">
      <c r="A14" s="5" t="s">
        <v>79</v>
      </c>
      <c r="B14" s="82"/>
    </row>
    <row r="15" spans="1:11" s="60" customFormat="1" ht="23" customHeight="1" x14ac:dyDescent="0.65">
      <c r="A15" s="60" t="s">
        <v>74</v>
      </c>
      <c r="B15" s="130">
        <v>10</v>
      </c>
      <c r="C15" s="83" t="s">
        <v>6</v>
      </c>
      <c r="D15" s="62"/>
      <c r="E15" s="83" t="s">
        <v>6</v>
      </c>
      <c r="F15" s="62"/>
      <c r="G15" s="83" t="s">
        <v>6</v>
      </c>
      <c r="H15" s="62"/>
      <c r="I15" s="83">
        <v>-1422528</v>
      </c>
      <c r="J15" s="62"/>
      <c r="K15" s="63">
        <v>-1422528</v>
      </c>
    </row>
    <row r="16" spans="1:11" s="12" customFormat="1" ht="23" customHeight="1" x14ac:dyDescent="0.7">
      <c r="A16" s="84" t="s">
        <v>102</v>
      </c>
      <c r="B16" s="130"/>
      <c r="C16" s="85" t="s">
        <v>6</v>
      </c>
      <c r="D16" s="86"/>
      <c r="E16" s="85" t="s">
        <v>6</v>
      </c>
      <c r="F16" s="87"/>
      <c r="G16" s="94" t="s">
        <v>6</v>
      </c>
      <c r="H16" s="87"/>
      <c r="I16" s="88">
        <v>-1422528</v>
      </c>
      <c r="J16" s="11"/>
      <c r="K16" s="88">
        <v>-1422528</v>
      </c>
    </row>
    <row r="17" spans="1:13" s="12" customFormat="1" ht="23" customHeight="1" x14ac:dyDescent="0.7">
      <c r="A17" s="78"/>
      <c r="B17" s="13"/>
      <c r="C17" s="7"/>
      <c r="D17" s="7"/>
      <c r="E17" s="7"/>
      <c r="F17" s="55"/>
      <c r="G17" s="79"/>
      <c r="H17" s="7"/>
      <c r="I17" s="7"/>
      <c r="J17" s="7"/>
      <c r="K17" s="80"/>
    </row>
    <row r="18" spans="1:13" s="12" customFormat="1" ht="23" customHeight="1" x14ac:dyDescent="0.7">
      <c r="A18" s="77" t="s">
        <v>185</v>
      </c>
      <c r="B18" s="90"/>
      <c r="C18" s="77"/>
      <c r="D18" s="11"/>
      <c r="E18" s="7"/>
      <c r="F18" s="11"/>
      <c r="G18" s="7"/>
      <c r="H18" s="11"/>
      <c r="I18" s="7"/>
      <c r="J18" s="7"/>
      <c r="K18" s="7"/>
    </row>
    <row r="19" spans="1:13" s="60" customFormat="1" ht="23" customHeight="1" x14ac:dyDescent="0.65">
      <c r="A19" s="18" t="s">
        <v>93</v>
      </c>
      <c r="B19" s="73"/>
      <c r="C19" s="83" t="s">
        <v>6</v>
      </c>
      <c r="D19" s="62"/>
      <c r="E19" s="83" t="s">
        <v>6</v>
      </c>
      <c r="F19" s="62"/>
      <c r="G19" s="83" t="s">
        <v>6</v>
      </c>
      <c r="H19" s="62"/>
      <c r="I19" s="63">
        <v>1548728</v>
      </c>
      <c r="J19" s="62"/>
      <c r="K19" s="63">
        <v>1548728</v>
      </c>
    </row>
    <row r="20" spans="1:13" s="12" customFormat="1" ht="23" customHeight="1" x14ac:dyDescent="0.7">
      <c r="A20" s="78" t="s">
        <v>186</v>
      </c>
      <c r="B20" s="13"/>
      <c r="C20" s="85" t="s">
        <v>6</v>
      </c>
      <c r="D20" s="86"/>
      <c r="E20" s="85" t="s">
        <v>6</v>
      </c>
      <c r="F20" s="86"/>
      <c r="G20" s="85" t="s">
        <v>6</v>
      </c>
      <c r="H20" s="86"/>
      <c r="I20" s="9">
        <v>1548728</v>
      </c>
      <c r="J20" s="11"/>
      <c r="K20" s="9">
        <v>1548728</v>
      </c>
    </row>
    <row r="21" spans="1:13" s="12" customFormat="1" ht="23" customHeight="1" x14ac:dyDescent="0.7">
      <c r="A21" s="78"/>
      <c r="B21" s="13"/>
      <c r="C21" s="79"/>
      <c r="D21" s="86"/>
      <c r="E21" s="79"/>
      <c r="F21" s="86"/>
      <c r="G21" s="79"/>
      <c r="H21" s="86"/>
      <c r="I21" s="7"/>
      <c r="J21" s="11"/>
      <c r="K21" s="7"/>
    </row>
    <row r="22" spans="1:13" s="60" customFormat="1" ht="23" customHeight="1" thickBot="1" x14ac:dyDescent="0.75">
      <c r="A22" s="78" t="s">
        <v>202</v>
      </c>
      <c r="B22" s="73"/>
      <c r="C22" s="10">
        <v>2188505</v>
      </c>
      <c r="D22" s="11"/>
      <c r="E22" s="10">
        <v>32420281</v>
      </c>
      <c r="F22" s="11"/>
      <c r="G22" s="10">
        <v>222638</v>
      </c>
      <c r="H22" s="11"/>
      <c r="I22" s="91">
        <v>2617571</v>
      </c>
      <c r="J22" s="11"/>
      <c r="K22" s="91">
        <v>37448995</v>
      </c>
      <c r="L22" s="92"/>
      <c r="M22" s="20"/>
    </row>
    <row r="23" spans="1:13" ht="23.25" customHeight="1" thickTop="1" x14ac:dyDescent="0.65"/>
  </sheetData>
  <mergeCells count="3">
    <mergeCell ref="C4:K4"/>
    <mergeCell ref="C9:K9"/>
    <mergeCell ref="G5:I5"/>
  </mergeCells>
  <pageMargins left="0.8" right="0.8" top="0.48" bottom="0.5" header="0.5" footer="0.5"/>
  <pageSetup paperSize="9" scale="90" firstPageNumber="13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8"/>
  <sheetViews>
    <sheetView view="pageBreakPreview" topLeftCell="A94" zoomScale="70" zoomScaleNormal="90" zoomScaleSheetLayoutView="70" workbookViewId="0">
      <selection activeCell="E35" sqref="E35"/>
    </sheetView>
  </sheetViews>
  <sheetFormatPr defaultColWidth="9.1796875" defaultRowHeight="23.15" customHeight="1" x14ac:dyDescent="0.65"/>
  <cols>
    <col min="1" max="1" width="47.453125" style="60" customWidth="1"/>
    <col min="2" max="2" width="8" style="60" customWidth="1"/>
    <col min="3" max="3" width="13.81640625" style="17" customWidth="1"/>
    <col min="4" max="4" width="1" style="17" customWidth="1"/>
    <col min="5" max="5" width="13.81640625" style="17" customWidth="1"/>
    <col min="6" max="6" width="1" style="60" customWidth="1"/>
    <col min="7" max="7" width="13.81640625" style="60" customWidth="1"/>
    <col min="8" max="8" width="1" style="60" customWidth="1"/>
    <col min="9" max="9" width="13.453125" style="60" customWidth="1"/>
    <col min="10" max="16384" width="9.1796875" style="60"/>
  </cols>
  <sheetData>
    <row r="1" spans="1:9" s="27" customFormat="1" ht="23.15" customHeight="1" x14ac:dyDescent="0.7">
      <c r="A1" s="15" t="s">
        <v>82</v>
      </c>
      <c r="B1" s="15"/>
      <c r="C1" s="16"/>
      <c r="D1" s="16"/>
      <c r="E1" s="16"/>
      <c r="H1" s="15"/>
    </row>
    <row r="2" spans="1:9" s="27" customFormat="1" ht="23.15" customHeight="1" x14ac:dyDescent="0.7">
      <c r="A2" s="15" t="s">
        <v>122</v>
      </c>
      <c r="B2" s="15"/>
      <c r="C2" s="16"/>
      <c r="D2" s="16"/>
      <c r="E2" s="16"/>
    </row>
    <row r="3" spans="1:9" ht="23.15" customHeight="1" x14ac:dyDescent="0.7">
      <c r="A3" s="12"/>
      <c r="B3" s="12"/>
    </row>
    <row r="4" spans="1:9" ht="23.15" customHeight="1" x14ac:dyDescent="0.7">
      <c r="A4" s="12"/>
      <c r="B4" s="51"/>
      <c r="C4" s="180" t="s">
        <v>84</v>
      </c>
      <c r="D4" s="180"/>
      <c r="E4" s="180"/>
      <c r="F4" s="120"/>
      <c r="G4" s="180" t="s">
        <v>48</v>
      </c>
      <c r="H4" s="180"/>
      <c r="I4" s="180"/>
    </row>
    <row r="5" spans="1:9" ht="23.15" customHeight="1" x14ac:dyDescent="0.7">
      <c r="A5" s="12"/>
      <c r="B5" s="51"/>
      <c r="C5" s="193" t="s">
        <v>198</v>
      </c>
      <c r="D5" s="193"/>
      <c r="E5" s="193"/>
      <c r="F5" s="124"/>
      <c r="G5" s="193" t="s">
        <v>198</v>
      </c>
      <c r="H5" s="193"/>
      <c r="I5" s="193"/>
    </row>
    <row r="6" spans="1:9" ht="23.15" customHeight="1" x14ac:dyDescent="0.7">
      <c r="B6" s="17"/>
      <c r="C6" s="193" t="s">
        <v>187</v>
      </c>
      <c r="D6" s="193"/>
      <c r="E6" s="193"/>
      <c r="F6" s="124"/>
      <c r="G6" s="193" t="s">
        <v>187</v>
      </c>
      <c r="H6" s="193"/>
      <c r="I6" s="193"/>
    </row>
    <row r="7" spans="1:9" ht="23.15" customHeight="1" x14ac:dyDescent="0.65">
      <c r="A7" s="18"/>
      <c r="B7" s="121"/>
      <c r="C7" s="122">
        <v>2565</v>
      </c>
      <c r="D7" s="122"/>
      <c r="E7" s="122">
        <v>2564</v>
      </c>
      <c r="F7" s="122"/>
      <c r="G7" s="125">
        <v>2565</v>
      </c>
      <c r="H7" s="125"/>
      <c r="I7" s="125">
        <v>2564</v>
      </c>
    </row>
    <row r="8" spans="1:9" ht="23.15" customHeight="1" x14ac:dyDescent="0.65">
      <c r="A8" s="18"/>
      <c r="C8" s="192" t="s">
        <v>133</v>
      </c>
      <c r="D8" s="192"/>
      <c r="E8" s="192"/>
      <c r="F8" s="192"/>
      <c r="G8" s="192"/>
      <c r="H8" s="192"/>
      <c r="I8" s="192"/>
    </row>
    <row r="9" spans="1:9" ht="23.15" customHeight="1" x14ac:dyDescent="0.7">
      <c r="A9" s="34" t="s">
        <v>21</v>
      </c>
      <c r="B9" s="34"/>
      <c r="C9" s="58"/>
      <c r="D9" s="4"/>
      <c r="E9" s="4"/>
      <c r="F9" s="61"/>
      <c r="G9" s="61"/>
    </row>
    <row r="10" spans="1:9" ht="23.15" customHeight="1" x14ac:dyDescent="0.65">
      <c r="A10" s="60" t="s">
        <v>191</v>
      </c>
      <c r="C10" s="65">
        <v>1002213</v>
      </c>
      <c r="D10" s="65"/>
      <c r="E10" s="65">
        <v>1054979</v>
      </c>
      <c r="F10" s="23"/>
      <c r="G10" s="65">
        <v>1548728</v>
      </c>
      <c r="I10" s="65">
        <v>1631923</v>
      </c>
    </row>
    <row r="11" spans="1:9" ht="23.15" customHeight="1" x14ac:dyDescent="0.65">
      <c r="A11" s="72" t="s">
        <v>106</v>
      </c>
      <c r="B11" s="35"/>
      <c r="C11" s="65"/>
      <c r="D11" s="65"/>
      <c r="E11" s="65"/>
      <c r="F11" s="61"/>
    </row>
    <row r="12" spans="1:9" ht="23.15" customHeight="1" x14ac:dyDescent="0.65">
      <c r="A12" s="36" t="s">
        <v>27</v>
      </c>
      <c r="B12" s="36"/>
      <c r="C12" s="30">
        <v>277567</v>
      </c>
      <c r="D12" s="30"/>
      <c r="E12" s="65">
        <v>302144</v>
      </c>
      <c r="F12" s="37"/>
      <c r="G12" s="65">
        <v>666</v>
      </c>
      <c r="H12" s="1"/>
      <c r="I12" s="30">
        <v>7741</v>
      </c>
    </row>
    <row r="13" spans="1:9" ht="23.15" customHeight="1" x14ac:dyDescent="0.65">
      <c r="A13" s="36" t="s">
        <v>55</v>
      </c>
      <c r="B13" s="36"/>
      <c r="C13" s="65">
        <v>210231</v>
      </c>
      <c r="D13" s="65"/>
      <c r="E13" s="65">
        <v>289921</v>
      </c>
      <c r="F13" s="61"/>
      <c r="G13" s="65">
        <v>188069</v>
      </c>
      <c r="I13" s="65">
        <v>255200</v>
      </c>
    </row>
    <row r="14" spans="1:9" ht="23.15" customHeight="1" x14ac:dyDescent="0.65">
      <c r="A14" s="36" t="s">
        <v>56</v>
      </c>
      <c r="B14" s="36"/>
      <c r="C14" s="65">
        <v>240065</v>
      </c>
      <c r="D14" s="65"/>
      <c r="E14" s="65">
        <v>212786</v>
      </c>
      <c r="F14" s="61"/>
      <c r="G14" s="61">
        <v>2903</v>
      </c>
      <c r="I14" s="61">
        <v>2562</v>
      </c>
    </row>
    <row r="15" spans="1:9" ht="23.15" customHeight="1" x14ac:dyDescent="0.65">
      <c r="A15" s="36" t="s">
        <v>111</v>
      </c>
      <c r="B15" s="36"/>
      <c r="C15" s="66" t="s">
        <v>6</v>
      </c>
      <c r="D15" s="61"/>
      <c r="E15" s="66" t="s">
        <v>6</v>
      </c>
      <c r="F15" s="61"/>
      <c r="G15" s="66">
        <v>-226292</v>
      </c>
      <c r="I15" s="66">
        <v>-335346</v>
      </c>
    </row>
    <row r="16" spans="1:9" ht="23.15" customHeight="1" x14ac:dyDescent="0.65">
      <c r="A16" s="28" t="s">
        <v>183</v>
      </c>
      <c r="B16" s="36"/>
      <c r="C16" s="65"/>
      <c r="D16" s="65"/>
      <c r="E16" s="65"/>
      <c r="F16" s="23"/>
      <c r="G16" s="8"/>
      <c r="I16" s="8"/>
    </row>
    <row r="17" spans="1:9" ht="23.15" customHeight="1" x14ac:dyDescent="0.65">
      <c r="A17" s="59" t="s">
        <v>184</v>
      </c>
      <c r="B17" s="36"/>
      <c r="C17" s="65">
        <v>-34297</v>
      </c>
      <c r="D17" s="65"/>
      <c r="E17" s="65">
        <v>7054</v>
      </c>
      <c r="F17" s="23"/>
      <c r="G17" s="66" t="s">
        <v>6</v>
      </c>
      <c r="I17" s="66" t="s">
        <v>6</v>
      </c>
    </row>
    <row r="18" spans="1:9" ht="23.15" customHeight="1" x14ac:dyDescent="0.65">
      <c r="A18" s="36" t="s">
        <v>181</v>
      </c>
      <c r="B18" s="36"/>
      <c r="C18" s="65">
        <v>-2015</v>
      </c>
      <c r="D18" s="65"/>
      <c r="E18" s="65">
        <v>1513</v>
      </c>
      <c r="F18" s="61"/>
      <c r="G18" s="66" t="s">
        <v>6</v>
      </c>
      <c r="I18" s="66" t="s">
        <v>6</v>
      </c>
    </row>
    <row r="19" spans="1:9" ht="23.15" customHeight="1" x14ac:dyDescent="0.65">
      <c r="A19" s="36" t="s">
        <v>172</v>
      </c>
      <c r="B19" s="36"/>
      <c r="C19" s="65">
        <v>1802</v>
      </c>
      <c r="D19" s="65"/>
      <c r="E19" s="66">
        <v>13655</v>
      </c>
      <c r="F19" s="61"/>
      <c r="G19" s="66" t="s">
        <v>6</v>
      </c>
      <c r="I19" s="66" t="s">
        <v>6</v>
      </c>
    </row>
    <row r="20" spans="1:9" ht="23.15" customHeight="1" x14ac:dyDescent="0.65">
      <c r="A20" s="36" t="s">
        <v>177</v>
      </c>
      <c r="B20" s="36"/>
      <c r="C20" s="65">
        <v>-144</v>
      </c>
      <c r="D20" s="65"/>
      <c r="E20" s="66" t="s">
        <v>6</v>
      </c>
      <c r="F20" s="61"/>
      <c r="G20" s="8" t="s">
        <v>6</v>
      </c>
      <c r="I20" s="8" t="s">
        <v>6</v>
      </c>
    </row>
    <row r="21" spans="1:9" ht="23.15" customHeight="1" x14ac:dyDescent="0.65">
      <c r="A21" s="36" t="s">
        <v>204</v>
      </c>
      <c r="B21" s="36"/>
      <c r="C21" s="66" t="s">
        <v>6</v>
      </c>
      <c r="D21" s="65"/>
      <c r="E21" s="66" t="s">
        <v>6</v>
      </c>
      <c r="F21" s="61"/>
      <c r="G21" s="66">
        <v>-1579035</v>
      </c>
      <c r="I21" s="66">
        <v>-1600966</v>
      </c>
    </row>
    <row r="22" spans="1:9" ht="23.15" customHeight="1" x14ac:dyDescent="0.65">
      <c r="A22" s="36" t="s">
        <v>138</v>
      </c>
      <c r="B22" s="36"/>
      <c r="C22" s="65">
        <v>11040</v>
      </c>
      <c r="D22" s="65"/>
      <c r="E22" s="65">
        <v>34681</v>
      </c>
      <c r="F22" s="61"/>
      <c r="G22" s="8" t="s">
        <v>6</v>
      </c>
      <c r="I22" s="8" t="s">
        <v>6</v>
      </c>
    </row>
    <row r="23" spans="1:9" ht="23.15" customHeight="1" x14ac:dyDescent="0.65">
      <c r="A23" s="36" t="s">
        <v>159</v>
      </c>
      <c r="B23" s="123"/>
      <c r="C23" s="44">
        <v>-23279</v>
      </c>
      <c r="D23" s="65"/>
      <c r="E23" s="66">
        <v>-105593</v>
      </c>
      <c r="F23" s="61"/>
      <c r="G23" s="8" t="s">
        <v>6</v>
      </c>
      <c r="I23" s="8" t="s">
        <v>6</v>
      </c>
    </row>
    <row r="24" spans="1:9" ht="23.15" customHeight="1" x14ac:dyDescent="0.7">
      <c r="A24" s="38"/>
      <c r="B24" s="38"/>
      <c r="C24" s="41">
        <v>1683183</v>
      </c>
      <c r="D24" s="65"/>
      <c r="E24" s="41">
        <v>1811140</v>
      </c>
      <c r="F24" s="37"/>
      <c r="G24" s="41">
        <v>-64961</v>
      </c>
      <c r="I24" s="41">
        <v>-38886</v>
      </c>
    </row>
    <row r="25" spans="1:9" s="27" customFormat="1" ht="23.15" customHeight="1" x14ac:dyDescent="0.7">
      <c r="A25" s="15" t="s">
        <v>82</v>
      </c>
      <c r="B25" s="15"/>
      <c r="C25" s="16"/>
      <c r="D25" s="16"/>
      <c r="E25" s="16"/>
      <c r="H25" s="15"/>
    </row>
    <row r="26" spans="1:9" s="27" customFormat="1" ht="23.15" customHeight="1" x14ac:dyDescent="0.7">
      <c r="A26" s="15" t="s">
        <v>122</v>
      </c>
      <c r="B26" s="15"/>
      <c r="C26" s="16"/>
      <c r="D26" s="16"/>
      <c r="E26" s="16"/>
    </row>
    <row r="27" spans="1:9" ht="22" x14ac:dyDescent="0.7">
      <c r="A27" s="12"/>
      <c r="B27" s="12"/>
    </row>
    <row r="28" spans="1:9" ht="23.15" customHeight="1" x14ac:dyDescent="0.7">
      <c r="A28" s="12"/>
      <c r="B28" s="51"/>
      <c r="C28" s="180" t="s">
        <v>84</v>
      </c>
      <c r="D28" s="180"/>
      <c r="E28" s="180"/>
      <c r="F28" s="120"/>
      <c r="G28" s="180" t="s">
        <v>48</v>
      </c>
      <c r="H28" s="180"/>
      <c r="I28" s="180"/>
    </row>
    <row r="29" spans="1:9" ht="23.15" customHeight="1" x14ac:dyDescent="0.7">
      <c r="A29" s="12"/>
      <c r="B29" s="51"/>
      <c r="C29" s="193" t="s">
        <v>198</v>
      </c>
      <c r="D29" s="193"/>
      <c r="E29" s="193"/>
      <c r="F29" s="124"/>
      <c r="G29" s="193" t="s">
        <v>198</v>
      </c>
      <c r="H29" s="193"/>
      <c r="I29" s="193"/>
    </row>
    <row r="30" spans="1:9" ht="23.15" customHeight="1" x14ac:dyDescent="0.7">
      <c r="B30" s="17"/>
      <c r="C30" s="193" t="s">
        <v>187</v>
      </c>
      <c r="D30" s="193"/>
      <c r="E30" s="193"/>
      <c r="F30" s="124"/>
      <c r="G30" s="193" t="s">
        <v>187</v>
      </c>
      <c r="H30" s="193"/>
      <c r="I30" s="193"/>
    </row>
    <row r="31" spans="1:9" ht="23.15" customHeight="1" x14ac:dyDescent="0.65">
      <c r="A31" s="18"/>
      <c r="B31" s="121"/>
      <c r="C31" s="125">
        <v>2565</v>
      </c>
      <c r="D31" s="125"/>
      <c r="E31" s="125">
        <v>2564</v>
      </c>
      <c r="F31" s="122"/>
      <c r="G31" s="125">
        <v>2565</v>
      </c>
      <c r="H31" s="125"/>
      <c r="I31" s="125">
        <v>2564</v>
      </c>
    </row>
    <row r="32" spans="1:9" ht="23.15" customHeight="1" x14ac:dyDescent="0.65">
      <c r="A32" s="18"/>
      <c r="C32" s="192" t="s">
        <v>133</v>
      </c>
      <c r="D32" s="192"/>
      <c r="E32" s="192"/>
      <c r="F32" s="192"/>
      <c r="G32" s="192"/>
      <c r="H32" s="192"/>
      <c r="I32" s="192"/>
    </row>
    <row r="33" spans="1:9" ht="22" customHeight="1" x14ac:dyDescent="0.65">
      <c r="A33" s="35" t="s">
        <v>47</v>
      </c>
      <c r="B33" s="35"/>
      <c r="C33" s="66"/>
      <c r="D33" s="65"/>
      <c r="E33" s="65"/>
      <c r="F33" s="61"/>
    </row>
    <row r="34" spans="1:9" ht="22" customHeight="1" x14ac:dyDescent="0.65">
      <c r="A34" s="36" t="s">
        <v>165</v>
      </c>
      <c r="B34" s="35"/>
      <c r="C34" s="66">
        <v>-48730</v>
      </c>
      <c r="D34" s="65"/>
      <c r="E34" s="66">
        <v>-10387</v>
      </c>
      <c r="F34" s="61"/>
      <c r="G34" s="66" t="s">
        <v>6</v>
      </c>
      <c r="I34" s="66" t="s">
        <v>6</v>
      </c>
    </row>
    <row r="35" spans="1:9" ht="22" customHeight="1" x14ac:dyDescent="0.65">
      <c r="A35" s="36" t="s">
        <v>100</v>
      </c>
      <c r="B35" s="35"/>
      <c r="C35" s="66" t="s">
        <v>6</v>
      </c>
      <c r="D35" s="65"/>
      <c r="E35" s="66" t="s">
        <v>6</v>
      </c>
      <c r="F35" s="61"/>
      <c r="G35" s="65">
        <v>-702</v>
      </c>
      <c r="I35" s="65">
        <v>-1385</v>
      </c>
    </row>
    <row r="36" spans="1:9" ht="22" customHeight="1" x14ac:dyDescent="0.65">
      <c r="A36" s="36" t="s">
        <v>114</v>
      </c>
      <c r="B36" s="35"/>
      <c r="C36" s="65">
        <v>31796</v>
      </c>
      <c r="D36" s="65"/>
      <c r="E36" s="66">
        <v>20691</v>
      </c>
      <c r="F36" s="61"/>
      <c r="G36" s="66" t="s">
        <v>6</v>
      </c>
      <c r="I36" s="66" t="s">
        <v>6</v>
      </c>
    </row>
    <row r="37" spans="1:9" ht="22" customHeight="1" x14ac:dyDescent="0.65">
      <c r="A37" s="36" t="s">
        <v>141</v>
      </c>
      <c r="B37" s="36"/>
      <c r="C37" s="65">
        <v>2806895</v>
      </c>
      <c r="D37" s="65"/>
      <c r="E37" s="65">
        <v>4660817</v>
      </c>
      <c r="F37" s="23"/>
      <c r="G37" s="66" t="s">
        <v>6</v>
      </c>
      <c r="I37" s="66" t="s">
        <v>6</v>
      </c>
    </row>
    <row r="38" spans="1:9" ht="22" customHeight="1" x14ac:dyDescent="0.65">
      <c r="A38" s="36" t="s">
        <v>164</v>
      </c>
      <c r="B38" s="35"/>
      <c r="C38" s="65">
        <v>1143</v>
      </c>
      <c r="D38" s="65"/>
      <c r="E38" s="66">
        <v>-13200</v>
      </c>
      <c r="F38" s="61"/>
      <c r="G38" s="66" t="s">
        <v>6</v>
      </c>
      <c r="I38" s="66" t="s">
        <v>6</v>
      </c>
    </row>
    <row r="39" spans="1:9" ht="22" customHeight="1" x14ac:dyDescent="0.65">
      <c r="A39" s="36" t="s">
        <v>22</v>
      </c>
      <c r="B39" s="36"/>
      <c r="C39" s="66">
        <v>60824</v>
      </c>
      <c r="D39" s="65"/>
      <c r="E39" s="66">
        <v>5999</v>
      </c>
      <c r="F39" s="23"/>
      <c r="G39" s="66" t="s">
        <v>6</v>
      </c>
      <c r="I39" s="66" t="s">
        <v>6</v>
      </c>
    </row>
    <row r="40" spans="1:9" ht="22" customHeight="1" x14ac:dyDescent="0.65">
      <c r="A40" s="36" t="s">
        <v>57</v>
      </c>
      <c r="B40" s="36"/>
      <c r="C40" s="65">
        <v>230960</v>
      </c>
      <c r="D40" s="65"/>
      <c r="E40" s="65">
        <v>166105</v>
      </c>
      <c r="F40" s="23"/>
      <c r="G40" s="66" t="s">
        <v>6</v>
      </c>
      <c r="I40" s="66" t="s">
        <v>6</v>
      </c>
    </row>
    <row r="41" spans="1:9" ht="22" customHeight="1" x14ac:dyDescent="0.65">
      <c r="A41" s="36" t="s">
        <v>3</v>
      </c>
      <c r="B41" s="36"/>
      <c r="C41" s="65">
        <v>-153538</v>
      </c>
      <c r="D41" s="65"/>
      <c r="E41" s="65">
        <v>82623</v>
      </c>
      <c r="F41" s="23"/>
      <c r="G41" s="66">
        <v>-6521</v>
      </c>
      <c r="I41" s="66">
        <v>-418</v>
      </c>
    </row>
    <row r="42" spans="1:9" ht="22" customHeight="1" x14ac:dyDescent="0.65">
      <c r="A42" s="36" t="s">
        <v>23</v>
      </c>
      <c r="B42" s="36"/>
      <c r="C42" s="65">
        <v>77</v>
      </c>
      <c r="D42" s="65"/>
      <c r="E42" s="65">
        <v>28454</v>
      </c>
      <c r="F42" s="23"/>
      <c r="G42" s="66" t="s">
        <v>6</v>
      </c>
      <c r="I42" s="66" t="s">
        <v>6</v>
      </c>
    </row>
    <row r="43" spans="1:9" ht="22" customHeight="1" x14ac:dyDescent="0.65">
      <c r="A43" s="36" t="s">
        <v>136</v>
      </c>
      <c r="B43" s="36"/>
      <c r="C43" s="65">
        <v>-88642</v>
      </c>
      <c r="D43" s="65"/>
      <c r="E43" s="65">
        <v>-209111</v>
      </c>
      <c r="F43" s="23"/>
      <c r="G43" s="66" t="s">
        <v>6</v>
      </c>
      <c r="I43" s="66" t="s">
        <v>6</v>
      </c>
    </row>
    <row r="44" spans="1:9" ht="22" customHeight="1" x14ac:dyDescent="0.65">
      <c r="A44" s="36" t="s">
        <v>83</v>
      </c>
      <c r="B44" s="36"/>
      <c r="C44" s="66" t="s">
        <v>6</v>
      </c>
      <c r="D44" s="66"/>
      <c r="E44" s="66" t="s">
        <v>6</v>
      </c>
      <c r="F44" s="61"/>
      <c r="G44" s="66">
        <v>46</v>
      </c>
      <c r="I44" s="66">
        <v>13</v>
      </c>
    </row>
    <row r="45" spans="1:9" ht="22" customHeight="1" x14ac:dyDescent="0.65">
      <c r="A45" s="36" t="s">
        <v>80</v>
      </c>
      <c r="B45" s="36"/>
      <c r="C45" s="66" t="s">
        <v>6</v>
      </c>
      <c r="D45" s="65"/>
      <c r="E45" s="65">
        <v>-522874</v>
      </c>
      <c r="F45" s="23"/>
      <c r="G45" s="66" t="s">
        <v>6</v>
      </c>
      <c r="I45" s="66" t="s">
        <v>6</v>
      </c>
    </row>
    <row r="46" spans="1:9" ht="22" customHeight="1" x14ac:dyDescent="0.65">
      <c r="A46" s="36" t="s">
        <v>146</v>
      </c>
      <c r="B46" s="36"/>
      <c r="C46" s="65">
        <v>-55049</v>
      </c>
      <c r="D46" s="65"/>
      <c r="E46" s="65">
        <v>300270</v>
      </c>
      <c r="F46" s="23"/>
      <c r="G46" s="66" t="s">
        <v>6</v>
      </c>
      <c r="I46" s="66" t="s">
        <v>6</v>
      </c>
    </row>
    <row r="47" spans="1:9" ht="22" customHeight="1" x14ac:dyDescent="0.65">
      <c r="A47" s="36" t="s">
        <v>24</v>
      </c>
      <c r="B47" s="36"/>
      <c r="C47" s="65">
        <v>69812</v>
      </c>
      <c r="D47" s="65"/>
      <c r="E47" s="65">
        <v>-203703</v>
      </c>
      <c r="F47" s="23"/>
      <c r="G47" s="66">
        <v>5039</v>
      </c>
      <c r="I47" s="66">
        <v>-2719</v>
      </c>
    </row>
    <row r="48" spans="1:9" ht="22" customHeight="1" x14ac:dyDescent="0.65">
      <c r="A48" s="36" t="s">
        <v>166</v>
      </c>
      <c r="B48" s="36"/>
      <c r="C48" s="65">
        <v>14195</v>
      </c>
      <c r="D48" s="65"/>
      <c r="E48" s="65">
        <v>3689</v>
      </c>
      <c r="F48" s="61"/>
      <c r="G48" s="66">
        <v>-3410</v>
      </c>
      <c r="I48" s="61">
        <v>687</v>
      </c>
    </row>
    <row r="49" spans="1:9" ht="22" customHeight="1" x14ac:dyDescent="0.65">
      <c r="A49" s="36" t="s">
        <v>182</v>
      </c>
      <c r="B49" s="36"/>
      <c r="C49" s="41">
        <v>4552926</v>
      </c>
      <c r="D49" s="30"/>
      <c r="E49" s="41">
        <v>6120513</v>
      </c>
      <c r="F49" s="23"/>
      <c r="G49" s="41">
        <v>-70509</v>
      </c>
      <c r="I49" s="41">
        <v>-42708</v>
      </c>
    </row>
    <row r="50" spans="1:9" ht="22" customHeight="1" x14ac:dyDescent="0.65">
      <c r="A50" s="36" t="s">
        <v>95</v>
      </c>
      <c r="B50" s="36"/>
      <c r="C50" s="30">
        <v>-397481</v>
      </c>
      <c r="D50" s="30"/>
      <c r="E50" s="30">
        <v>-417209</v>
      </c>
      <c r="F50" s="23"/>
      <c r="G50" s="66" t="s">
        <v>6</v>
      </c>
      <c r="I50" s="66">
        <v>-14719</v>
      </c>
    </row>
    <row r="51" spans="1:9" ht="22" customHeight="1" x14ac:dyDescent="0.65">
      <c r="A51" s="40" t="s">
        <v>107</v>
      </c>
      <c r="B51" s="40"/>
      <c r="C51" s="44">
        <v>-8987</v>
      </c>
      <c r="D51" s="30"/>
      <c r="E51" s="44">
        <v>-5318</v>
      </c>
      <c r="F51" s="23"/>
      <c r="G51" s="66" t="s">
        <v>6</v>
      </c>
      <c r="I51" s="66" t="s">
        <v>6</v>
      </c>
    </row>
    <row r="52" spans="1:9" ht="22" customHeight="1" x14ac:dyDescent="0.7">
      <c r="A52" s="38" t="s">
        <v>101</v>
      </c>
      <c r="B52" s="38"/>
      <c r="C52" s="9">
        <v>4146458</v>
      </c>
      <c r="D52" s="7"/>
      <c r="E52" s="9">
        <v>5697986</v>
      </c>
      <c r="F52" s="23"/>
      <c r="G52" s="9">
        <v>-70509</v>
      </c>
      <c r="I52" s="9">
        <v>-57427</v>
      </c>
    </row>
    <row r="53" spans="1:9" ht="20" customHeight="1" x14ac:dyDescent="0.65">
      <c r="A53" s="36"/>
      <c r="B53" s="36"/>
      <c r="C53" s="65"/>
      <c r="D53" s="65"/>
      <c r="E53" s="65"/>
      <c r="F53" s="37"/>
      <c r="G53" s="65"/>
      <c r="I53" s="6"/>
    </row>
    <row r="54" spans="1:9" ht="22" customHeight="1" x14ac:dyDescent="0.7">
      <c r="A54" s="34" t="s">
        <v>25</v>
      </c>
      <c r="B54" s="34"/>
      <c r="C54" s="23"/>
      <c r="D54" s="23"/>
      <c r="E54" s="23"/>
      <c r="F54" s="61"/>
      <c r="G54" s="58"/>
      <c r="I54" s="4"/>
    </row>
    <row r="55" spans="1:9" ht="22" customHeight="1" x14ac:dyDescent="0.7">
      <c r="A55" s="36" t="s">
        <v>208</v>
      </c>
      <c r="B55" s="34"/>
      <c r="C55" s="66" t="s">
        <v>6</v>
      </c>
      <c r="D55" s="23"/>
      <c r="E55" s="66" t="s">
        <v>6</v>
      </c>
      <c r="F55" s="61"/>
      <c r="G55" s="66">
        <v>-55000</v>
      </c>
      <c r="I55" s="66">
        <v>-2000000</v>
      </c>
    </row>
    <row r="56" spans="1:9" ht="22" customHeight="1" x14ac:dyDescent="0.65">
      <c r="A56" s="36" t="s">
        <v>161</v>
      </c>
      <c r="B56" s="123"/>
      <c r="C56" s="66">
        <v>-510</v>
      </c>
      <c r="D56" s="65"/>
      <c r="E56" s="66">
        <v>-724719</v>
      </c>
      <c r="F56" s="23"/>
      <c r="G56" s="66" t="s">
        <v>6</v>
      </c>
      <c r="I56" s="66" t="s">
        <v>6</v>
      </c>
    </row>
    <row r="57" spans="1:9" ht="22" customHeight="1" x14ac:dyDescent="0.65">
      <c r="A57" s="36" t="s">
        <v>216</v>
      </c>
      <c r="B57" s="129"/>
      <c r="C57" s="65">
        <v>-2903662</v>
      </c>
      <c r="D57" s="65"/>
      <c r="E57" s="66" t="s">
        <v>6</v>
      </c>
      <c r="F57" s="23"/>
      <c r="G57" s="66" t="s">
        <v>6</v>
      </c>
      <c r="I57" s="66" t="s">
        <v>6</v>
      </c>
    </row>
    <row r="58" spans="1:9" ht="22" customHeight="1" x14ac:dyDescent="0.65">
      <c r="A58" s="36" t="s">
        <v>96</v>
      </c>
      <c r="B58" s="36"/>
      <c r="C58" s="65">
        <v>-106948</v>
      </c>
      <c r="D58" s="65"/>
      <c r="E58" s="65">
        <v>-563546</v>
      </c>
      <c r="F58" s="23"/>
      <c r="G58" s="66" t="s">
        <v>6</v>
      </c>
      <c r="I58" s="66" t="s">
        <v>6</v>
      </c>
    </row>
    <row r="59" spans="1:9" ht="22" customHeight="1" x14ac:dyDescent="0.65">
      <c r="A59" s="36" t="s">
        <v>109</v>
      </c>
      <c r="B59" s="36"/>
      <c r="C59" s="65">
        <v>5685</v>
      </c>
      <c r="D59" s="65"/>
      <c r="E59" s="65">
        <v>3408</v>
      </c>
      <c r="F59" s="23"/>
      <c r="G59" s="66" t="s">
        <v>6</v>
      </c>
      <c r="I59" s="66" t="s">
        <v>6</v>
      </c>
    </row>
    <row r="60" spans="1:9" ht="22" customHeight="1" x14ac:dyDescent="0.65">
      <c r="A60" s="36" t="s">
        <v>97</v>
      </c>
      <c r="B60" s="36"/>
      <c r="C60" s="65">
        <v>-99369</v>
      </c>
      <c r="D60" s="65"/>
      <c r="E60" s="65">
        <v>-83107</v>
      </c>
      <c r="F60" s="23"/>
      <c r="G60" s="66" t="s">
        <v>6</v>
      </c>
      <c r="I60" s="66" t="s">
        <v>6</v>
      </c>
    </row>
    <row r="61" spans="1:9" ht="22" customHeight="1" x14ac:dyDescent="0.65">
      <c r="A61" s="36" t="s">
        <v>215</v>
      </c>
      <c r="B61" s="36"/>
      <c r="C61" s="66" t="s">
        <v>6</v>
      </c>
      <c r="D61" s="65"/>
      <c r="E61" s="66">
        <v>130</v>
      </c>
      <c r="F61" s="23"/>
      <c r="G61" s="66" t="s">
        <v>6</v>
      </c>
      <c r="I61" s="66" t="s">
        <v>6</v>
      </c>
    </row>
    <row r="62" spans="1:9" ht="22" customHeight="1" x14ac:dyDescent="0.65">
      <c r="A62" s="36" t="s">
        <v>209</v>
      </c>
      <c r="B62" s="36"/>
      <c r="C62" s="66">
        <v>-5072</v>
      </c>
      <c r="D62" s="65"/>
      <c r="E62" s="66" t="s">
        <v>6</v>
      </c>
      <c r="F62" s="23"/>
      <c r="G62" s="66" t="s">
        <v>6</v>
      </c>
      <c r="I62" s="66" t="s">
        <v>6</v>
      </c>
    </row>
    <row r="63" spans="1:9" ht="22" customHeight="1" x14ac:dyDescent="0.65">
      <c r="A63" s="173" t="s">
        <v>204</v>
      </c>
      <c r="B63" s="36"/>
      <c r="C63" s="66" t="s">
        <v>6</v>
      </c>
      <c r="D63" s="65"/>
      <c r="E63" s="66" t="s">
        <v>6</v>
      </c>
      <c r="F63" s="23"/>
      <c r="G63" s="66">
        <v>1579035</v>
      </c>
      <c r="I63" s="66">
        <v>1600966</v>
      </c>
    </row>
    <row r="64" spans="1:9" ht="22" customHeight="1" x14ac:dyDescent="0.65">
      <c r="A64" s="36" t="s">
        <v>99</v>
      </c>
      <c r="B64" s="123"/>
      <c r="C64" s="66" t="s">
        <v>6</v>
      </c>
      <c r="D64" s="65"/>
      <c r="E64" s="66" t="s">
        <v>6</v>
      </c>
      <c r="F64" s="23"/>
      <c r="G64" s="66">
        <v>-14619058</v>
      </c>
      <c r="I64" s="66">
        <v>-8439000</v>
      </c>
    </row>
    <row r="65" spans="1:9" ht="22" customHeight="1" x14ac:dyDescent="0.65">
      <c r="A65" s="36" t="s">
        <v>108</v>
      </c>
      <c r="B65" s="123"/>
      <c r="C65" s="66" t="s">
        <v>6</v>
      </c>
      <c r="D65" s="65"/>
      <c r="E65" s="66" t="s">
        <v>6</v>
      </c>
      <c r="F65" s="23"/>
      <c r="G65" s="66">
        <v>18186059</v>
      </c>
      <c r="I65" s="66">
        <v>12121000</v>
      </c>
    </row>
    <row r="66" spans="1:9" ht="22" customHeight="1" x14ac:dyDescent="0.65">
      <c r="A66" s="36" t="s">
        <v>111</v>
      </c>
      <c r="B66" s="123"/>
      <c r="C66" s="66" t="s">
        <v>6</v>
      </c>
      <c r="D66" s="65"/>
      <c r="E66" s="66" t="s">
        <v>6</v>
      </c>
      <c r="F66" s="23"/>
      <c r="G66" s="66">
        <v>138199</v>
      </c>
      <c r="I66" s="66">
        <v>248390</v>
      </c>
    </row>
    <row r="67" spans="1:9" ht="22" customHeight="1" x14ac:dyDescent="0.7">
      <c r="A67" s="38" t="s">
        <v>135</v>
      </c>
      <c r="B67" s="38"/>
      <c r="C67" s="9">
        <v>-3109876</v>
      </c>
      <c r="D67" s="7"/>
      <c r="E67" s="9">
        <v>-1367834</v>
      </c>
      <c r="F67" s="23"/>
      <c r="G67" s="9">
        <v>5229235</v>
      </c>
      <c r="I67" s="9">
        <v>3531356</v>
      </c>
    </row>
    <row r="68" spans="1:9" ht="20" customHeight="1" x14ac:dyDescent="0.7">
      <c r="A68" s="38"/>
      <c r="B68" s="38"/>
      <c r="C68" s="7"/>
      <c r="D68" s="7"/>
      <c r="E68" s="7"/>
      <c r="F68" s="23"/>
      <c r="G68" s="7"/>
      <c r="I68" s="7"/>
    </row>
    <row r="69" spans="1:9" s="27" customFormat="1" ht="23.15" customHeight="1" x14ac:dyDescent="0.7">
      <c r="A69" s="15" t="s">
        <v>82</v>
      </c>
      <c r="B69" s="15"/>
      <c r="C69" s="16"/>
      <c r="D69" s="16"/>
      <c r="E69" s="16"/>
      <c r="H69" s="15"/>
    </row>
    <row r="70" spans="1:9" s="27" customFormat="1" ht="23.15" customHeight="1" x14ac:dyDescent="0.7">
      <c r="A70" s="15" t="s">
        <v>122</v>
      </c>
      <c r="B70" s="15"/>
      <c r="C70" s="16"/>
      <c r="D70" s="16"/>
      <c r="E70" s="16"/>
    </row>
    <row r="71" spans="1:9" ht="23.15" customHeight="1" x14ac:dyDescent="0.7">
      <c r="A71" s="12"/>
      <c r="B71" s="12"/>
    </row>
    <row r="72" spans="1:9" ht="23.15" customHeight="1" x14ac:dyDescent="0.7">
      <c r="B72" s="51"/>
      <c r="C72" s="180" t="s">
        <v>84</v>
      </c>
      <c r="D72" s="180"/>
      <c r="E72" s="180"/>
      <c r="F72" s="120"/>
      <c r="G72" s="180" t="s">
        <v>48</v>
      </c>
      <c r="H72" s="180"/>
      <c r="I72" s="180"/>
    </row>
    <row r="73" spans="1:9" ht="23.15" customHeight="1" x14ac:dyDescent="0.7">
      <c r="B73" s="51"/>
      <c r="C73" s="193" t="s">
        <v>198</v>
      </c>
      <c r="D73" s="193"/>
      <c r="E73" s="193"/>
      <c r="F73" s="124"/>
      <c r="G73" s="193" t="s">
        <v>198</v>
      </c>
      <c r="H73" s="193"/>
      <c r="I73" s="193"/>
    </row>
    <row r="74" spans="1:9" ht="23.15" customHeight="1" x14ac:dyDescent="0.7">
      <c r="B74" s="17"/>
      <c r="C74" s="193" t="s">
        <v>187</v>
      </c>
      <c r="D74" s="193"/>
      <c r="E74" s="193"/>
      <c r="F74" s="124"/>
      <c r="G74" s="193" t="s">
        <v>187</v>
      </c>
      <c r="H74" s="193"/>
      <c r="I74" s="193"/>
    </row>
    <row r="75" spans="1:9" ht="23.15" customHeight="1" x14ac:dyDescent="0.65">
      <c r="A75" s="18"/>
      <c r="B75" s="121"/>
      <c r="C75" s="125">
        <v>2565</v>
      </c>
      <c r="D75" s="125"/>
      <c r="E75" s="125">
        <v>2564</v>
      </c>
      <c r="F75" s="122"/>
      <c r="G75" s="125">
        <v>2565</v>
      </c>
      <c r="H75" s="125"/>
      <c r="I75" s="125">
        <v>2564</v>
      </c>
    </row>
    <row r="76" spans="1:9" ht="23.15" customHeight="1" x14ac:dyDescent="0.7">
      <c r="A76" s="12"/>
      <c r="C76" s="192" t="s">
        <v>133</v>
      </c>
      <c r="D76" s="192"/>
      <c r="E76" s="192"/>
      <c r="F76" s="192"/>
      <c r="G76" s="192"/>
      <c r="H76" s="192"/>
      <c r="I76" s="192"/>
    </row>
    <row r="77" spans="1:9" ht="23.15" customHeight="1" x14ac:dyDescent="0.7">
      <c r="A77" s="34" t="s">
        <v>26</v>
      </c>
      <c r="B77" s="34"/>
      <c r="C77" s="65"/>
      <c r="D77" s="65"/>
      <c r="E77" s="65"/>
      <c r="F77" s="61"/>
      <c r="G77" s="39"/>
      <c r="I77" s="39"/>
    </row>
    <row r="78" spans="1:9" ht="23.15" customHeight="1" x14ac:dyDescent="0.7">
      <c r="A78" s="36" t="s">
        <v>178</v>
      </c>
      <c r="B78" s="34"/>
      <c r="C78" s="66" t="s">
        <v>6</v>
      </c>
      <c r="D78" s="65"/>
      <c r="E78" s="66" t="s">
        <v>6</v>
      </c>
      <c r="F78" s="61"/>
      <c r="G78" s="39">
        <v>25</v>
      </c>
      <c r="I78" s="66">
        <v>28</v>
      </c>
    </row>
    <row r="79" spans="1:9" ht="23.15" customHeight="1" x14ac:dyDescent="0.7">
      <c r="A79" s="36" t="s">
        <v>179</v>
      </c>
      <c r="B79" s="34"/>
      <c r="C79" s="66" t="s">
        <v>6</v>
      </c>
      <c r="D79" s="65"/>
      <c r="E79" s="66" t="s">
        <v>6</v>
      </c>
      <c r="F79" s="61"/>
      <c r="G79" s="39">
        <v>-31</v>
      </c>
      <c r="I79" s="66" t="s">
        <v>6</v>
      </c>
    </row>
    <row r="80" spans="1:9" ht="23.15" customHeight="1" x14ac:dyDescent="0.65">
      <c r="A80" s="42" t="s">
        <v>169</v>
      </c>
      <c r="B80" s="42"/>
      <c r="C80" s="66">
        <v>415641</v>
      </c>
      <c r="D80" s="65"/>
      <c r="E80" s="66">
        <v>-350000</v>
      </c>
      <c r="F80" s="61"/>
      <c r="G80" s="66" t="s">
        <v>6</v>
      </c>
      <c r="I80" s="66" t="s">
        <v>6</v>
      </c>
    </row>
    <row r="81" spans="1:9" ht="23.15" customHeight="1" x14ac:dyDescent="0.65">
      <c r="A81" s="42" t="s">
        <v>140</v>
      </c>
      <c r="B81" s="42"/>
      <c r="C81" s="66">
        <v>2488036</v>
      </c>
      <c r="D81" s="65"/>
      <c r="E81" s="66">
        <v>2000000</v>
      </c>
      <c r="F81" s="61"/>
      <c r="G81" s="66" t="s">
        <v>6</v>
      </c>
      <c r="I81" s="66" t="s">
        <v>6</v>
      </c>
    </row>
    <row r="82" spans="1:9" ht="23" customHeight="1" x14ac:dyDescent="0.65">
      <c r="A82" s="42" t="s">
        <v>180</v>
      </c>
      <c r="B82" s="42"/>
      <c r="C82" s="66">
        <v>-857000</v>
      </c>
      <c r="D82" s="65"/>
      <c r="E82" s="66">
        <v>-50000</v>
      </c>
      <c r="F82" s="61"/>
      <c r="G82" s="66" t="s">
        <v>6</v>
      </c>
      <c r="I82" s="66">
        <v>-50000</v>
      </c>
    </row>
    <row r="83" spans="1:9" ht="23.15" customHeight="1" x14ac:dyDescent="0.65">
      <c r="A83" s="42" t="s">
        <v>205</v>
      </c>
      <c r="B83" s="42"/>
      <c r="C83" s="66">
        <v>2000000</v>
      </c>
      <c r="D83" s="65"/>
      <c r="E83" s="66">
        <v>3000000</v>
      </c>
      <c r="F83" s="61"/>
      <c r="G83" s="66">
        <v>2000000</v>
      </c>
      <c r="I83" s="66">
        <v>3000000</v>
      </c>
    </row>
    <row r="84" spans="1:9" ht="23.15" customHeight="1" x14ac:dyDescent="0.65">
      <c r="A84" s="60" t="s">
        <v>218</v>
      </c>
      <c r="C84" s="66">
        <v>-5500000</v>
      </c>
      <c r="D84" s="65"/>
      <c r="E84" s="66">
        <v>-6750000</v>
      </c>
      <c r="F84" s="61"/>
      <c r="G84" s="66">
        <v>-5500000</v>
      </c>
      <c r="I84" s="66">
        <v>-4750000</v>
      </c>
    </row>
    <row r="85" spans="1:9" ht="23.15" customHeight="1" x14ac:dyDescent="0.65">
      <c r="A85" s="60" t="s">
        <v>132</v>
      </c>
      <c r="C85" s="65">
        <v>-60493</v>
      </c>
      <c r="D85" s="65"/>
      <c r="E85" s="65">
        <v>-69747</v>
      </c>
      <c r="F85" s="61"/>
      <c r="G85" s="66">
        <v>-3037</v>
      </c>
      <c r="I85" s="66">
        <v>-2674</v>
      </c>
    </row>
    <row r="86" spans="1:9" ht="23.15" customHeight="1" x14ac:dyDescent="0.65">
      <c r="A86" s="60" t="s">
        <v>206</v>
      </c>
      <c r="C86" s="65">
        <v>-1422528</v>
      </c>
      <c r="D86" s="65"/>
      <c r="E86" s="65">
        <v>-1422528</v>
      </c>
      <c r="F86" s="61"/>
      <c r="G86" s="66">
        <v>-1422528</v>
      </c>
      <c r="I86" s="66">
        <v>-1422528</v>
      </c>
    </row>
    <row r="87" spans="1:9" ht="23.15" customHeight="1" x14ac:dyDescent="0.65">
      <c r="A87" s="60" t="s">
        <v>207</v>
      </c>
      <c r="C87" s="65">
        <v>-28496</v>
      </c>
      <c r="D87" s="65"/>
      <c r="E87" s="65">
        <v>-28892</v>
      </c>
      <c r="F87" s="61"/>
      <c r="G87" s="66" t="s">
        <v>6</v>
      </c>
      <c r="I87" s="66" t="s">
        <v>6</v>
      </c>
    </row>
    <row r="88" spans="1:9" ht="23.15" customHeight="1" x14ac:dyDescent="0.65">
      <c r="A88" s="36" t="s">
        <v>118</v>
      </c>
      <c r="B88" s="36"/>
      <c r="C88" s="65">
        <v>-389812</v>
      </c>
      <c r="D88" s="65"/>
      <c r="E88" s="65">
        <v>-344209</v>
      </c>
      <c r="F88" s="61"/>
      <c r="G88" s="66">
        <v>-221128</v>
      </c>
      <c r="I88" s="66">
        <v>-259776</v>
      </c>
    </row>
    <row r="89" spans="1:9" ht="23.15" customHeight="1" x14ac:dyDescent="0.7">
      <c r="A89" s="38" t="s">
        <v>167</v>
      </c>
      <c r="C89" s="9">
        <v>-3354652</v>
      </c>
      <c r="D89" s="7"/>
      <c r="E89" s="9">
        <v>-4015376</v>
      </c>
      <c r="F89" s="37"/>
      <c r="G89" s="9">
        <v>-5146699</v>
      </c>
      <c r="I89" s="9">
        <v>-3484950</v>
      </c>
    </row>
    <row r="90" spans="1:9" ht="7" customHeight="1" x14ac:dyDescent="0.65">
      <c r="A90" s="119"/>
      <c r="C90" s="49"/>
      <c r="D90" s="49"/>
      <c r="E90" s="49"/>
      <c r="F90" s="37"/>
      <c r="G90" s="14"/>
      <c r="I90" s="14"/>
    </row>
    <row r="91" spans="1:9" ht="23.15" customHeight="1" x14ac:dyDescent="0.7">
      <c r="A91" s="38" t="s">
        <v>217</v>
      </c>
      <c r="C91" s="7">
        <v>-2318070</v>
      </c>
      <c r="D91" s="7"/>
      <c r="E91" s="7">
        <v>314776</v>
      </c>
      <c r="F91" s="37"/>
      <c r="G91" s="7">
        <v>12027</v>
      </c>
      <c r="H91" s="1"/>
      <c r="I91" s="7">
        <v>-11021</v>
      </c>
    </row>
    <row r="92" spans="1:9" ht="23.15" customHeight="1" x14ac:dyDescent="0.65">
      <c r="A92" s="36" t="s">
        <v>98</v>
      </c>
      <c r="C92" s="44">
        <v>3347978</v>
      </c>
      <c r="D92" s="30"/>
      <c r="E92" s="44">
        <v>1336531</v>
      </c>
      <c r="F92" s="50"/>
      <c r="G92" s="47">
        <v>11164</v>
      </c>
      <c r="I92" s="47">
        <v>13521</v>
      </c>
    </row>
    <row r="93" spans="1:9" ht="23.9" customHeight="1" thickBot="1" x14ac:dyDescent="0.75">
      <c r="A93" s="38" t="s">
        <v>203</v>
      </c>
      <c r="B93" s="123"/>
      <c r="C93" s="48">
        <v>1029908</v>
      </c>
      <c r="D93" s="55"/>
      <c r="E93" s="48">
        <v>1651307</v>
      </c>
      <c r="F93" s="37"/>
      <c r="G93" s="10">
        <v>23191</v>
      </c>
      <c r="I93" s="10">
        <v>2500</v>
      </c>
    </row>
    <row r="94" spans="1:9" ht="7" customHeight="1" thickTop="1" x14ac:dyDescent="0.65">
      <c r="A94" s="119"/>
      <c r="C94" s="49"/>
      <c r="D94" s="49"/>
      <c r="E94" s="49"/>
      <c r="F94" s="37"/>
      <c r="G94" s="14"/>
      <c r="I94" s="14"/>
    </row>
    <row r="95" spans="1:9" ht="23.15" customHeight="1" x14ac:dyDescent="0.7">
      <c r="A95" s="34" t="s">
        <v>113</v>
      </c>
      <c r="B95" s="34"/>
      <c r="C95" s="65"/>
      <c r="D95" s="65"/>
      <c r="E95" s="65"/>
      <c r="F95" s="37"/>
      <c r="G95" s="7"/>
      <c r="I95" s="7"/>
    </row>
    <row r="96" spans="1:9" ht="23.15" customHeight="1" x14ac:dyDescent="0.65">
      <c r="A96" s="36" t="s">
        <v>168</v>
      </c>
      <c r="B96" s="36"/>
      <c r="C96" s="65">
        <v>-27990</v>
      </c>
      <c r="D96" s="65"/>
      <c r="E96" s="65">
        <v>143321</v>
      </c>
      <c r="F96" s="19"/>
      <c r="G96" s="8" t="s">
        <v>6</v>
      </c>
      <c r="I96" s="8" t="s">
        <v>6</v>
      </c>
    </row>
    <row r="97" spans="1:9" ht="23.15" customHeight="1" x14ac:dyDescent="0.65">
      <c r="A97" s="60" t="s">
        <v>139</v>
      </c>
      <c r="C97" s="65"/>
      <c r="D97" s="65"/>
      <c r="E97" s="65"/>
      <c r="G97" s="8"/>
      <c r="I97" s="8"/>
    </row>
    <row r="98" spans="1:9" ht="23.15" customHeight="1" x14ac:dyDescent="0.65">
      <c r="A98" s="60" t="s">
        <v>145</v>
      </c>
      <c r="C98" s="66">
        <v>-1886</v>
      </c>
      <c r="D98" s="65"/>
      <c r="E98" s="65">
        <v>-1148091</v>
      </c>
      <c r="G98" s="8" t="s">
        <v>6</v>
      </c>
      <c r="I98" s="8" t="s">
        <v>6</v>
      </c>
    </row>
  </sheetData>
  <mergeCells count="21">
    <mergeCell ref="C29:E29"/>
    <mergeCell ref="G29:I29"/>
    <mergeCell ref="C30:E30"/>
    <mergeCell ref="G30:I30"/>
    <mergeCell ref="C32:I32"/>
    <mergeCell ref="C76:I76"/>
    <mergeCell ref="C4:E4"/>
    <mergeCell ref="C5:E5"/>
    <mergeCell ref="C6:E6"/>
    <mergeCell ref="C8:I8"/>
    <mergeCell ref="C72:E72"/>
    <mergeCell ref="C73:E73"/>
    <mergeCell ref="C74:E74"/>
    <mergeCell ref="G4:I4"/>
    <mergeCell ref="G5:I5"/>
    <mergeCell ref="G6:I6"/>
    <mergeCell ref="G72:I72"/>
    <mergeCell ref="G73:I73"/>
    <mergeCell ref="G74:I74"/>
    <mergeCell ref="C28:E28"/>
    <mergeCell ref="G28:I28"/>
  </mergeCells>
  <pageMargins left="0.8" right="0.8" top="0.48" bottom="0.5" header="0.5" footer="0.5"/>
  <pageSetup paperSize="9" scale="80" firstPageNumber="14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24" max="8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PL6-9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Phatchareephorn, Jansao</cp:lastModifiedBy>
  <cp:lastPrinted>2022-08-09T13:14:39Z</cp:lastPrinted>
  <dcterms:created xsi:type="dcterms:W3CDTF">2005-04-19T13:30:30Z</dcterms:created>
  <dcterms:modified xsi:type="dcterms:W3CDTF">2022-08-10T10:18:04Z</dcterms:modified>
</cp:coreProperties>
</file>