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SET - PSH\"/>
    </mc:Choice>
  </mc:AlternateContent>
  <xr:revisionPtr revIDLastSave="0" documentId="13_ncr:1_{B68461DF-38F4-4DE6-ACD0-54C0BAD5D17C}" xr6:coauthVersionLast="47" xr6:coauthVersionMax="47" xr10:uidLastSave="{00000000-0000-0000-0000-000000000000}"/>
  <bookViews>
    <workbookView xWindow="-120" yWindow="-120" windowWidth="20730" windowHeight="11160" tabRatio="624" xr2:uid="{00000000-000D-0000-FFFF-FFFF00000000}"/>
  </bookViews>
  <sheets>
    <sheet name="ASSET 2-4" sheetId="3" r:id="rId1"/>
    <sheet name="PL 5-8" sheetId="13" r:id="rId2"/>
    <sheet name="SH9" sheetId="12" r:id="rId3"/>
    <sheet name="SH10" sheetId="4" r:id="rId4"/>
    <sheet name="sh10 not use" sheetId="6" state="hidden" r:id="rId5"/>
    <sheet name="SH11" sheetId="7" r:id="rId6"/>
    <sheet name="SH12" sheetId="11" r:id="rId7"/>
    <sheet name="CF 13-14" sheetId="5" r:id="rId8"/>
  </sheets>
  <definedNames>
    <definedName name="_xlnm.Print_Area" localSheetId="0">'ASSET 2-4'!$A$1:$I$103</definedName>
    <definedName name="_xlnm.Print_Area" localSheetId="7">'CF 13-14'!$A$1:$I$99</definedName>
    <definedName name="_xlnm.Print_Area" localSheetId="1">'PL 5-8'!$A$1:$I$130</definedName>
    <definedName name="_xlnm.Print_Area" localSheetId="3">'SH10'!$A$1:$U$31</definedName>
    <definedName name="_xlnm.Print_Area" localSheetId="4">'sh10 not use'!$A$1:$O$30</definedName>
    <definedName name="_xlnm.Print_Area" localSheetId="5">'SH11'!$A$1:$K$22</definedName>
    <definedName name="_xlnm.Print_Area" localSheetId="6">'SH12'!$A$1:$K$22</definedName>
    <definedName name="_xlnm.Print_Area" localSheetId="2">'SH9'!$A$1:$U$31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M29" i="6" s="1"/>
  <c r="K20" i="6"/>
  <c r="K29" i="6" s="1"/>
  <c r="G20" i="6"/>
  <c r="G29" i="6" s="1"/>
  <c r="E20" i="6"/>
  <c r="C20" i="6"/>
  <c r="O19" i="6"/>
  <c r="O18" i="6"/>
  <c r="O17" i="6"/>
  <c r="O20" i="6" s="1"/>
  <c r="O13" i="6"/>
  <c r="O24" i="6"/>
  <c r="K25" i="6"/>
  <c r="O25" i="6" s="1"/>
  <c r="O23" i="6"/>
  <c r="O29" i="6" l="1"/>
</calcChain>
</file>

<file path=xl/sharedStrings.xml><?xml version="1.0" encoding="utf-8"?>
<sst xmlns="http://schemas.openxmlformats.org/spreadsheetml/2006/main" count="847" uniqueCount="265">
  <si>
    <t>Other current assets</t>
  </si>
  <si>
    <t xml:space="preserve">Other current liabilities </t>
  </si>
  <si>
    <t>Other income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</si>
  <si>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</si>
  <si>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</si>
  <si>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</si>
  <si>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</si>
  <si>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</si>
  <si>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</si>
  <si>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</si>
  <si>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</si>
  <si>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</si>
  <si>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</si>
  <si>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</si>
  <si>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</si>
  <si>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</si>
  <si>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</si>
  <si>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</si>
  <si>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</si>
  <si>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</si>
  <si>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</si>
  <si>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</si>
  <si>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</si>
  <si>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</si>
  <si>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</si>
  <si>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</si>
  <si>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</si>
  <si>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</si>
  <si>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</si>
  <si>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</si>
  <si>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</si>
  <si>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</si>
  <si>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</si>
  <si>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</si>
  <si>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</si>
  <si>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</si>
  <si>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</si>
  <si>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</si>
  <si>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</si>
  <si>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</si>
  <si>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</si>
  <si>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</si>
  <si>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</si>
  <si>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</si>
  <si>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</si>
  <si>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</si>
  <si>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</si>
  <si>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</si>
  <si>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</si>
  <si>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</si>
  <si>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</si>
  <si>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</si>
  <si>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</si>
  <si>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</si>
  <si>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</si>
  <si>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</si>
  <si>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</si>
  <si>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</si>
  <si>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</si>
  <si>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</si>
  <si>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</si>
  <si>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</si>
  <si>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</si>
  <si>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</si>
  <si>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</si>
  <si>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</si>
  <si>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</si>
  <si>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</si>
  <si>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</si>
  <si>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</si>
  <si>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</si>
  <si>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</si>
  <si>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</si>
  <si>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</si>
  <si>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</si>
  <si>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</si>
  <si>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</si>
  <si>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</si>
  <si>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</si>
  <si>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</si>
  <si>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</si>
  <si>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</si>
  <si>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</si>
  <si>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</si>
  <si>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 xml:space="preserve">Statement of changes in equity </t>
  </si>
  <si>
    <t xml:space="preserve">    Warrants exercised</t>
  </si>
  <si>
    <t xml:space="preserve">Investments in subsidiaries 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</si>
  <si>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</si>
  <si>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</si>
  <si>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</si>
  <si>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</si>
  <si>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</si>
  <si>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</si>
  <si>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</si>
  <si>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</si>
  <si>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</si>
  <si>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</si>
  <si>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</si>
  <si>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Other payables - subsidiary</t>
  </si>
  <si>
    <t>Consolidated financial statements</t>
  </si>
  <si>
    <t>Distribution costs</t>
  </si>
  <si>
    <t>Tax expense</t>
  </si>
  <si>
    <t xml:space="preserve">   to profit or loss</t>
  </si>
  <si>
    <t xml:space="preserve">   Owners of the parent</t>
  </si>
  <si>
    <t>premium</t>
  </si>
  <si>
    <t>Share</t>
  </si>
  <si>
    <t>the parent</t>
  </si>
  <si>
    <t xml:space="preserve">   Profit</t>
  </si>
  <si>
    <t>Acquisition of property, plant and equipment</t>
  </si>
  <si>
    <t>Acquisition of intangible assets</t>
  </si>
  <si>
    <t xml:space="preserve">Consolidated </t>
  </si>
  <si>
    <t>financial statements</t>
  </si>
  <si>
    <t>Consolidated</t>
  </si>
  <si>
    <t xml:space="preserve">Separate </t>
  </si>
  <si>
    <t>Separate</t>
  </si>
  <si>
    <t xml:space="preserve">      of the parent</t>
  </si>
  <si>
    <t>Cash and cash equivalents at 1 January</t>
  </si>
  <si>
    <t>Net cash from (used in) operating activities</t>
  </si>
  <si>
    <t xml:space="preserve">  institutions, net </t>
  </si>
  <si>
    <t xml:space="preserve">   Dividends to owners of the Company</t>
  </si>
  <si>
    <t xml:space="preserve">Total transactions with owners, recorded </t>
  </si>
  <si>
    <t xml:space="preserve">   directly in equity</t>
  </si>
  <si>
    <t>Retained earnings</t>
  </si>
  <si>
    <t xml:space="preserve">   Unappropriated</t>
  </si>
  <si>
    <t>Revenues</t>
  </si>
  <si>
    <t>Total revenues</t>
  </si>
  <si>
    <t>Provision for litigation and claims paid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</si>
  <si>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</si>
  <si>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</si>
  <si>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</si>
  <si>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</si>
  <si>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 xml:space="preserve">   Contributions by and distributions to owners </t>
  </si>
  <si>
    <t xml:space="preserve"> - </t>
  </si>
  <si>
    <t>Interest income</t>
  </si>
  <si>
    <t>Interest received</t>
  </si>
  <si>
    <t>Short-term loans - subsidiary</t>
  </si>
  <si>
    <t>Premium on ordinary shares</t>
  </si>
  <si>
    <t>Revenue from sales of real estate</t>
  </si>
  <si>
    <t>Separate financial statements</t>
  </si>
  <si>
    <t>Proceeds from sale of plant and equipment</t>
  </si>
  <si>
    <t xml:space="preserve">   Dividends paid from subsidiary</t>
  </si>
  <si>
    <t>Other receivables - subsidiary</t>
  </si>
  <si>
    <t xml:space="preserve">Proceeds from repayment of short-term loans </t>
  </si>
  <si>
    <t>Cost to obtain contracts with customers</t>
  </si>
  <si>
    <t>Short-term loans - subsidiaries</t>
  </si>
  <si>
    <t xml:space="preserve">   - subsidiaries</t>
  </si>
  <si>
    <t>Current cost to obtain contracts with customers</t>
  </si>
  <si>
    <t>Non-current cost to obtain contracts with</t>
  </si>
  <si>
    <t xml:space="preserve">   customers</t>
  </si>
  <si>
    <t>Right-of-use assets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</si>
  <si>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</si>
  <si>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</si>
  <si>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</si>
  <si>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</si>
  <si>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</si>
  <si>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</si>
  <si>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</si>
  <si>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</si>
  <si>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</si>
  <si>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</si>
  <si>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</si>
  <si>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Profit from operating activities</t>
  </si>
  <si>
    <t>Exchange differences on translating</t>
  </si>
  <si>
    <t xml:space="preserve">   financial statements</t>
  </si>
  <si>
    <t xml:space="preserve">Item that will be reclassified subsequently </t>
  </si>
  <si>
    <t>Payment of lease liabilities</t>
  </si>
  <si>
    <t>Net cash from (used in) investing activities</t>
  </si>
  <si>
    <t xml:space="preserve">    - subsidiaries</t>
  </si>
  <si>
    <t xml:space="preserve">Short-term loans and accrued interest income </t>
  </si>
  <si>
    <t>Property, plant and equipment</t>
  </si>
  <si>
    <t xml:space="preserve">   using equity method</t>
  </si>
  <si>
    <t xml:space="preserve">Finance costs paid </t>
  </si>
  <si>
    <t xml:space="preserve">Adjustments to reconcile profit to </t>
  </si>
  <si>
    <t xml:space="preserve">   cash receipts (payments)</t>
  </si>
  <si>
    <t>Transfer of investment properties from</t>
  </si>
  <si>
    <t xml:space="preserve">   in equity</t>
  </si>
  <si>
    <t xml:space="preserve">   Total contributions by and distributions to </t>
  </si>
  <si>
    <t xml:space="preserve">      owners of the parent</t>
  </si>
  <si>
    <t xml:space="preserve">Transactions with owners, recorded directly </t>
  </si>
  <si>
    <t>Proceeds from sale of investment properties</t>
  </si>
  <si>
    <t>Current income tax payable</t>
  </si>
  <si>
    <t xml:space="preserve">Proceeds from long-term loans from financial </t>
  </si>
  <si>
    <t xml:space="preserve">  institutions</t>
  </si>
  <si>
    <t xml:space="preserve">    financial institutions</t>
  </si>
  <si>
    <t>Balance at 1 January 2021</t>
  </si>
  <si>
    <t>Provision for litigation and claims</t>
  </si>
  <si>
    <t>Acquisition of interest in joint venture</t>
  </si>
  <si>
    <t>Real estate development for sale</t>
  </si>
  <si>
    <t>Contract liabilities</t>
  </si>
  <si>
    <t xml:space="preserve">   real estate development for sale, net</t>
  </si>
  <si>
    <t>Current contract liabilities</t>
  </si>
  <si>
    <t>Non-current contract liabilities</t>
  </si>
  <si>
    <t>Translation</t>
  </si>
  <si>
    <t>reserve</t>
  </si>
  <si>
    <t>Share of other</t>
  </si>
  <si>
    <t>comprehensive</t>
  </si>
  <si>
    <t>income of</t>
  </si>
  <si>
    <t>equity method</t>
  </si>
  <si>
    <t xml:space="preserve">joint venture using </t>
  </si>
  <si>
    <t>components</t>
  </si>
  <si>
    <t>Total other</t>
  </si>
  <si>
    <t>Long-term loans from financial institutions</t>
  </si>
  <si>
    <t xml:space="preserve">Current portion of long-term loans from </t>
  </si>
  <si>
    <t xml:space="preserve">   joint ventures accounted for using equity method</t>
  </si>
  <si>
    <t>4, 5</t>
  </si>
  <si>
    <t>Transaction with owners, recorded directly in equity</t>
  </si>
  <si>
    <t>Total transaction with owners, recorded directly in equity</t>
  </si>
  <si>
    <t>Inventories</t>
  </si>
  <si>
    <t>Revenue from hospital operations</t>
  </si>
  <si>
    <t>Cost of hospital operations</t>
  </si>
  <si>
    <t>Net cash used in financing activities</t>
  </si>
  <si>
    <t xml:space="preserve">Increase (decrease) in short-term loans from financial </t>
  </si>
  <si>
    <t xml:space="preserve">Increase (decrease) in constuction and purchase </t>
  </si>
  <si>
    <t xml:space="preserve">  equipment payable, net</t>
  </si>
  <si>
    <t>Balance at 1 January 2022</t>
  </si>
  <si>
    <t>Proceeds from short-term loans from subsidiary</t>
  </si>
  <si>
    <t>Repayment of short-term loans from subsidiary</t>
  </si>
  <si>
    <t>Gain on cancellation of lease liabilities</t>
  </si>
  <si>
    <t>Trade accounts receivable</t>
  </si>
  <si>
    <t>Total comprehensive income (expense) for the period</t>
  </si>
  <si>
    <t>Comprehensive income (expense) for the period</t>
  </si>
  <si>
    <t xml:space="preserve">   Other comprehensive income (expense)</t>
  </si>
  <si>
    <t>Loss from disposal of investment properties</t>
  </si>
  <si>
    <t>Net cash generated from (used in) operating activities</t>
  </si>
  <si>
    <t>Repayment of long-term loans from financial institutions</t>
  </si>
  <si>
    <t>Net increase (decrease) in cash and cash equivalents</t>
  </si>
  <si>
    <t xml:space="preserve">(Gain) loss on disposal of equipment </t>
  </si>
  <si>
    <t xml:space="preserve">(Reversal of) allowance for loss on real estate </t>
  </si>
  <si>
    <t xml:space="preserve">  development for sale</t>
  </si>
  <si>
    <t>Comprehensive income for the period</t>
  </si>
  <si>
    <t>Total comprehensive income for the period</t>
  </si>
  <si>
    <t xml:space="preserve">Share of profit of joint ventures accounted for </t>
  </si>
  <si>
    <t>30 June</t>
  </si>
  <si>
    <t>Dividend income</t>
  </si>
  <si>
    <t>Profit before income tax expense</t>
  </si>
  <si>
    <t>Profit for the period</t>
  </si>
  <si>
    <t xml:space="preserve">Share of other comprehensive income of 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</si>
  <si>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</si>
  <si>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</si>
  <si>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</si>
  <si>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</si>
  <si>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Six-month period ended</t>
  </si>
  <si>
    <t>Six-month period ended 30 June 2022</t>
  </si>
  <si>
    <t>Six-month period ended 30 June 2021</t>
  </si>
  <si>
    <t>Balance at 30 June 2022</t>
  </si>
  <si>
    <t>Balance at 30 June 2021</t>
  </si>
  <si>
    <t>Cash and cash equivalents at 30 June</t>
  </si>
  <si>
    <t>Dividend income from subsidiary</t>
  </si>
  <si>
    <t>Dividends received from subsidiary</t>
  </si>
  <si>
    <t>Proceeds from long-term debentures</t>
  </si>
  <si>
    <t>Dividends paid to owners of the Company</t>
  </si>
  <si>
    <t>Dividends paid to non-controlling interests</t>
  </si>
  <si>
    <t>Acquisition of investment properties</t>
  </si>
  <si>
    <t>Gain on exchange rate</t>
  </si>
  <si>
    <t xml:space="preserve">Share of profit (loss) of joint ventures accounted </t>
  </si>
  <si>
    <t xml:space="preserve">   for using equity method</t>
  </si>
  <si>
    <t>Tax income (expense)</t>
  </si>
  <si>
    <t>Other comprehensive income (expense)</t>
  </si>
  <si>
    <t xml:space="preserve">Other comprehensive income (expense) for the </t>
  </si>
  <si>
    <t xml:space="preserve">   period, net of tax</t>
  </si>
  <si>
    <t>Taxes paid</t>
  </si>
  <si>
    <t>Acquisition of non-current financial assets</t>
  </si>
  <si>
    <t>Repayment of debentures</t>
  </si>
  <si>
    <t>Non-current financial assets</t>
  </si>
  <si>
    <t>Acquisition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</si>
</sst>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  <numFmt numFmtId="170" formatCode="_-* #,##0_-;\-* #,##0_-;_-* &quot;-&quot;??_-;_-@_-"/>
  </numFmts>
  <fonts count="19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282">
    <xf numFmtId="0" fontId="0" fillId="0" borderId="0" xfId="0"/>
    <xf numFmtId="0" fontId="9" fillId="0" borderId="0" xfId="0" applyFont="1" applyFill="1" applyAlignment="1"/>
    <xf numFmtId="0" fontId="12" fillId="0" borderId="0" xfId="0" applyFont="1" applyFill="1" applyAlignment="1">
      <alignment horizont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wrapText="1"/>
    </xf>
    <xf numFmtId="37" fontId="9" fillId="0" borderId="0" xfId="0" applyNumberFormat="1" applyFont="1" applyFill="1" applyAlignment="1"/>
    <xf numFmtId="0" fontId="9" fillId="0" borderId="0" xfId="0" applyFont="1" applyFill="1" applyAlignment="1">
      <alignment horizontal="left" wrapText="1"/>
    </xf>
    <xf numFmtId="37" fontId="9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wrapText="1"/>
    </xf>
    <xf numFmtId="168" fontId="9" fillId="0" borderId="0" xfId="0" applyNumberFormat="1" applyFont="1" applyFill="1" applyBorder="1" applyAlignment="1"/>
    <xf numFmtId="0" fontId="13" fillId="0" borderId="0" xfId="0" applyFont="1" applyFill="1" applyAlignment="1">
      <alignment horizontal="center" wrapText="1"/>
    </xf>
    <xf numFmtId="0" fontId="11" fillId="0" borderId="0" xfId="0" applyFont="1" applyFill="1" applyAlignment="1"/>
    <xf numFmtId="0" fontId="12" fillId="0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Alignment="1">
      <alignment horizontal="left"/>
    </xf>
    <xf numFmtId="0" fontId="13" fillId="0" borderId="0" xfId="0" applyFont="1" applyFill="1" applyAlignment="1"/>
    <xf numFmtId="0" fontId="11" fillId="0" borderId="0" xfId="0" applyFont="1" applyFill="1"/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167" fontId="11" fillId="0" borderId="1" xfId="1" applyNumberFormat="1" applyFont="1" applyFill="1" applyBorder="1" applyAlignment="1"/>
    <xf numFmtId="167" fontId="9" fillId="0" borderId="0" xfId="0" applyNumberFormat="1" applyFont="1" applyFill="1" applyAlignment="1"/>
    <xf numFmtId="167" fontId="11" fillId="0" borderId="2" xfId="1" applyNumberFormat="1" applyFont="1" applyFill="1" applyBorder="1" applyAlignment="1"/>
    <xf numFmtId="0" fontId="11" fillId="0" borderId="0" xfId="0" applyFont="1" applyFill="1" applyBorder="1" applyAlignment="1"/>
    <xf numFmtId="165" fontId="9" fillId="0" borderId="0" xfId="1" applyFont="1" applyFill="1" applyAlignment="1">
      <alignment horizontal="center"/>
    </xf>
    <xf numFmtId="0" fontId="12" fillId="0" borderId="0" xfId="0" applyFont="1" applyFill="1" applyBorder="1" applyAlignment="1"/>
    <xf numFmtId="168" fontId="11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>
      <alignment horizontal="right"/>
    </xf>
    <xf numFmtId="168" fontId="9" fillId="0" borderId="1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8" fontId="11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168" fontId="9" fillId="0" borderId="0" xfId="0" applyNumberFormat="1" applyFont="1" applyFill="1" applyAlignment="1">
      <alignment horizontal="right"/>
    </xf>
    <xf numFmtId="168" fontId="11" fillId="0" borderId="4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right"/>
    </xf>
    <xf numFmtId="168" fontId="11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2" fillId="0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0" fontId="9" fillId="0" borderId="0" xfId="0" applyFont="1" applyFill="1" applyAlignment="1">
      <alignment horizontal="right" wrapText="1"/>
    </xf>
    <xf numFmtId="168" fontId="11" fillId="0" borderId="0" xfId="0" applyNumberFormat="1" applyFont="1" applyFill="1" applyAlignment="1"/>
    <xf numFmtId="168" fontId="9" fillId="0" borderId="0" xfId="0" applyNumberFormat="1" applyFont="1" applyFill="1" applyAlignment="1"/>
    <xf numFmtId="167" fontId="9" fillId="0" borderId="0" xfId="1" quotePrefix="1" applyNumberFormat="1" applyFont="1" applyFill="1" applyAlignment="1">
      <alignment horizontal="center"/>
    </xf>
    <xf numFmtId="168" fontId="12" fillId="0" borderId="0" xfId="0" applyNumberFormat="1" applyFont="1" applyFill="1" applyAlignment="1"/>
    <xf numFmtId="168" fontId="11" fillId="0" borderId="1" xfId="0" applyNumberFormat="1" applyFont="1" applyFill="1" applyBorder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0" fontId="12" fillId="2" borderId="0" xfId="0" applyFont="1" applyFill="1" applyAlignment="1"/>
    <xf numFmtId="0" fontId="9" fillId="2" borderId="0" xfId="0" applyFont="1" applyFill="1" applyAlignment="1"/>
    <xf numFmtId="0" fontId="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/>
    <xf numFmtId="0" fontId="9" fillId="2" borderId="0" xfId="0" applyFont="1" applyFill="1"/>
    <xf numFmtId="0" fontId="9" fillId="2" borderId="0" xfId="0" applyFont="1" applyFill="1" applyBorder="1" applyAlignment="1"/>
    <xf numFmtId="0" fontId="12" fillId="2" borderId="0" xfId="0" applyFont="1" applyFill="1" applyBorder="1" applyAlignment="1"/>
    <xf numFmtId="0" fontId="12" fillId="2" borderId="0" xfId="0" applyFont="1" applyFill="1" applyAlignment="1">
      <alignment horizontal="center"/>
    </xf>
    <xf numFmtId="168" fontId="11" fillId="2" borderId="0" xfId="0" applyNumberFormat="1" applyFont="1" applyFill="1" applyBorder="1" applyAlignment="1">
      <alignment horizontal="right"/>
    </xf>
    <xf numFmtId="168" fontId="11" fillId="2" borderId="0" xfId="0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6" fontId="13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165" fontId="11" fillId="2" borderId="0" xfId="1" quotePrefix="1" applyNumberFormat="1" applyFont="1" applyFill="1" applyBorder="1" applyAlignment="1">
      <alignment horizontal="center"/>
    </xf>
    <xf numFmtId="168" fontId="9" fillId="2" borderId="0" xfId="0" applyNumberFormat="1" applyFont="1" applyFill="1" applyBorder="1" applyAlignment="1">
      <alignment horizontal="right"/>
    </xf>
    <xf numFmtId="167" fontId="9" fillId="2" borderId="0" xfId="1" applyNumberFormat="1" applyFont="1" applyFill="1" applyBorder="1" applyAlignment="1">
      <alignment horizontal="right"/>
    </xf>
    <xf numFmtId="167" fontId="9" fillId="2" borderId="0" xfId="1" quotePrefix="1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/>
    </xf>
    <xf numFmtId="168" fontId="9" fillId="2" borderId="0" xfId="0" applyNumberFormat="1" applyFont="1" applyFill="1" applyAlignment="1">
      <alignment horizontal="right"/>
    </xf>
    <xf numFmtId="37" fontId="9" fillId="2" borderId="0" xfId="0" applyNumberFormat="1" applyFont="1" applyFill="1" applyBorder="1" applyAlignment="1"/>
    <xf numFmtId="165" fontId="11" fillId="2" borderId="4" xfId="1" quotePrefix="1" applyNumberFormat="1" applyFont="1" applyFill="1" applyBorder="1" applyAlignment="1">
      <alignment horizontal="center"/>
    </xf>
    <xf numFmtId="167" fontId="11" fillId="2" borderId="4" xfId="1" quotePrefix="1" applyNumberFormat="1" applyFont="1" applyFill="1" applyBorder="1" applyAlignment="1">
      <alignment horizontal="center"/>
    </xf>
    <xf numFmtId="168" fontId="11" fillId="2" borderId="3" xfId="0" applyNumberFormat="1" applyFont="1" applyFill="1" applyBorder="1" applyAlignment="1">
      <alignment horizontal="right"/>
    </xf>
    <xf numFmtId="0" fontId="8" fillId="2" borderId="0" xfId="0" applyFont="1" applyFill="1" applyAlignment="1"/>
    <xf numFmtId="0" fontId="5" fillId="2" borderId="0" xfId="0" applyFont="1" applyFill="1" applyAlignment="1"/>
    <xf numFmtId="0" fontId="3" fillId="2" borderId="0" xfId="0" applyFont="1" applyFill="1" applyAlignment="1"/>
    <xf numFmtId="0" fontId="6" fillId="2" borderId="0" xfId="0" applyFont="1" applyFill="1" applyAlignment="1">
      <alignment horizontal="left"/>
    </xf>
    <xf numFmtId="0" fontId="2" fillId="2" borderId="0" xfId="0" applyFont="1" applyFill="1" applyAlignment="1"/>
    <xf numFmtId="0" fontId="7" fillId="2" borderId="0" xfId="0" applyFont="1" applyFill="1" applyAlignment="1"/>
    <xf numFmtId="0" fontId="3" fillId="2" borderId="0" xfId="0" applyFont="1" applyFill="1"/>
    <xf numFmtId="165" fontId="9" fillId="2" borderId="0" xfId="1" applyFont="1" applyFill="1" applyAlignment="1">
      <alignment horizontal="center"/>
    </xf>
    <xf numFmtId="167" fontId="9" fillId="2" borderId="0" xfId="1" applyNumberFormat="1" applyFont="1" applyFill="1" applyBorder="1" applyAlignment="1">
      <alignment horizontal="center"/>
    </xf>
    <xf numFmtId="167" fontId="9" fillId="2" borderId="1" xfId="1" applyNumberFormat="1" applyFont="1" applyFill="1" applyBorder="1"/>
    <xf numFmtId="167" fontId="9" fillId="2" borderId="1" xfId="1" quotePrefix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center"/>
    </xf>
    <xf numFmtId="0" fontId="11" fillId="2" borderId="0" xfId="0" applyFont="1" applyFill="1"/>
    <xf numFmtId="167" fontId="11" fillId="2" borderId="4" xfId="1" applyNumberFormat="1" applyFont="1" applyFill="1" applyBorder="1"/>
    <xf numFmtId="165" fontId="9" fillId="2" borderId="0" xfId="1" applyFont="1" applyFill="1" applyBorder="1" applyAlignment="1">
      <alignment horizontal="center"/>
    </xf>
    <xf numFmtId="168" fontId="11" fillId="2" borderId="4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165" fontId="9" fillId="0" borderId="0" xfId="1" applyFont="1" applyFill="1" applyAlignment="1"/>
    <xf numFmtId="168" fontId="9" fillId="0" borderId="0" xfId="0" applyNumberFormat="1" applyFont="1" applyFill="1" applyBorder="1" applyAlignment="1">
      <alignment horizontal="center"/>
    </xf>
    <xf numFmtId="168" fontId="9" fillId="2" borderId="0" xfId="0" applyNumberFormat="1" applyFont="1" applyFill="1" applyAlignment="1"/>
    <xf numFmtId="168" fontId="9" fillId="2" borderId="0" xfId="1" applyNumberFormat="1" applyFont="1" applyFill="1" applyBorder="1" applyAlignment="1">
      <alignment horizontal="center"/>
    </xf>
    <xf numFmtId="168" fontId="9" fillId="2" borderId="1" xfId="1" applyNumberFormat="1" applyFont="1" applyFill="1" applyBorder="1" applyAlignment="1">
      <alignment horizontal="right"/>
    </xf>
    <xf numFmtId="168" fontId="11" fillId="2" borderId="0" xfId="1" quotePrefix="1" applyNumberFormat="1" applyFont="1" applyFill="1" applyBorder="1" applyAlignment="1">
      <alignment horizontal="center"/>
    </xf>
    <xf numFmtId="168" fontId="11" fillId="2" borderId="0" xfId="0" applyNumberFormat="1" applyFont="1" applyFill="1" applyBorder="1" applyAlignment="1"/>
    <xf numFmtId="168" fontId="11" fillId="2" borderId="0" xfId="1" applyNumberFormat="1" applyFont="1" applyFill="1" applyBorder="1" applyAlignment="1">
      <alignment horizontal="center"/>
    </xf>
    <xf numFmtId="168" fontId="9" fillId="2" borderId="0" xfId="0" applyNumberFormat="1" applyFont="1" applyFill="1" applyBorder="1" applyAlignment="1"/>
    <xf numFmtId="168" fontId="9" fillId="2" borderId="0" xfId="1" applyNumberFormat="1" applyFont="1" applyFill="1" applyBorder="1" applyAlignment="1"/>
    <xf numFmtId="168" fontId="11" fillId="2" borderId="1" xfId="1" quotePrefix="1" applyNumberFormat="1" applyFont="1" applyFill="1" applyBorder="1" applyAlignment="1">
      <alignment horizontal="center"/>
    </xf>
    <xf numFmtId="168" fontId="9" fillId="2" borderId="0" xfId="1" quotePrefix="1" applyNumberFormat="1" applyFont="1" applyFill="1" applyBorder="1" applyAlignment="1">
      <alignment horizontal="center"/>
    </xf>
    <xf numFmtId="168" fontId="11" fillId="2" borderId="1" xfId="1" quotePrefix="1" applyNumberFormat="1" applyFont="1" applyFill="1" applyBorder="1" applyAlignment="1"/>
    <xf numFmtId="168" fontId="11" fillId="2" borderId="0" xfId="1" quotePrefix="1" applyNumberFormat="1" applyFont="1" applyFill="1" applyBorder="1" applyAlignment="1">
      <alignment horizontal="right"/>
    </xf>
    <xf numFmtId="168" fontId="11" fillId="2" borderId="0" xfId="1" quotePrefix="1" applyNumberFormat="1" applyFont="1" applyFill="1" applyBorder="1" applyAlignment="1"/>
    <xf numFmtId="0" fontId="13" fillId="2" borderId="0" xfId="0" applyFont="1" applyFill="1"/>
    <xf numFmtId="168" fontId="13" fillId="2" borderId="0" xfId="0" applyNumberFormat="1" applyFont="1" applyFill="1" applyAlignment="1">
      <alignment horizontal="right"/>
    </xf>
    <xf numFmtId="168" fontId="13" fillId="2" borderId="0" xfId="0" applyNumberFormat="1" applyFont="1" applyFill="1" applyBorder="1" applyAlignment="1">
      <alignment horizontal="right"/>
    </xf>
    <xf numFmtId="165" fontId="9" fillId="2" borderId="1" xfId="1" applyFont="1" applyFill="1" applyBorder="1" applyAlignment="1">
      <alignment horizontal="center"/>
    </xf>
    <xf numFmtId="165" fontId="11" fillId="2" borderId="1" xfId="1" applyFont="1" applyFill="1" applyBorder="1" applyAlignment="1">
      <alignment horizontal="center"/>
    </xf>
    <xf numFmtId="167" fontId="11" fillId="2" borderId="0" xfId="1" quotePrefix="1" applyNumberFormat="1" applyFont="1" applyFill="1" applyBorder="1" applyAlignment="1">
      <alignment horizontal="center"/>
    </xf>
    <xf numFmtId="167" fontId="11" fillId="2" borderId="0" xfId="1" applyNumberFormat="1" applyFont="1" applyFill="1" applyAlignment="1">
      <alignment horizontal="right"/>
    </xf>
    <xf numFmtId="167" fontId="11" fillId="2" borderId="0" xfId="1" applyNumberFormat="1" applyFont="1" applyFill="1" applyBorder="1" applyAlignment="1">
      <alignment horizontal="right"/>
    </xf>
    <xf numFmtId="167" fontId="11" fillId="2" borderId="0" xfId="1" applyNumberFormat="1" applyFont="1" applyFill="1" applyBorder="1"/>
    <xf numFmtId="165" fontId="11" fillId="2" borderId="0" xfId="1" applyFont="1" applyFill="1" applyBorder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0" fontId="9" fillId="2" borderId="0" xfId="0" applyFont="1" applyFill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13" fillId="0" borderId="0" xfId="0" applyFont="1" applyFill="1" applyAlignment="1">
      <alignment horizontal="left"/>
    </xf>
    <xf numFmtId="167" fontId="9" fillId="0" borderId="0" xfId="1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167" fontId="9" fillId="0" borderId="5" xfId="1" applyNumberFormat="1" applyFont="1" applyFill="1" applyBorder="1" applyAlignment="1">
      <alignment horizontal="right"/>
    </xf>
    <xf numFmtId="0" fontId="0" fillId="0" borderId="0" xfId="0" applyFont="1" applyFill="1"/>
    <xf numFmtId="37" fontId="9" fillId="0" borderId="0" xfId="0" applyNumberFormat="1" applyFont="1" applyFill="1" applyBorder="1" applyAlignment="1"/>
    <xf numFmtId="165" fontId="9" fillId="2" borderId="0" xfId="1" applyNumberFormat="1" applyFont="1" applyFill="1" applyBorder="1" applyAlignment="1">
      <alignment horizontal="center"/>
    </xf>
    <xf numFmtId="170" fontId="9" fillId="2" borderId="0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70" fontId="9" fillId="0" borderId="0" xfId="0" applyNumberFormat="1" applyFont="1" applyFill="1" applyBorder="1" applyAlignment="1">
      <alignment horizontal="right"/>
    </xf>
    <xf numFmtId="168" fontId="9" fillId="0" borderId="1" xfId="0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167" fontId="9" fillId="2" borderId="0" xfId="0" applyNumberFormat="1" applyFont="1" applyFill="1" applyAlignment="1"/>
    <xf numFmtId="0" fontId="9" fillId="0" borderId="0" xfId="0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7" fontId="11" fillId="0" borderId="1" xfId="1" applyNumberFormat="1" applyFont="1" applyFill="1" applyBorder="1" applyAlignment="1">
      <alignment horizontal="center"/>
    </xf>
    <xf numFmtId="165" fontId="5" fillId="0" borderId="0" xfId="1" applyFont="1" applyFill="1" applyAlignment="1"/>
    <xf numFmtId="165" fontId="0" fillId="0" borderId="0" xfId="1" applyFont="1" applyFill="1" applyAlignment="1"/>
    <xf numFmtId="165" fontId="12" fillId="0" borderId="0" xfId="1" applyFont="1" applyFill="1" applyBorder="1" applyAlignment="1">
      <alignment horizontal="center"/>
    </xf>
    <xf numFmtId="165" fontId="0" fillId="0" borderId="0" xfId="1" applyFont="1" applyFill="1"/>
    <xf numFmtId="165" fontId="9" fillId="0" borderId="0" xfId="0" applyNumberFormat="1" applyFont="1" applyFill="1" applyAlignment="1"/>
    <xf numFmtId="167" fontId="11" fillId="0" borderId="3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167" fontId="11" fillId="0" borderId="0" xfId="1" quotePrefix="1" applyNumberFormat="1" applyFont="1" applyFill="1" applyBorder="1" applyAlignment="1">
      <alignment horizontal="center"/>
    </xf>
    <xf numFmtId="168" fontId="11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left"/>
    </xf>
    <xf numFmtId="166" fontId="13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left"/>
    </xf>
    <xf numFmtId="167" fontId="11" fillId="0" borderId="4" xfId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165" fontId="11" fillId="0" borderId="4" xfId="1" quotePrefix="1" applyNumberFormat="1" applyFont="1" applyFill="1" applyBorder="1" applyAlignment="1">
      <alignment horizontal="center"/>
    </xf>
    <xf numFmtId="167" fontId="11" fillId="0" borderId="4" xfId="1" quotePrefix="1" applyNumberFormat="1" applyFont="1" applyFill="1" applyBorder="1" applyAlignment="1">
      <alignment horizontal="center"/>
    </xf>
    <xf numFmtId="167" fontId="11" fillId="0" borderId="0" xfId="1" applyNumberFormat="1" applyFont="1" applyFill="1" applyBorder="1"/>
    <xf numFmtId="165" fontId="9" fillId="0" borderId="0" xfId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/>
    </xf>
    <xf numFmtId="166" fontId="16" fillId="2" borderId="0" xfId="0" applyNumberFormat="1" applyFont="1" applyFill="1" applyAlignment="1">
      <alignment horizontal="left"/>
    </xf>
    <xf numFmtId="0" fontId="17" fillId="2" borderId="0" xfId="0" applyFont="1" applyFill="1" applyAlignment="1"/>
    <xf numFmtId="167" fontId="16" fillId="2" borderId="0" xfId="0" applyNumberFormat="1" applyFont="1" applyFill="1" applyAlignment="1"/>
    <xf numFmtId="0" fontId="16" fillId="2" borderId="0" xfId="0" applyFont="1" applyFill="1" applyAlignment="1"/>
    <xf numFmtId="167" fontId="9" fillId="0" borderId="0" xfId="1" quotePrefix="1" applyNumberFormat="1" applyFont="1" applyFill="1" applyBorder="1" applyAlignment="1">
      <alignment horizontal="center"/>
    </xf>
    <xf numFmtId="168" fontId="12" fillId="0" borderId="0" xfId="0" applyNumberFormat="1" applyFont="1" applyFill="1" applyAlignment="1">
      <alignment horizontal="right"/>
    </xf>
    <xf numFmtId="168" fontId="12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168" fontId="9" fillId="2" borderId="5" xfId="0" applyNumberFormat="1" applyFont="1" applyFill="1" applyBorder="1" applyAlignment="1">
      <alignment horizontal="right"/>
    </xf>
    <xf numFmtId="165" fontId="9" fillId="2" borderId="5" xfId="1" applyNumberFormat="1" applyFont="1" applyFill="1" applyBorder="1" applyAlignment="1">
      <alignment horizontal="center"/>
    </xf>
    <xf numFmtId="167" fontId="9" fillId="2" borderId="5" xfId="0" applyNumberFormat="1" applyFont="1" applyFill="1" applyBorder="1" applyAlignment="1">
      <alignment horizontal="right"/>
    </xf>
    <xf numFmtId="167" fontId="9" fillId="2" borderId="5" xfId="1" applyNumberFormat="1" applyFont="1" applyFill="1" applyBorder="1" applyAlignment="1">
      <alignment horizontal="center"/>
    </xf>
    <xf numFmtId="167" fontId="9" fillId="2" borderId="5" xfId="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168" fontId="9" fillId="0" borderId="5" xfId="0" applyNumberFormat="1" applyFont="1" applyFill="1" applyBorder="1" applyAlignment="1">
      <alignment horizontal="right"/>
    </xf>
    <xf numFmtId="167" fontId="11" fillId="2" borderId="1" xfId="1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9" fillId="0" borderId="0" xfId="0" applyFont="1"/>
    <xf numFmtId="0" fontId="9" fillId="0" borderId="0" xfId="0" quotePrefix="1" applyFont="1"/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1" fillId="0" borderId="0" xfId="0" applyFont="1"/>
    <xf numFmtId="168" fontId="11" fillId="0" borderId="0" xfId="0" applyNumberFormat="1" applyFont="1" applyAlignment="1">
      <alignment horizontal="right"/>
    </xf>
    <xf numFmtId="168" fontId="11" fillId="0" borderId="5" xfId="0" applyNumberFormat="1" applyFont="1" applyBorder="1" applyAlignment="1">
      <alignment horizontal="right"/>
    </xf>
    <xf numFmtId="168" fontId="9" fillId="2" borderId="5" xfId="1" quotePrefix="1" applyNumberFormat="1" applyFont="1" applyFill="1" applyBorder="1" applyAlignment="1">
      <alignment horizontal="right"/>
    </xf>
    <xf numFmtId="168" fontId="11" fillId="2" borderId="5" xfId="1" applyNumberFormat="1" applyFont="1" applyFill="1" applyBorder="1" applyAlignment="1">
      <alignment horizontal="center"/>
    </xf>
    <xf numFmtId="168" fontId="9" fillId="2" borderId="5" xfId="0" applyNumberFormat="1" applyFont="1" applyFill="1" applyBorder="1" applyAlignment="1"/>
    <xf numFmtId="168" fontId="9" fillId="2" borderId="5" xfId="1" applyNumberFormat="1" applyFont="1" applyFill="1" applyBorder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7" fontId="11" fillId="2" borderId="1" xfId="1" quotePrefix="1" applyNumberFormat="1" applyFont="1" applyFill="1" applyBorder="1" applyAlignment="1"/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wrapText="1"/>
    </xf>
    <xf numFmtId="167" fontId="11" fillId="2" borderId="0" xfId="1" applyNumberFormat="1" applyFont="1" applyFill="1" applyBorder="1" applyAlignment="1">
      <alignment horizontal="center"/>
    </xf>
    <xf numFmtId="168" fontId="11" fillId="2" borderId="0" xfId="0" applyNumberFormat="1" applyFont="1" applyFill="1" applyBorder="1" applyAlignment="1">
      <alignment horizontal="center"/>
    </xf>
    <xf numFmtId="0" fontId="15" fillId="0" borderId="0" xfId="0" applyFont="1" applyFill="1" applyAlignment="1"/>
    <xf numFmtId="0" fontId="9" fillId="0" borderId="0" xfId="0" applyFont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/>
    <xf numFmtId="0" fontId="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horizontal="right"/>
    </xf>
    <xf numFmtId="168" fontId="9" fillId="0" borderId="0" xfId="0" applyNumberFormat="1" applyFont="1" applyAlignment="1">
      <alignment horizontal="right"/>
    </xf>
    <xf numFmtId="168" fontId="9" fillId="0" borderId="1" xfId="0" applyNumberFormat="1" applyFont="1" applyBorder="1" applyAlignment="1">
      <alignment horizontal="right"/>
    </xf>
    <xf numFmtId="168" fontId="11" fillId="0" borderId="1" xfId="0" applyNumberFormat="1" applyFont="1" applyBorder="1" applyAlignment="1">
      <alignment horizontal="right"/>
    </xf>
    <xf numFmtId="168" fontId="11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right"/>
    </xf>
    <xf numFmtId="168" fontId="9" fillId="0" borderId="1" xfId="0" applyNumberFormat="1" applyFont="1" applyBorder="1"/>
    <xf numFmtId="168" fontId="9" fillId="0" borderId="0" xfId="0" applyNumberFormat="1" applyFont="1"/>
    <xf numFmtId="168" fontId="11" fillId="0" borderId="2" xfId="0" applyNumberFormat="1" applyFont="1" applyBorder="1"/>
    <xf numFmtId="168" fontId="11" fillId="0" borderId="0" xfId="0" applyNumberFormat="1" applyFont="1"/>
    <xf numFmtId="0" fontId="13" fillId="0" borderId="0" xfId="0" applyFont="1" applyAlignment="1">
      <alignment horizontal="left"/>
    </xf>
    <xf numFmtId="168" fontId="11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168" fontId="11" fillId="0" borderId="1" xfId="0" applyNumberFormat="1" applyFont="1" applyBorder="1" applyAlignment="1">
      <alignment horizontal="center"/>
    </xf>
    <xf numFmtId="167" fontId="9" fillId="0" borderId="5" xfId="0" applyNumberFormat="1" applyFont="1" applyBorder="1"/>
    <xf numFmtId="167" fontId="9" fillId="0" borderId="0" xfId="0" applyNumberFormat="1" applyFont="1"/>
    <xf numFmtId="3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vertical="top" wrapText="1"/>
    </xf>
    <xf numFmtId="164" fontId="9" fillId="0" borderId="0" xfId="0" applyNumberFormat="1" applyFont="1" applyAlignment="1">
      <alignment horizontal="center"/>
    </xf>
    <xf numFmtId="164" fontId="9" fillId="0" borderId="1" xfId="0" applyNumberFormat="1" applyFont="1" applyBorder="1" applyAlignment="1">
      <alignment horizontal="center" wrapText="1"/>
    </xf>
    <xf numFmtId="164" fontId="11" fillId="0" borderId="3" xfId="0" applyNumberFormat="1" applyFont="1" applyBorder="1" applyAlignment="1">
      <alignment wrapText="1"/>
    </xf>
    <xf numFmtId="164" fontId="11" fillId="0" borderId="0" xfId="0" applyNumberFormat="1" applyFont="1" applyAlignment="1">
      <alignment wrapText="1"/>
    </xf>
    <xf numFmtId="3" fontId="9" fillId="0" borderId="0" xfId="0" applyNumberFormat="1" applyFont="1" applyAlignment="1">
      <alignment wrapText="1"/>
    </xf>
    <xf numFmtId="169" fontId="9" fillId="0" borderId="3" xfId="0" applyNumberFormat="1" applyFont="1" applyBorder="1"/>
    <xf numFmtId="169" fontId="9" fillId="0" borderId="0" xfId="0" applyNumberFormat="1" applyFont="1"/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68" fontId="9" fillId="0" borderId="0" xfId="0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" fontId="9" fillId="0" borderId="0" xfId="0" quotePrefix="1" applyNumberFormat="1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"/>
  <sheetViews>
    <sheetView tabSelected="1" view="pageBreakPreview" topLeftCell="A91" zoomScale="70" zoomScaleNormal="90" zoomScaleSheetLayoutView="70" workbookViewId="0">
      <selection activeCell="A98" sqref="A98"/>
    </sheetView>
  </sheetViews>
  <sheetFormatPr defaultColWidth="9" defaultRowHeight="20.25" customHeight="1" x14ac:dyDescent="0.25"/>
  <cols>
    <col min="1" max="1" width="36.875" style="1" customWidth="1"/>
    <col min="2" max="2" width="6.875" style="12" customWidth="1"/>
    <col min="3" max="3" width="13.375" style="1" customWidth="1"/>
    <col min="4" max="4" width="0.875" style="1" customWidth="1"/>
    <col min="5" max="5" width="13.375" style="1" customWidth="1"/>
    <col min="6" max="6" width="0.875" style="1" customWidth="1"/>
    <col min="7" max="7" width="13.375" style="1" customWidth="1"/>
    <col min="8" max="8" width="0.875" style="1" customWidth="1"/>
    <col min="9" max="9" width="13.375" style="1" customWidth="1"/>
    <col min="10" max="16384" width="9" style="1"/>
  </cols>
  <sheetData>
    <row r="1" spans="1:9" ht="20.25" customHeight="1" x14ac:dyDescent="0.3">
      <c r="A1" s="37" t="s">
        <v>96</v>
      </c>
    </row>
    <row r="2" spans="1:9" ht="20.25" customHeight="1" x14ac:dyDescent="0.25">
      <c r="A2" s="13" t="s">
        <v>83</v>
      </c>
    </row>
    <row r="3" spans="1:9" ht="20.25" customHeight="1" x14ac:dyDescent="0.25">
      <c r="A3" s="13"/>
    </row>
    <row r="4" spans="1:9" ht="20.25" customHeight="1" x14ac:dyDescent="0.25">
      <c r="A4" s="39"/>
      <c r="B4" s="1"/>
      <c r="C4" s="269" t="s">
        <v>112</v>
      </c>
      <c r="D4" s="269"/>
      <c r="E4" s="269"/>
      <c r="F4" s="155"/>
      <c r="G4" s="269" t="s">
        <v>114</v>
      </c>
      <c r="H4" s="269"/>
      <c r="I4" s="269"/>
    </row>
    <row r="5" spans="1:9" ht="20.25" customHeight="1" x14ac:dyDescent="0.25">
      <c r="A5" s="39"/>
      <c r="B5" s="1"/>
      <c r="C5" s="271" t="s">
        <v>111</v>
      </c>
      <c r="D5" s="271"/>
      <c r="E5" s="271"/>
      <c r="F5" s="145"/>
      <c r="G5" s="271" t="s">
        <v>111</v>
      </c>
      <c r="H5" s="271"/>
      <c r="I5" s="271"/>
    </row>
    <row r="6" spans="1:9" ht="20.25" customHeight="1" x14ac:dyDescent="0.25">
      <c r="B6" s="1"/>
      <c r="C6" s="223" t="s">
        <v>232</v>
      </c>
      <c r="D6" s="197"/>
      <c r="E6" s="201" t="s">
        <v>154</v>
      </c>
      <c r="F6" s="201"/>
      <c r="G6" s="223" t="s">
        <v>232</v>
      </c>
      <c r="H6" s="197"/>
      <c r="I6" s="219" t="s">
        <v>154</v>
      </c>
    </row>
    <row r="7" spans="1:9" ht="20.25" customHeight="1" x14ac:dyDescent="0.25">
      <c r="A7" s="40" t="s">
        <v>12</v>
      </c>
      <c r="B7" s="92" t="s">
        <v>8</v>
      </c>
      <c r="C7" s="201">
        <v>2022</v>
      </c>
      <c r="D7" s="197"/>
      <c r="E7" s="201">
        <v>2021</v>
      </c>
      <c r="F7" s="201"/>
      <c r="G7" s="219">
        <v>2022</v>
      </c>
      <c r="H7" s="197"/>
      <c r="I7" s="219">
        <v>2021</v>
      </c>
    </row>
    <row r="8" spans="1:9" ht="20.25" customHeight="1" x14ac:dyDescent="0.25">
      <c r="A8" s="40"/>
      <c r="B8" s="92"/>
      <c r="C8" s="201" t="s">
        <v>155</v>
      </c>
      <c r="D8" s="197"/>
      <c r="E8" s="201"/>
      <c r="F8" s="201"/>
      <c r="G8" s="201" t="s">
        <v>155</v>
      </c>
      <c r="H8" s="197"/>
      <c r="I8" s="201"/>
    </row>
    <row r="9" spans="1:9" ht="20.25" customHeight="1" x14ac:dyDescent="0.25">
      <c r="A9" s="14"/>
      <c r="B9" s="92"/>
      <c r="C9" s="270" t="s">
        <v>156</v>
      </c>
      <c r="D9" s="270"/>
      <c r="E9" s="270"/>
      <c r="F9" s="270"/>
      <c r="G9" s="270"/>
      <c r="H9" s="270"/>
      <c r="I9" s="270"/>
    </row>
    <row r="10" spans="1:9" ht="20.25" customHeight="1" x14ac:dyDescent="0.25">
      <c r="A10" s="41" t="s">
        <v>11</v>
      </c>
      <c r="B10" s="2"/>
      <c r="C10" s="42"/>
      <c r="D10" s="42"/>
      <c r="E10" s="42"/>
      <c r="F10" s="42"/>
      <c r="G10" s="42"/>
      <c r="I10" s="42"/>
    </row>
    <row r="11" spans="1:9" ht="20.25" customHeight="1" x14ac:dyDescent="0.25">
      <c r="A11" s="4" t="s">
        <v>9</v>
      </c>
      <c r="B11" s="2"/>
      <c r="C11" s="7">
        <v>1029908</v>
      </c>
      <c r="D11" s="7"/>
      <c r="E11" s="7">
        <v>3347978</v>
      </c>
      <c r="F11" s="7"/>
      <c r="G11" s="7">
        <v>23191</v>
      </c>
      <c r="H11" s="7"/>
      <c r="I11" s="7">
        <v>11164</v>
      </c>
    </row>
    <row r="12" spans="1:9" ht="20.25" customHeight="1" x14ac:dyDescent="0.25">
      <c r="A12" s="4" t="s">
        <v>218</v>
      </c>
      <c r="B12" s="2"/>
      <c r="C12" s="7">
        <v>85507</v>
      </c>
      <c r="D12" s="7"/>
      <c r="E12" s="7">
        <v>36777</v>
      </c>
      <c r="F12" s="7"/>
      <c r="G12" s="34" t="s">
        <v>3</v>
      </c>
      <c r="H12" s="7"/>
      <c r="I12" s="34" t="s">
        <v>3</v>
      </c>
    </row>
    <row r="13" spans="1:9" ht="20.25" customHeight="1" x14ac:dyDescent="0.25">
      <c r="A13" s="1" t="s">
        <v>141</v>
      </c>
      <c r="B13" s="2">
        <v>3</v>
      </c>
      <c r="C13" s="34" t="s">
        <v>3</v>
      </c>
      <c r="D13" s="7"/>
      <c r="E13" s="34" t="s">
        <v>3</v>
      </c>
      <c r="F13" s="7"/>
      <c r="G13" s="7">
        <v>3549</v>
      </c>
      <c r="H13" s="7"/>
      <c r="I13" s="7">
        <v>2847</v>
      </c>
    </row>
    <row r="14" spans="1:9" ht="28.5" customHeight="1" x14ac:dyDescent="0.25">
      <c r="A14" s="4" t="s">
        <v>168</v>
      </c>
      <c r="B14" s="2"/>
      <c r="C14" s="34"/>
      <c r="D14" s="7"/>
      <c r="E14" s="34"/>
      <c r="F14" s="7"/>
      <c r="G14" s="7"/>
      <c r="H14" s="7"/>
      <c r="I14" s="7"/>
    </row>
    <row r="15" spans="1:9" ht="20.25" customHeight="1" x14ac:dyDescent="0.25">
      <c r="A15" s="4" t="s">
        <v>167</v>
      </c>
      <c r="B15" s="2">
        <v>3</v>
      </c>
      <c r="C15" s="34" t="s">
        <v>3</v>
      </c>
      <c r="D15" s="7"/>
      <c r="E15" s="34" t="s">
        <v>3</v>
      </c>
      <c r="F15" s="7"/>
      <c r="G15" s="7">
        <v>12539750</v>
      </c>
      <c r="H15" s="7"/>
      <c r="I15" s="7">
        <v>16018657</v>
      </c>
    </row>
    <row r="16" spans="1:9" ht="32.25" customHeight="1" x14ac:dyDescent="0.25">
      <c r="A16" s="196" t="s">
        <v>146</v>
      </c>
      <c r="B16" s="2"/>
      <c r="C16" s="7">
        <v>440458</v>
      </c>
      <c r="D16" s="7"/>
      <c r="E16" s="7">
        <v>472396</v>
      </c>
      <c r="F16" s="7"/>
      <c r="G16" s="34" t="s">
        <v>3</v>
      </c>
      <c r="H16" s="7"/>
      <c r="I16" s="34" t="s">
        <v>3</v>
      </c>
    </row>
    <row r="17" spans="1:9" ht="20.25" customHeight="1" x14ac:dyDescent="0.25">
      <c r="A17" s="4" t="s">
        <v>187</v>
      </c>
      <c r="B17" s="2" t="s">
        <v>204</v>
      </c>
      <c r="C17" s="7">
        <v>54135247</v>
      </c>
      <c r="D17" s="7"/>
      <c r="E17" s="7">
        <v>56756681</v>
      </c>
      <c r="F17" s="7"/>
      <c r="G17" s="34" t="s">
        <v>3</v>
      </c>
      <c r="H17" s="7"/>
      <c r="I17" s="34" t="s">
        <v>3</v>
      </c>
    </row>
    <row r="18" spans="1:9" ht="20.25" customHeight="1" x14ac:dyDescent="0.25">
      <c r="A18" s="4" t="s">
        <v>207</v>
      </c>
      <c r="B18" s="2"/>
      <c r="C18" s="7">
        <v>16933</v>
      </c>
      <c r="D18" s="7"/>
      <c r="E18" s="7">
        <v>18076</v>
      </c>
      <c r="F18" s="7"/>
      <c r="G18" s="34" t="s">
        <v>3</v>
      </c>
      <c r="H18" s="7"/>
      <c r="I18" s="34" t="s">
        <v>3</v>
      </c>
    </row>
    <row r="19" spans="1:9" ht="20.25" customHeight="1" x14ac:dyDescent="0.25">
      <c r="A19" s="4" t="s">
        <v>37</v>
      </c>
      <c r="B19" s="2"/>
      <c r="C19" s="7">
        <v>347531</v>
      </c>
      <c r="D19" s="7"/>
      <c r="E19" s="7">
        <v>408355</v>
      </c>
      <c r="F19" s="7"/>
      <c r="G19" s="34" t="s">
        <v>3</v>
      </c>
      <c r="H19" s="7"/>
      <c r="I19" s="34" t="s">
        <v>3</v>
      </c>
    </row>
    <row r="20" spans="1:9" ht="20.25" customHeight="1" x14ac:dyDescent="0.25">
      <c r="A20" s="4" t="s">
        <v>53</v>
      </c>
      <c r="B20" s="2"/>
      <c r="C20" s="7">
        <v>468197</v>
      </c>
      <c r="D20" s="7"/>
      <c r="E20" s="7">
        <v>699157</v>
      </c>
      <c r="F20" s="7"/>
      <c r="G20" s="34" t="s">
        <v>3</v>
      </c>
      <c r="H20" s="7"/>
      <c r="I20" s="34" t="s">
        <v>3</v>
      </c>
    </row>
    <row r="21" spans="1:9" ht="20.25" customHeight="1" x14ac:dyDescent="0.25">
      <c r="A21" s="4" t="s">
        <v>0</v>
      </c>
      <c r="B21" s="2"/>
      <c r="C21" s="7">
        <v>290038</v>
      </c>
      <c r="D21" s="7"/>
      <c r="E21" s="7">
        <v>136500</v>
      </c>
      <c r="F21" s="129"/>
      <c r="G21" s="7">
        <v>17706</v>
      </c>
      <c r="H21" s="7"/>
      <c r="I21" s="7">
        <v>11185</v>
      </c>
    </row>
    <row r="22" spans="1:9" ht="20.25" customHeight="1" x14ac:dyDescent="0.25">
      <c r="A22" s="8" t="s">
        <v>14</v>
      </c>
      <c r="B22" s="2"/>
      <c r="C22" s="33">
        <v>56813819</v>
      </c>
      <c r="D22" s="25"/>
      <c r="E22" s="33">
        <v>61875920</v>
      </c>
      <c r="F22" s="25"/>
      <c r="G22" s="33">
        <v>12584196</v>
      </c>
      <c r="H22" s="36"/>
      <c r="I22" s="33">
        <v>16043853</v>
      </c>
    </row>
    <row r="23" spans="1:9" ht="20.25" customHeight="1" x14ac:dyDescent="0.25">
      <c r="A23" s="8"/>
      <c r="B23" s="2"/>
      <c r="C23" s="32"/>
      <c r="D23" s="32"/>
      <c r="E23" s="32"/>
      <c r="F23" s="26"/>
      <c r="G23" s="32"/>
      <c r="H23" s="32"/>
      <c r="I23" s="32"/>
    </row>
    <row r="24" spans="1:9" ht="20.25" customHeight="1" x14ac:dyDescent="0.25">
      <c r="A24" s="41" t="s">
        <v>15</v>
      </c>
      <c r="B24" s="2"/>
      <c r="C24" s="32"/>
      <c r="D24" s="32"/>
      <c r="E24" s="32"/>
      <c r="F24" s="26"/>
      <c r="G24" s="32"/>
      <c r="H24" s="32"/>
      <c r="I24" s="32"/>
    </row>
    <row r="25" spans="1:9" ht="20.25" customHeight="1" x14ac:dyDescent="0.25">
      <c r="A25" s="4" t="s">
        <v>263</v>
      </c>
      <c r="B25" s="2">
        <v>7</v>
      </c>
      <c r="C25" s="32">
        <v>2903662</v>
      </c>
      <c r="D25" s="32"/>
      <c r="E25" s="34" t="s">
        <v>3</v>
      </c>
      <c r="F25" s="26"/>
      <c r="G25" s="34" t="s">
        <v>3</v>
      </c>
      <c r="H25" s="32"/>
      <c r="I25" s="34" t="s">
        <v>3</v>
      </c>
    </row>
    <row r="26" spans="1:9" ht="20.25" customHeight="1" x14ac:dyDescent="0.25">
      <c r="A26" s="4" t="s">
        <v>86</v>
      </c>
      <c r="B26" s="2">
        <v>6</v>
      </c>
      <c r="C26" s="34" t="s">
        <v>3</v>
      </c>
      <c r="D26" s="34"/>
      <c r="E26" s="34" t="s">
        <v>3</v>
      </c>
      <c r="F26" s="191"/>
      <c r="G26" s="7">
        <v>39675696</v>
      </c>
      <c r="H26" s="7"/>
      <c r="I26" s="7">
        <v>39620696</v>
      </c>
    </row>
    <row r="27" spans="1:9" ht="20.25" customHeight="1" x14ac:dyDescent="0.25">
      <c r="A27" s="4" t="s">
        <v>94</v>
      </c>
      <c r="B27" s="2">
        <v>6</v>
      </c>
      <c r="C27" s="32">
        <v>858201</v>
      </c>
      <c r="D27" s="34"/>
      <c r="E27" s="45">
        <v>834626</v>
      </c>
      <c r="F27" s="191"/>
      <c r="G27" s="34" t="s">
        <v>3</v>
      </c>
      <c r="H27" s="7"/>
      <c r="I27" s="34" t="s">
        <v>3</v>
      </c>
    </row>
    <row r="28" spans="1:9" ht="20.25" customHeight="1" x14ac:dyDescent="0.25">
      <c r="A28" s="197" t="s">
        <v>147</v>
      </c>
      <c r="B28" s="2"/>
      <c r="C28" s="45"/>
      <c r="D28" s="45"/>
      <c r="E28" s="45"/>
      <c r="F28" s="182"/>
      <c r="G28" s="34"/>
      <c r="H28" s="7"/>
      <c r="I28" s="34"/>
    </row>
    <row r="29" spans="1:9" ht="20.25" customHeight="1" x14ac:dyDescent="0.25">
      <c r="A29" s="198" t="s">
        <v>148</v>
      </c>
      <c r="B29" s="2"/>
      <c r="C29" s="45">
        <v>9170</v>
      </c>
      <c r="D29" s="45"/>
      <c r="E29" s="45">
        <v>9028</v>
      </c>
      <c r="F29" s="182"/>
      <c r="G29" s="34" t="s">
        <v>3</v>
      </c>
      <c r="H29" s="7"/>
      <c r="I29" s="34" t="s">
        <v>3</v>
      </c>
    </row>
    <row r="30" spans="1:9" ht="20.25" customHeight="1" x14ac:dyDescent="0.25">
      <c r="A30" s="4" t="s">
        <v>87</v>
      </c>
      <c r="B30" s="2"/>
      <c r="C30" s="45">
        <v>1378766</v>
      </c>
      <c r="D30" s="45"/>
      <c r="E30" s="45">
        <v>1374749</v>
      </c>
      <c r="F30" s="182"/>
      <c r="G30" s="34" t="s">
        <v>3</v>
      </c>
      <c r="H30" s="7"/>
      <c r="I30" s="34" t="s">
        <v>3</v>
      </c>
    </row>
    <row r="31" spans="1:9" ht="20.25" customHeight="1" x14ac:dyDescent="0.25">
      <c r="A31" s="4" t="s">
        <v>169</v>
      </c>
      <c r="B31" s="2">
        <v>4</v>
      </c>
      <c r="C31" s="45">
        <v>6490311</v>
      </c>
      <c r="D31" s="45"/>
      <c r="E31" s="45">
        <v>6565787</v>
      </c>
      <c r="F31" s="182"/>
      <c r="G31" s="7">
        <v>4</v>
      </c>
      <c r="H31" s="7"/>
      <c r="I31" s="7">
        <v>8</v>
      </c>
    </row>
    <row r="32" spans="1:9" ht="20.25" customHeight="1" x14ac:dyDescent="0.25">
      <c r="A32" s="199" t="s">
        <v>149</v>
      </c>
      <c r="B32" s="2"/>
      <c r="C32" s="45">
        <v>398126</v>
      </c>
      <c r="D32" s="45"/>
      <c r="E32" s="45">
        <v>503651</v>
      </c>
      <c r="F32" s="182"/>
      <c r="G32" s="7">
        <v>22682</v>
      </c>
      <c r="H32" s="7"/>
      <c r="I32" s="7">
        <v>25490</v>
      </c>
    </row>
    <row r="33" spans="1:9" ht="20.25" customHeight="1" x14ac:dyDescent="0.25">
      <c r="A33" s="4" t="s">
        <v>51</v>
      </c>
      <c r="B33" s="2"/>
      <c r="C33" s="45">
        <v>745731</v>
      </c>
      <c r="D33" s="45"/>
      <c r="E33" s="45">
        <v>678203</v>
      </c>
      <c r="F33" s="182"/>
      <c r="G33" s="7">
        <v>956</v>
      </c>
      <c r="H33" s="7"/>
      <c r="I33" s="7">
        <v>1048</v>
      </c>
    </row>
    <row r="34" spans="1:9" ht="20.25" customHeight="1" x14ac:dyDescent="0.25">
      <c r="A34" s="4" t="s">
        <v>40</v>
      </c>
      <c r="B34" s="2"/>
      <c r="C34" s="45">
        <v>105866</v>
      </c>
      <c r="D34" s="45"/>
      <c r="E34" s="45">
        <v>71608</v>
      </c>
      <c r="F34" s="182"/>
      <c r="G34" s="7">
        <v>1229</v>
      </c>
      <c r="H34" s="7"/>
      <c r="I34" s="7">
        <v>1895</v>
      </c>
    </row>
    <row r="35" spans="1:9" ht="20.25" customHeight="1" x14ac:dyDescent="0.25">
      <c r="A35" s="4" t="s">
        <v>6</v>
      </c>
      <c r="B35" s="2">
        <v>3</v>
      </c>
      <c r="C35" s="45">
        <v>137959</v>
      </c>
      <c r="D35" s="45"/>
      <c r="E35" s="45">
        <v>138036</v>
      </c>
      <c r="F35" s="182"/>
      <c r="G35" s="7">
        <v>1337</v>
      </c>
      <c r="H35" s="7"/>
      <c r="I35" s="7">
        <v>1337</v>
      </c>
    </row>
    <row r="36" spans="1:9" ht="20.25" customHeight="1" x14ac:dyDescent="0.25">
      <c r="A36" s="8" t="s">
        <v>17</v>
      </c>
      <c r="B36" s="2"/>
      <c r="C36" s="33">
        <v>13027792</v>
      </c>
      <c r="D36" s="25"/>
      <c r="E36" s="33">
        <v>10175688</v>
      </c>
      <c r="F36" s="25"/>
      <c r="G36" s="33">
        <v>39701904</v>
      </c>
      <c r="H36" s="36"/>
      <c r="I36" s="33">
        <v>39650474</v>
      </c>
    </row>
    <row r="37" spans="1:9" ht="20.25" customHeight="1" x14ac:dyDescent="0.25">
      <c r="A37" s="8"/>
      <c r="B37" s="2"/>
      <c r="C37" s="25"/>
      <c r="D37" s="25"/>
      <c r="E37" s="25"/>
      <c r="F37" s="25"/>
      <c r="G37" s="25"/>
      <c r="H37" s="36"/>
      <c r="I37" s="25"/>
    </row>
    <row r="38" spans="1:9" ht="20.25" customHeight="1" thickBot="1" x14ac:dyDescent="0.3">
      <c r="A38" s="8" t="s">
        <v>16</v>
      </c>
      <c r="B38" s="2"/>
      <c r="C38" s="29">
        <v>69841611</v>
      </c>
      <c r="D38" s="25"/>
      <c r="E38" s="29">
        <v>72051608</v>
      </c>
      <c r="F38" s="25"/>
      <c r="G38" s="29">
        <v>52286100</v>
      </c>
      <c r="H38" s="36"/>
      <c r="I38" s="29">
        <v>55694327</v>
      </c>
    </row>
    <row r="39" spans="1:9" ht="20.25" customHeight="1" thickTop="1" x14ac:dyDescent="0.25">
      <c r="B39" s="46"/>
      <c r="C39" s="5"/>
      <c r="D39" s="5"/>
      <c r="E39" s="5"/>
      <c r="F39" s="133"/>
      <c r="G39" s="5"/>
      <c r="I39" s="5"/>
    </row>
    <row r="40" spans="1:9" ht="20.25" customHeight="1" x14ac:dyDescent="0.3">
      <c r="A40" s="37" t="s">
        <v>96</v>
      </c>
    </row>
    <row r="41" spans="1:9" ht="20.25" customHeight="1" x14ac:dyDescent="0.25">
      <c r="A41" s="13" t="s">
        <v>83</v>
      </c>
    </row>
    <row r="42" spans="1:9" ht="20.25" customHeight="1" x14ac:dyDescent="0.25">
      <c r="A42" s="13"/>
    </row>
    <row r="43" spans="1:9" ht="20.25" customHeight="1" x14ac:dyDescent="0.25">
      <c r="A43" s="38"/>
      <c r="B43" s="18"/>
      <c r="C43" s="269" t="s">
        <v>112</v>
      </c>
      <c r="D43" s="269"/>
      <c r="E43" s="269"/>
      <c r="F43" s="155"/>
      <c r="G43" s="269" t="s">
        <v>114</v>
      </c>
      <c r="H43" s="269"/>
      <c r="I43" s="269"/>
    </row>
    <row r="44" spans="1:9" ht="20.25" customHeight="1" x14ac:dyDescent="0.25">
      <c r="A44" s="39"/>
      <c r="B44" s="1"/>
      <c r="C44" s="271" t="s">
        <v>111</v>
      </c>
      <c r="D44" s="271"/>
      <c r="E44" s="271"/>
      <c r="F44" s="145"/>
      <c r="G44" s="271" t="s">
        <v>111</v>
      </c>
      <c r="H44" s="271"/>
      <c r="I44" s="271"/>
    </row>
    <row r="45" spans="1:9" ht="20.25" customHeight="1" x14ac:dyDescent="0.25">
      <c r="A45" s="39"/>
      <c r="B45" s="1"/>
      <c r="C45" s="223" t="s">
        <v>232</v>
      </c>
      <c r="D45" s="197"/>
      <c r="E45" s="201" t="s">
        <v>154</v>
      </c>
      <c r="F45" s="201"/>
      <c r="G45" s="223" t="s">
        <v>232</v>
      </c>
      <c r="H45" s="197"/>
      <c r="I45" s="201" t="s">
        <v>154</v>
      </c>
    </row>
    <row r="46" spans="1:9" ht="20.25" customHeight="1" x14ac:dyDescent="0.25">
      <c r="A46" s="40" t="s">
        <v>44</v>
      </c>
      <c r="B46" s="92" t="s">
        <v>8</v>
      </c>
      <c r="C46" s="201">
        <v>2022</v>
      </c>
      <c r="D46" s="197"/>
      <c r="E46" s="201">
        <v>2021</v>
      </c>
      <c r="F46" s="201"/>
      <c r="G46" s="201">
        <v>2022</v>
      </c>
      <c r="H46" s="197"/>
      <c r="I46" s="201">
        <v>2021</v>
      </c>
    </row>
    <row r="47" spans="1:9" ht="20.25" customHeight="1" x14ac:dyDescent="0.25">
      <c r="A47" s="40"/>
      <c r="B47" s="92"/>
      <c r="C47" s="201" t="s">
        <v>155</v>
      </c>
      <c r="D47" s="197"/>
      <c r="E47" s="201"/>
      <c r="F47" s="201"/>
      <c r="G47" s="201" t="s">
        <v>155</v>
      </c>
      <c r="H47" s="197"/>
      <c r="I47" s="201"/>
    </row>
    <row r="48" spans="1:9" ht="20.25" customHeight="1" x14ac:dyDescent="0.25">
      <c r="A48" s="14"/>
      <c r="B48" s="92"/>
      <c r="C48" s="270" t="s">
        <v>156</v>
      </c>
      <c r="D48" s="270"/>
      <c r="E48" s="270"/>
      <c r="F48" s="270"/>
      <c r="G48" s="270"/>
      <c r="H48" s="270"/>
      <c r="I48" s="270"/>
    </row>
    <row r="49" spans="1:9" ht="20.25" customHeight="1" x14ac:dyDescent="0.25">
      <c r="A49" s="41" t="s">
        <v>18</v>
      </c>
      <c r="B49" s="2"/>
      <c r="C49" s="7"/>
      <c r="D49" s="7"/>
      <c r="E49" s="7"/>
      <c r="F49" s="7"/>
      <c r="G49" s="7"/>
      <c r="I49" s="7"/>
    </row>
    <row r="50" spans="1:9" ht="20.25" customHeight="1" x14ac:dyDescent="0.25">
      <c r="A50" s="4" t="s">
        <v>128</v>
      </c>
      <c r="B50" s="2">
        <v>4</v>
      </c>
      <c r="C50" s="45">
        <v>420000</v>
      </c>
      <c r="D50" s="45"/>
      <c r="E50" s="45">
        <v>4359</v>
      </c>
      <c r="F50" s="34"/>
      <c r="G50" s="45" t="s">
        <v>3</v>
      </c>
      <c r="H50" s="32"/>
      <c r="I50" s="45" t="s">
        <v>3</v>
      </c>
    </row>
    <row r="51" spans="1:9" ht="20.25" customHeight="1" x14ac:dyDescent="0.25">
      <c r="A51" s="4" t="s">
        <v>19</v>
      </c>
      <c r="B51" s="2"/>
      <c r="C51" s="45">
        <v>1260989</v>
      </c>
      <c r="D51" s="7"/>
      <c r="E51" s="45">
        <v>1349631</v>
      </c>
      <c r="F51" s="7"/>
      <c r="G51" s="45" t="s">
        <v>3</v>
      </c>
      <c r="H51" s="32"/>
      <c r="I51" s="45" t="s">
        <v>3</v>
      </c>
    </row>
    <row r="52" spans="1:9" ht="20.25" customHeight="1" x14ac:dyDescent="0.25">
      <c r="A52" s="4" t="s">
        <v>98</v>
      </c>
      <c r="B52" s="2"/>
      <c r="C52" s="34" t="s">
        <v>3</v>
      </c>
      <c r="D52" s="7"/>
      <c r="E52" s="34" t="s">
        <v>3</v>
      </c>
      <c r="F52" s="7"/>
      <c r="G52" s="45">
        <v>49</v>
      </c>
      <c r="H52" s="32"/>
      <c r="I52" s="45">
        <v>3</v>
      </c>
    </row>
    <row r="53" spans="1:9" ht="20.25" customHeight="1" x14ac:dyDescent="0.25">
      <c r="A53" s="199" t="s">
        <v>150</v>
      </c>
      <c r="B53" s="2">
        <v>3</v>
      </c>
      <c r="C53" s="7">
        <v>105625</v>
      </c>
      <c r="D53" s="7"/>
      <c r="E53" s="7">
        <v>117750</v>
      </c>
      <c r="F53" s="7"/>
      <c r="G53" s="7">
        <v>5559</v>
      </c>
      <c r="H53" s="32"/>
      <c r="I53" s="45">
        <v>5490</v>
      </c>
    </row>
    <row r="54" spans="1:9" ht="20.25" customHeight="1" x14ac:dyDescent="0.25">
      <c r="A54" s="4" t="s">
        <v>135</v>
      </c>
      <c r="B54" s="2"/>
      <c r="C54" s="34" t="s">
        <v>3</v>
      </c>
      <c r="D54" s="7"/>
      <c r="E54" s="34" t="s">
        <v>3</v>
      </c>
      <c r="F54" s="7"/>
      <c r="G54" s="45" t="s">
        <v>3</v>
      </c>
      <c r="H54" s="32"/>
      <c r="I54" s="45">
        <v>6</v>
      </c>
    </row>
    <row r="55" spans="1:9" ht="20.25" customHeight="1" x14ac:dyDescent="0.25">
      <c r="A55" s="4" t="s">
        <v>202</v>
      </c>
      <c r="B55" s="2"/>
      <c r="C55" s="34"/>
      <c r="D55" s="7"/>
      <c r="E55" s="34"/>
      <c r="F55" s="7"/>
      <c r="G55" s="45"/>
      <c r="H55" s="32"/>
      <c r="I55" s="45"/>
    </row>
    <row r="56" spans="1:9" ht="20.25" customHeight="1" x14ac:dyDescent="0.25">
      <c r="A56" s="4" t="s">
        <v>183</v>
      </c>
      <c r="B56" s="2">
        <v>4</v>
      </c>
      <c r="C56" s="34" t="s">
        <v>3</v>
      </c>
      <c r="D56" s="7"/>
      <c r="E56" s="7">
        <v>400000</v>
      </c>
      <c r="F56" s="7"/>
      <c r="G56" s="45" t="s">
        <v>3</v>
      </c>
      <c r="H56" s="32"/>
      <c r="I56" s="45" t="s">
        <v>3</v>
      </c>
    </row>
    <row r="57" spans="1:9" ht="20.25" customHeight="1" x14ac:dyDescent="0.25">
      <c r="A57" s="4" t="s">
        <v>52</v>
      </c>
      <c r="B57" s="2"/>
      <c r="C57" s="7">
        <v>4750000</v>
      </c>
      <c r="D57" s="7"/>
      <c r="E57" s="7">
        <v>9500000</v>
      </c>
      <c r="F57" s="7"/>
      <c r="G57" s="45">
        <v>4750000</v>
      </c>
      <c r="H57" s="32"/>
      <c r="I57" s="45">
        <v>9500000</v>
      </c>
    </row>
    <row r="58" spans="1:9" ht="20.25" customHeight="1" x14ac:dyDescent="0.25">
      <c r="A58" s="4" t="s">
        <v>190</v>
      </c>
      <c r="B58" s="2"/>
      <c r="C58" s="7">
        <v>2247679</v>
      </c>
      <c r="D58" s="7"/>
      <c r="E58" s="7">
        <v>2293829</v>
      </c>
      <c r="F58" s="7"/>
      <c r="G58" s="45" t="s">
        <v>3</v>
      </c>
      <c r="H58" s="32"/>
      <c r="I58" s="45" t="s">
        <v>3</v>
      </c>
    </row>
    <row r="59" spans="1:9" ht="20.25" customHeight="1" x14ac:dyDescent="0.25">
      <c r="A59" s="4" t="s">
        <v>180</v>
      </c>
      <c r="B59" s="2"/>
      <c r="C59" s="7">
        <v>176474</v>
      </c>
      <c r="D59" s="7"/>
      <c r="E59" s="7">
        <v>261904</v>
      </c>
      <c r="F59" s="7"/>
      <c r="G59" s="45" t="s">
        <v>3</v>
      </c>
      <c r="H59" s="32"/>
      <c r="I59" s="45" t="s">
        <v>3</v>
      </c>
    </row>
    <row r="60" spans="1:9" ht="20.25" customHeight="1" x14ac:dyDescent="0.25">
      <c r="A60" s="4" t="s">
        <v>1</v>
      </c>
      <c r="B60" s="2"/>
      <c r="C60" s="7">
        <v>3983041</v>
      </c>
      <c r="D60" s="7"/>
      <c r="E60" s="7">
        <v>3974711</v>
      </c>
      <c r="F60" s="7"/>
      <c r="G60" s="45">
        <v>58226</v>
      </c>
      <c r="H60" s="32"/>
      <c r="I60" s="45">
        <v>86555</v>
      </c>
    </row>
    <row r="61" spans="1:9" ht="20.25" customHeight="1" x14ac:dyDescent="0.25">
      <c r="A61" s="8" t="s">
        <v>20</v>
      </c>
      <c r="B61" s="2"/>
      <c r="C61" s="33">
        <v>12943808</v>
      </c>
      <c r="D61" s="25"/>
      <c r="E61" s="33">
        <v>17902184</v>
      </c>
      <c r="F61" s="25"/>
      <c r="G61" s="33">
        <v>4813834</v>
      </c>
      <c r="H61" s="25"/>
      <c r="I61" s="33">
        <v>9592054</v>
      </c>
    </row>
    <row r="62" spans="1:9" ht="20.25" customHeight="1" x14ac:dyDescent="0.25">
      <c r="A62" s="8"/>
      <c r="B62" s="2"/>
      <c r="C62" s="32"/>
      <c r="D62" s="32"/>
      <c r="E62" s="32"/>
      <c r="F62" s="32"/>
      <c r="G62" s="32"/>
      <c r="H62" s="44"/>
      <c r="I62" s="32"/>
    </row>
    <row r="63" spans="1:9" ht="20.25" customHeight="1" x14ac:dyDescent="0.25">
      <c r="A63" s="41" t="s">
        <v>21</v>
      </c>
      <c r="B63" s="2"/>
      <c r="C63" s="32"/>
      <c r="D63" s="32"/>
      <c r="E63" s="32"/>
      <c r="F63" s="32"/>
      <c r="G63" s="32"/>
      <c r="H63" s="44"/>
      <c r="I63" s="32"/>
    </row>
    <row r="64" spans="1:9" ht="20.25" customHeight="1" x14ac:dyDescent="0.25">
      <c r="A64" s="4" t="s">
        <v>201</v>
      </c>
      <c r="B64" s="2">
        <v>4</v>
      </c>
      <c r="C64" s="45">
        <v>2536260</v>
      </c>
      <c r="D64" s="94"/>
      <c r="E64" s="26">
        <v>457000</v>
      </c>
      <c r="F64" s="26"/>
      <c r="G64" s="45" t="s">
        <v>3</v>
      </c>
      <c r="H64" s="26"/>
      <c r="I64" s="45" t="s">
        <v>3</v>
      </c>
    </row>
    <row r="65" spans="1:9" ht="20.25" customHeight="1" x14ac:dyDescent="0.25">
      <c r="A65" s="199" t="s">
        <v>48</v>
      </c>
      <c r="B65" s="2">
        <v>8</v>
      </c>
      <c r="C65" s="26">
        <v>10000000</v>
      </c>
      <c r="D65" s="94"/>
      <c r="E65" s="26">
        <v>8750000</v>
      </c>
      <c r="F65" s="26">
        <v>14000000000</v>
      </c>
      <c r="G65" s="26">
        <v>10000000</v>
      </c>
      <c r="H65" s="26"/>
      <c r="I65" s="45">
        <v>8750000</v>
      </c>
    </row>
    <row r="66" spans="1:9" ht="20.25" customHeight="1" x14ac:dyDescent="0.25">
      <c r="A66" s="4" t="s">
        <v>151</v>
      </c>
      <c r="B66" s="2">
        <v>3</v>
      </c>
      <c r="C66" s="26">
        <v>304371</v>
      </c>
      <c r="D66" s="26"/>
      <c r="E66" s="45">
        <v>396261</v>
      </c>
      <c r="F66" s="26"/>
      <c r="G66" s="45">
        <v>17686</v>
      </c>
      <c r="H66" s="26"/>
      <c r="I66" s="45">
        <v>20483</v>
      </c>
    </row>
    <row r="67" spans="1:9" ht="20.25" customHeight="1" x14ac:dyDescent="0.25">
      <c r="A67" s="4" t="s">
        <v>191</v>
      </c>
      <c r="B67" s="2"/>
      <c r="C67" s="26">
        <v>27022</v>
      </c>
      <c r="D67" s="26"/>
      <c r="E67" s="45">
        <v>35921</v>
      </c>
      <c r="F67" s="26"/>
      <c r="G67" s="45" t="s">
        <v>3</v>
      </c>
      <c r="H67" s="26"/>
      <c r="I67" s="45" t="s">
        <v>3</v>
      </c>
    </row>
    <row r="68" spans="1:9" ht="32.25" customHeight="1" x14ac:dyDescent="0.25">
      <c r="A68" s="6" t="s">
        <v>129</v>
      </c>
      <c r="B68" s="2"/>
      <c r="C68" s="26">
        <v>410105</v>
      </c>
      <c r="D68" s="26"/>
      <c r="E68" s="26">
        <v>395910</v>
      </c>
      <c r="F68" s="26"/>
      <c r="G68" s="7">
        <v>5585</v>
      </c>
      <c r="H68" s="32"/>
      <c r="I68" s="7">
        <v>8995</v>
      </c>
    </row>
    <row r="69" spans="1:9" ht="20.25" customHeight="1" x14ac:dyDescent="0.25">
      <c r="A69" s="6" t="s">
        <v>77</v>
      </c>
      <c r="B69" s="2">
        <v>12</v>
      </c>
      <c r="C69" s="26">
        <v>44003</v>
      </c>
      <c r="D69" s="26"/>
      <c r="E69" s="26">
        <v>41950</v>
      </c>
      <c r="F69" s="26"/>
      <c r="G69" s="34" t="s">
        <v>3</v>
      </c>
      <c r="H69" s="32"/>
      <c r="I69" s="34" t="s">
        <v>3</v>
      </c>
    </row>
    <row r="70" spans="1:9" ht="20.25" customHeight="1" x14ac:dyDescent="0.25">
      <c r="A70" s="8" t="s">
        <v>39</v>
      </c>
      <c r="B70" s="2"/>
      <c r="C70" s="33">
        <v>13321761</v>
      </c>
      <c r="D70" s="25"/>
      <c r="E70" s="33">
        <v>10077042</v>
      </c>
      <c r="F70" s="25"/>
      <c r="G70" s="33">
        <v>10023271</v>
      </c>
      <c r="H70" s="43"/>
      <c r="I70" s="33">
        <v>8779478</v>
      </c>
    </row>
    <row r="71" spans="1:9" ht="20.25" customHeight="1" x14ac:dyDescent="0.25">
      <c r="A71" s="8"/>
      <c r="B71" s="2"/>
      <c r="C71" s="25"/>
      <c r="D71" s="25"/>
      <c r="E71" s="25"/>
      <c r="F71" s="25"/>
      <c r="G71" s="25"/>
      <c r="H71" s="9"/>
      <c r="I71" s="25"/>
    </row>
    <row r="72" spans="1:9" ht="20.25" customHeight="1" x14ac:dyDescent="0.25">
      <c r="A72" s="8" t="s">
        <v>22</v>
      </c>
      <c r="B72" s="2"/>
      <c r="C72" s="47">
        <v>26265569</v>
      </c>
      <c r="D72" s="25"/>
      <c r="E72" s="47">
        <v>27979226</v>
      </c>
      <c r="F72" s="25"/>
      <c r="G72" s="47">
        <v>14837105</v>
      </c>
      <c r="H72" s="44"/>
      <c r="I72" s="47">
        <v>18371532</v>
      </c>
    </row>
    <row r="73" spans="1:9" ht="20.25" customHeight="1" x14ac:dyDescent="0.25">
      <c r="A73" s="8"/>
      <c r="B73" s="2"/>
      <c r="C73" s="30"/>
      <c r="D73" s="30"/>
      <c r="E73" s="30"/>
      <c r="F73" s="30"/>
      <c r="G73" s="30"/>
      <c r="I73" s="30"/>
    </row>
    <row r="74" spans="1:9" ht="20.25" customHeight="1" x14ac:dyDescent="0.3">
      <c r="A74" s="37" t="s">
        <v>96</v>
      </c>
    </row>
    <row r="75" spans="1:9" ht="20.25" customHeight="1" x14ac:dyDescent="0.25">
      <c r="A75" s="13" t="s">
        <v>83</v>
      </c>
    </row>
    <row r="76" spans="1:9" ht="20.25" customHeight="1" x14ac:dyDescent="0.25">
      <c r="A76" s="39"/>
      <c r="B76" s="1"/>
      <c r="C76" s="155"/>
      <c r="D76" s="155"/>
      <c r="E76" s="155"/>
      <c r="F76" s="155"/>
      <c r="G76" s="155"/>
      <c r="H76" s="3"/>
      <c r="I76" s="155"/>
    </row>
    <row r="77" spans="1:9" ht="20.25" customHeight="1" x14ac:dyDescent="0.25">
      <c r="A77" s="39"/>
      <c r="B77" s="1"/>
      <c r="C77" s="269" t="s">
        <v>112</v>
      </c>
      <c r="D77" s="269"/>
      <c r="E77" s="269"/>
      <c r="F77" s="155"/>
      <c r="G77" s="269" t="s">
        <v>114</v>
      </c>
      <c r="H77" s="269"/>
      <c r="I77" s="269"/>
    </row>
    <row r="78" spans="1:9" ht="20.25" customHeight="1" x14ac:dyDescent="0.25">
      <c r="A78" s="39"/>
      <c r="B78" s="1"/>
      <c r="C78" s="271" t="s">
        <v>111</v>
      </c>
      <c r="D78" s="271"/>
      <c r="E78" s="271"/>
      <c r="F78" s="145"/>
      <c r="G78" s="271" t="s">
        <v>111</v>
      </c>
      <c r="H78" s="271"/>
      <c r="I78" s="271"/>
    </row>
    <row r="79" spans="1:9" ht="20.25" customHeight="1" x14ac:dyDescent="0.25">
      <c r="A79" s="39"/>
      <c r="B79" s="1"/>
      <c r="C79" s="223" t="s">
        <v>232</v>
      </c>
      <c r="D79" s="197"/>
      <c r="E79" s="201" t="s">
        <v>154</v>
      </c>
      <c r="F79" s="201"/>
      <c r="G79" s="223" t="s">
        <v>232</v>
      </c>
      <c r="H79" s="197"/>
      <c r="I79" s="201" t="s">
        <v>154</v>
      </c>
    </row>
    <row r="80" spans="1:9" ht="20.25" customHeight="1" x14ac:dyDescent="0.25">
      <c r="A80" s="14" t="s">
        <v>44</v>
      </c>
      <c r="B80" s="92"/>
      <c r="C80" s="201">
        <v>2022</v>
      </c>
      <c r="D80" s="197"/>
      <c r="E80" s="201">
        <v>2021</v>
      </c>
      <c r="F80" s="201"/>
      <c r="G80" s="201">
        <v>2022</v>
      </c>
      <c r="H80" s="197"/>
      <c r="I80" s="201">
        <v>2021</v>
      </c>
    </row>
    <row r="81" spans="1:9" ht="20.25" customHeight="1" x14ac:dyDescent="0.25">
      <c r="A81" s="14"/>
      <c r="B81" s="92"/>
      <c r="C81" s="201" t="s">
        <v>155</v>
      </c>
      <c r="D81" s="197"/>
      <c r="E81" s="201"/>
      <c r="F81" s="201"/>
      <c r="G81" s="201" t="s">
        <v>155</v>
      </c>
      <c r="H81" s="197"/>
      <c r="I81" s="201"/>
    </row>
    <row r="82" spans="1:9" ht="20.25" customHeight="1" x14ac:dyDescent="0.25">
      <c r="A82" s="14"/>
      <c r="B82" s="92"/>
      <c r="C82" s="270" t="s">
        <v>156</v>
      </c>
      <c r="D82" s="270"/>
      <c r="E82" s="270"/>
      <c r="F82" s="270"/>
      <c r="G82" s="270"/>
      <c r="H82" s="270"/>
      <c r="I82" s="270"/>
    </row>
    <row r="83" spans="1:9" ht="20.25" customHeight="1" x14ac:dyDescent="0.25">
      <c r="A83" s="41" t="s">
        <v>41</v>
      </c>
      <c r="B83" s="2"/>
      <c r="C83" s="5"/>
      <c r="D83" s="5"/>
      <c r="E83" s="5"/>
      <c r="F83" s="5"/>
      <c r="G83" s="5"/>
      <c r="I83" s="5"/>
    </row>
    <row r="84" spans="1:9" ht="20.25" customHeight="1" x14ac:dyDescent="0.25">
      <c r="A84" s="4" t="s">
        <v>23</v>
      </c>
      <c r="B84" s="2"/>
      <c r="C84" s="5"/>
      <c r="D84" s="5"/>
      <c r="E84" s="5"/>
      <c r="F84" s="5"/>
      <c r="G84" s="5"/>
      <c r="I84" s="5"/>
    </row>
    <row r="85" spans="1:9" ht="20.25" customHeight="1" x14ac:dyDescent="0.25">
      <c r="A85" s="199" t="s">
        <v>35</v>
      </c>
      <c r="B85" s="2"/>
      <c r="C85" s="5"/>
      <c r="D85" s="5"/>
      <c r="E85" s="5"/>
      <c r="F85" s="5"/>
      <c r="G85" s="5"/>
      <c r="I85" s="5"/>
    </row>
    <row r="86" spans="1:9" ht="20.25" customHeight="1" x14ac:dyDescent="0.25">
      <c r="A86" s="200" t="s">
        <v>153</v>
      </c>
      <c r="B86" s="2"/>
      <c r="C86" s="5"/>
      <c r="D86" s="5"/>
      <c r="E86" s="5"/>
      <c r="F86" s="5"/>
      <c r="G86" s="5"/>
      <c r="I86" s="5"/>
    </row>
    <row r="87" spans="1:9" ht="20.25" customHeight="1" thickBot="1" x14ac:dyDescent="0.3">
      <c r="A87" s="200" t="s">
        <v>152</v>
      </c>
      <c r="B87" s="2"/>
      <c r="C87" s="48">
        <v>2188505</v>
      </c>
      <c r="D87" s="139"/>
      <c r="E87" s="48">
        <v>2188505</v>
      </c>
      <c r="F87" s="139"/>
      <c r="G87" s="48">
        <v>2188505</v>
      </c>
      <c r="H87" s="32"/>
      <c r="I87" s="48">
        <v>2188505</v>
      </c>
    </row>
    <row r="88" spans="1:9" ht="20.25" customHeight="1" thickTop="1" x14ac:dyDescent="0.25">
      <c r="A88" s="199" t="s">
        <v>24</v>
      </c>
      <c r="B88" s="2"/>
      <c r="C88" s="139"/>
      <c r="D88" s="139"/>
      <c r="E88" s="139"/>
      <c r="F88" s="139"/>
      <c r="G88" s="139"/>
      <c r="H88" s="32"/>
      <c r="I88" s="139"/>
    </row>
    <row r="89" spans="1:9" ht="20.25" customHeight="1" x14ac:dyDescent="0.25">
      <c r="A89" s="200" t="s">
        <v>153</v>
      </c>
      <c r="B89" s="2"/>
      <c r="D89" s="139"/>
      <c r="E89" s="139"/>
      <c r="F89" s="139"/>
      <c r="G89" s="139"/>
      <c r="H89" s="32"/>
      <c r="I89" s="139"/>
    </row>
    <row r="90" spans="1:9" ht="20.25" customHeight="1" x14ac:dyDescent="0.25">
      <c r="A90" s="200" t="s">
        <v>152</v>
      </c>
      <c r="B90" s="2"/>
      <c r="C90" s="139">
        <v>2188505</v>
      </c>
      <c r="D90" s="32"/>
      <c r="E90" s="32">
        <v>2188505</v>
      </c>
      <c r="F90" s="32"/>
      <c r="G90" s="32">
        <v>2188505</v>
      </c>
      <c r="H90" s="32"/>
      <c r="I90" s="32">
        <v>2188505</v>
      </c>
    </row>
    <row r="91" spans="1:9" ht="20.25" customHeight="1" x14ac:dyDescent="0.25">
      <c r="A91" s="1" t="s">
        <v>136</v>
      </c>
      <c r="B91" s="2"/>
      <c r="C91" s="32">
        <v>1872581</v>
      </c>
      <c r="D91" s="32"/>
      <c r="E91" s="32">
        <v>1872581</v>
      </c>
      <c r="F91" s="32"/>
      <c r="G91" s="32">
        <v>32420281</v>
      </c>
      <c r="H91" s="32"/>
      <c r="I91" s="32">
        <v>32420281</v>
      </c>
    </row>
    <row r="92" spans="1:9" ht="20.25" customHeight="1" x14ac:dyDescent="0.25">
      <c r="A92" s="4" t="s">
        <v>122</v>
      </c>
      <c r="B92" s="2"/>
      <c r="C92" s="32"/>
      <c r="D92" s="32"/>
      <c r="E92" s="32"/>
      <c r="F92" s="32"/>
      <c r="G92" s="32"/>
      <c r="H92" s="32"/>
      <c r="I92" s="32"/>
    </row>
    <row r="93" spans="1:9" ht="20.25" customHeight="1" x14ac:dyDescent="0.25">
      <c r="A93" s="6" t="s">
        <v>55</v>
      </c>
      <c r="B93" s="2"/>
      <c r="D93" s="32"/>
      <c r="E93" s="32"/>
      <c r="F93" s="32"/>
      <c r="G93" s="32"/>
      <c r="H93" s="32"/>
      <c r="I93" s="32"/>
    </row>
    <row r="94" spans="1:9" ht="20.25" customHeight="1" x14ac:dyDescent="0.25">
      <c r="A94" s="4" t="s">
        <v>56</v>
      </c>
      <c r="B94" s="2"/>
      <c r="C94" s="32">
        <v>223731</v>
      </c>
      <c r="D94" s="139"/>
      <c r="E94" s="139">
        <v>223731</v>
      </c>
      <c r="F94" s="139"/>
      <c r="G94" s="139">
        <v>222638</v>
      </c>
      <c r="H94" s="26"/>
      <c r="I94" s="139">
        <v>222638</v>
      </c>
    </row>
    <row r="95" spans="1:9" ht="20.25" customHeight="1" x14ac:dyDescent="0.25">
      <c r="A95" s="4" t="s">
        <v>123</v>
      </c>
      <c r="B95" s="2"/>
      <c r="C95" s="139">
        <v>38687181</v>
      </c>
      <c r="D95" s="26"/>
      <c r="E95" s="26">
        <v>39128151</v>
      </c>
      <c r="F95" s="26"/>
      <c r="G95" s="139">
        <v>2617571</v>
      </c>
      <c r="H95" s="26"/>
      <c r="I95" s="139">
        <v>2491371</v>
      </c>
    </row>
    <row r="96" spans="1:9" ht="20.25" customHeight="1" x14ac:dyDescent="0.25">
      <c r="A96" s="4" t="s">
        <v>57</v>
      </c>
      <c r="B96" s="2"/>
      <c r="C96" s="27">
        <v>-136334</v>
      </c>
      <c r="D96" s="26"/>
      <c r="E96" s="27">
        <v>-88789</v>
      </c>
      <c r="F96" s="26"/>
      <c r="G96" s="140" t="s">
        <v>132</v>
      </c>
      <c r="H96" s="32"/>
      <c r="I96" s="140" t="s">
        <v>132</v>
      </c>
    </row>
    <row r="97" spans="1:9" ht="38.25" customHeight="1" x14ac:dyDescent="0.25">
      <c r="A97" s="8" t="s">
        <v>130</v>
      </c>
      <c r="B97" s="2"/>
      <c r="C97" s="25">
        <v>42835664</v>
      </c>
      <c r="D97" s="25"/>
      <c r="E97" s="25">
        <v>43324179</v>
      </c>
      <c r="F97" s="25"/>
      <c r="G97" s="25">
        <v>37448995</v>
      </c>
      <c r="H97" s="25"/>
      <c r="I97" s="25">
        <v>37322795</v>
      </c>
    </row>
    <row r="98" spans="1:9" s="11" customFormat="1" ht="20.25" customHeight="1" x14ac:dyDescent="0.25">
      <c r="A98" s="4" t="s">
        <v>58</v>
      </c>
      <c r="B98" s="10"/>
      <c r="C98" s="28">
        <v>740378</v>
      </c>
      <c r="D98" s="28"/>
      <c r="E98" s="28">
        <v>748203</v>
      </c>
      <c r="F98" s="28"/>
      <c r="G98" s="140" t="s">
        <v>132</v>
      </c>
      <c r="H98" s="32"/>
      <c r="I98" s="147" t="s">
        <v>3</v>
      </c>
    </row>
    <row r="99" spans="1:9" ht="20.25" customHeight="1" x14ac:dyDescent="0.25">
      <c r="A99" s="8" t="s">
        <v>42</v>
      </c>
      <c r="B99" s="2"/>
      <c r="C99" s="33">
        <v>43576042</v>
      </c>
      <c r="D99" s="25"/>
      <c r="E99" s="33">
        <v>44072382</v>
      </c>
      <c r="F99" s="25"/>
      <c r="G99" s="33">
        <v>37448995</v>
      </c>
      <c r="H99" s="32"/>
      <c r="I99" s="33">
        <v>37322795</v>
      </c>
    </row>
    <row r="100" spans="1:9" ht="20.25" customHeight="1" x14ac:dyDescent="0.25">
      <c r="B100" s="2"/>
      <c r="C100" s="25"/>
      <c r="D100" s="25"/>
      <c r="E100" s="25"/>
      <c r="F100" s="25"/>
      <c r="G100" s="25"/>
      <c r="H100" s="32"/>
      <c r="I100" s="25"/>
    </row>
    <row r="101" spans="1:9" ht="20.25" customHeight="1" x14ac:dyDescent="0.25">
      <c r="B101" s="2"/>
      <c r="C101" s="25"/>
      <c r="D101" s="25"/>
      <c r="E101" s="25"/>
      <c r="F101" s="25"/>
      <c r="G101" s="25"/>
      <c r="H101" s="32"/>
      <c r="I101" s="25"/>
    </row>
    <row r="102" spans="1:9" ht="20.25" customHeight="1" thickBot="1" x14ac:dyDescent="0.3">
      <c r="A102" s="8" t="s">
        <v>43</v>
      </c>
      <c r="C102" s="29">
        <v>69841611</v>
      </c>
      <c r="D102" s="25"/>
      <c r="E102" s="29">
        <v>72051608</v>
      </c>
      <c r="F102" s="25"/>
      <c r="G102" s="29">
        <v>52286100</v>
      </c>
      <c r="H102" s="36"/>
      <c r="I102" s="29">
        <v>55694327</v>
      </c>
    </row>
    <row r="103" spans="1:9" ht="20.25" customHeight="1" thickTop="1" x14ac:dyDescent="0.25">
      <c r="C103" s="5"/>
      <c r="D103" s="5"/>
      <c r="E103" s="5"/>
      <c r="F103" s="5"/>
      <c r="G103" s="5"/>
      <c r="H103" s="5"/>
      <c r="I103" s="5"/>
    </row>
  </sheetData>
  <mergeCells count="15">
    <mergeCell ref="C4:E4"/>
    <mergeCell ref="G4:I4"/>
    <mergeCell ref="C5:E5"/>
    <mergeCell ref="C48:I48"/>
    <mergeCell ref="C43:E43"/>
    <mergeCell ref="C9:I9"/>
    <mergeCell ref="G5:I5"/>
    <mergeCell ref="G43:I43"/>
    <mergeCell ref="G77:I77"/>
    <mergeCell ref="C82:I82"/>
    <mergeCell ref="C78:E78"/>
    <mergeCell ref="C44:E44"/>
    <mergeCell ref="C77:E77"/>
    <mergeCell ref="G44:I44"/>
    <mergeCell ref="G78:I78"/>
  </mergeCells>
  <phoneticPr fontId="4" type="noConversion"/>
  <pageMargins left="0.8" right="0.8" top="0.48" bottom="0.5" header="0.5" footer="0.5"/>
  <pageSetup paperSize="9" scale="79" firstPageNumber="2" fitToHeight="0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2" manualBreakCount="2">
    <brk id="39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AF4-3138-4A47-BCC6-E346E1ED82BC}">
  <dimension ref="A1:I130"/>
  <sheetViews>
    <sheetView view="pageBreakPreview" topLeftCell="A127" zoomScale="70" zoomScaleNormal="90" zoomScaleSheetLayoutView="70" workbookViewId="0">
      <selection activeCell="C115" sqref="C115"/>
    </sheetView>
  </sheetViews>
  <sheetFormatPr defaultColWidth="9" defaultRowHeight="20.25" customHeight="1" x14ac:dyDescent="0.25"/>
  <cols>
    <col min="1" max="1" width="37.625" style="197" customWidth="1"/>
    <col min="2" max="2" width="5.125" style="225" customWidth="1"/>
    <col min="3" max="3" width="13.625" style="197" customWidth="1"/>
    <col min="4" max="4" width="0.75" style="197" customWidth="1"/>
    <col min="5" max="5" width="13.625" style="197" customWidth="1"/>
    <col min="6" max="6" width="0.75" style="197" customWidth="1"/>
    <col min="7" max="7" width="13.625" style="197" customWidth="1"/>
    <col min="8" max="8" width="0.75" style="197" customWidth="1"/>
    <col min="9" max="9" width="13.625" style="197" customWidth="1"/>
    <col min="10" max="16384" width="9" style="197"/>
  </cols>
  <sheetData>
    <row r="1" spans="1:9" ht="20.25" customHeight="1" x14ac:dyDescent="0.3">
      <c r="A1" s="224" t="s">
        <v>96</v>
      </c>
    </row>
    <row r="2" spans="1:9" ht="20.25" customHeight="1" x14ac:dyDescent="0.25">
      <c r="A2" s="226" t="s">
        <v>157</v>
      </c>
    </row>
    <row r="3" spans="1:9" ht="20.25" customHeight="1" x14ac:dyDescent="0.25">
      <c r="A3"/>
      <c r="B3" s="197"/>
      <c r="C3" s="222"/>
      <c r="E3" s="222"/>
      <c r="F3" s="222"/>
      <c r="G3" s="222"/>
      <c r="I3" s="222"/>
    </row>
    <row r="4" spans="1:9" ht="20.25" customHeight="1" x14ac:dyDescent="0.25">
      <c r="A4"/>
      <c r="B4" s="197"/>
      <c r="C4" s="272" t="s">
        <v>112</v>
      </c>
      <c r="D4" s="272"/>
      <c r="E4" s="272"/>
      <c r="F4" s="222"/>
      <c r="G4" s="272" t="s">
        <v>113</v>
      </c>
      <c r="H4" s="272"/>
      <c r="I4" s="272"/>
    </row>
    <row r="5" spans="1:9" ht="20.25" customHeight="1" x14ac:dyDescent="0.25">
      <c r="A5"/>
      <c r="B5" s="197"/>
      <c r="C5" s="272" t="s">
        <v>111</v>
      </c>
      <c r="D5" s="272"/>
      <c r="E5" s="272"/>
      <c r="F5" s="222"/>
      <c r="G5" s="272" t="s">
        <v>111</v>
      </c>
      <c r="H5" s="272"/>
      <c r="I5" s="272"/>
    </row>
    <row r="6" spans="1:9" ht="20.25" customHeight="1" x14ac:dyDescent="0.25">
      <c r="A6"/>
      <c r="B6" s="197"/>
      <c r="C6" s="273" t="s">
        <v>160</v>
      </c>
      <c r="D6" s="273"/>
      <c r="E6" s="273"/>
      <c r="F6" s="202"/>
      <c r="G6" s="273" t="s">
        <v>160</v>
      </c>
      <c r="H6" s="273"/>
      <c r="I6" s="273"/>
    </row>
    <row r="7" spans="1:9" ht="20.25" customHeight="1" x14ac:dyDescent="0.25">
      <c r="A7"/>
      <c r="B7" s="197"/>
      <c r="C7" s="273" t="s">
        <v>232</v>
      </c>
      <c r="D7" s="273"/>
      <c r="E7" s="273"/>
      <c r="F7" s="202"/>
      <c r="G7" s="273" t="s">
        <v>232</v>
      </c>
      <c r="H7" s="273"/>
      <c r="I7" s="273"/>
    </row>
    <row r="8" spans="1:9" ht="20.25" customHeight="1" x14ac:dyDescent="0.25">
      <c r="A8" s="227"/>
      <c r="B8" s="221"/>
      <c r="C8" s="222">
        <v>2022</v>
      </c>
      <c r="E8" s="222">
        <v>2021</v>
      </c>
      <c r="G8" s="222">
        <v>2022</v>
      </c>
      <c r="I8" s="222">
        <v>2021</v>
      </c>
    </row>
    <row r="9" spans="1:9" ht="20.25" customHeight="1" x14ac:dyDescent="0.25">
      <c r="A9" s="227"/>
      <c r="B9" s="221"/>
      <c r="C9" s="270" t="s">
        <v>156</v>
      </c>
      <c r="D9" s="270"/>
      <c r="E9" s="270"/>
      <c r="F9" s="270"/>
      <c r="G9" s="270"/>
      <c r="H9" s="270"/>
      <c r="I9" s="270"/>
    </row>
    <row r="10" spans="1:9" ht="20.25" customHeight="1" x14ac:dyDescent="0.25">
      <c r="A10" s="228" t="s">
        <v>124</v>
      </c>
      <c r="C10" s="229"/>
      <c r="E10" s="229"/>
      <c r="F10" s="229"/>
      <c r="G10" s="229"/>
      <c r="I10" s="229"/>
    </row>
    <row r="11" spans="1:9" ht="20.25" customHeight="1" x14ac:dyDescent="0.25">
      <c r="A11" s="197" t="s">
        <v>137</v>
      </c>
      <c r="B11" s="221"/>
      <c r="C11" s="230">
        <v>5101443</v>
      </c>
      <c r="D11" s="230"/>
      <c r="E11" s="230">
        <v>6334451</v>
      </c>
      <c r="F11" s="230"/>
      <c r="G11" s="23" t="s">
        <v>3</v>
      </c>
      <c r="H11" s="230"/>
      <c r="I11" s="23" t="s">
        <v>3</v>
      </c>
    </row>
    <row r="12" spans="1:9" ht="20.25" customHeight="1" x14ac:dyDescent="0.25">
      <c r="A12" s="197" t="s">
        <v>208</v>
      </c>
      <c r="B12" s="221"/>
      <c r="C12" s="230">
        <v>202671</v>
      </c>
      <c r="D12" s="230"/>
      <c r="E12" s="230">
        <v>28039</v>
      </c>
      <c r="F12" s="230"/>
      <c r="G12" s="23" t="s">
        <v>3</v>
      </c>
      <c r="H12" s="230"/>
      <c r="I12" s="23" t="s">
        <v>3</v>
      </c>
    </row>
    <row r="13" spans="1:9" ht="20.25" customHeight="1" x14ac:dyDescent="0.25">
      <c r="A13" s="197" t="s">
        <v>233</v>
      </c>
      <c r="B13" s="221"/>
      <c r="C13" s="23" t="s">
        <v>3</v>
      </c>
      <c r="D13" s="230"/>
      <c r="E13" s="23" t="s">
        <v>3</v>
      </c>
      <c r="F13" s="230"/>
      <c r="G13" s="123">
        <v>1579035</v>
      </c>
      <c r="H13" s="230"/>
      <c r="I13" s="123">
        <v>1600966</v>
      </c>
    </row>
    <row r="14" spans="1:9" ht="20.25" customHeight="1" x14ac:dyDescent="0.25">
      <c r="A14" s="197" t="s">
        <v>253</v>
      </c>
      <c r="B14" s="264"/>
      <c r="C14" s="230">
        <v>5800</v>
      </c>
      <c r="D14" s="230"/>
      <c r="E14" s="23" t="s">
        <v>3</v>
      </c>
      <c r="F14" s="230"/>
      <c r="G14" s="23" t="s">
        <v>3</v>
      </c>
      <c r="H14" s="230"/>
      <c r="I14" s="23" t="s">
        <v>3</v>
      </c>
    </row>
    <row r="15" spans="1:9" ht="20.25" customHeight="1" x14ac:dyDescent="0.25">
      <c r="A15" s="197" t="s">
        <v>2</v>
      </c>
      <c r="B15" s="221"/>
      <c r="C15" s="231">
        <v>78808</v>
      </c>
      <c r="D15" s="230"/>
      <c r="E15" s="231">
        <v>26936</v>
      </c>
      <c r="F15" s="230"/>
      <c r="G15" s="231">
        <v>110773</v>
      </c>
      <c r="H15" s="230"/>
      <c r="I15" s="231">
        <v>165103</v>
      </c>
    </row>
    <row r="16" spans="1:9" ht="20.25" customHeight="1" x14ac:dyDescent="0.25">
      <c r="A16" s="202" t="s">
        <v>125</v>
      </c>
      <c r="C16" s="232">
        <v>5388722</v>
      </c>
      <c r="D16" s="203"/>
      <c r="E16" s="232">
        <v>6389426</v>
      </c>
      <c r="F16" s="203"/>
      <c r="G16" s="232">
        <v>1689808</v>
      </c>
      <c r="H16" s="203"/>
      <c r="I16" s="232">
        <v>1766069</v>
      </c>
    </row>
    <row r="17" spans="1:9" ht="20.25" customHeight="1" x14ac:dyDescent="0.25">
      <c r="A17" s="202"/>
      <c r="C17" s="230"/>
      <c r="E17" s="230"/>
      <c r="F17" s="230"/>
      <c r="G17" s="230"/>
      <c r="I17" s="230"/>
    </row>
    <row r="18" spans="1:9" ht="20.25" customHeight="1" x14ac:dyDescent="0.25">
      <c r="A18" s="228" t="s">
        <v>25</v>
      </c>
      <c r="C18" s="230"/>
      <c r="E18" s="230"/>
      <c r="F18" s="230"/>
      <c r="G18" s="230"/>
      <c r="I18" s="230"/>
    </row>
    <row r="19" spans="1:9" ht="20.25" customHeight="1" x14ac:dyDescent="0.25">
      <c r="A19" s="197" t="s">
        <v>127</v>
      </c>
      <c r="B19" s="221"/>
      <c r="C19" s="230">
        <v>3450821</v>
      </c>
      <c r="D19" s="230"/>
      <c r="E19" s="230">
        <v>4484149</v>
      </c>
      <c r="F19" s="230"/>
      <c r="G19" s="23" t="s">
        <v>3</v>
      </c>
      <c r="H19" s="230"/>
      <c r="I19" s="23" t="s">
        <v>3</v>
      </c>
    </row>
    <row r="20" spans="1:9" ht="20.25" customHeight="1" x14ac:dyDescent="0.25">
      <c r="A20" s="197" t="s">
        <v>209</v>
      </c>
      <c r="B20" s="221"/>
      <c r="C20" s="230">
        <v>210421</v>
      </c>
      <c r="D20" s="230"/>
      <c r="E20" s="230">
        <v>71646</v>
      </c>
      <c r="F20" s="230"/>
      <c r="G20" s="23" t="s">
        <v>3</v>
      </c>
      <c r="H20" s="230"/>
      <c r="I20" s="23" t="s">
        <v>3</v>
      </c>
    </row>
    <row r="21" spans="1:9" ht="20.25" customHeight="1" x14ac:dyDescent="0.25">
      <c r="A21" s="197" t="s">
        <v>100</v>
      </c>
      <c r="B21" s="221"/>
      <c r="C21" s="230">
        <v>412361</v>
      </c>
      <c r="D21" s="230"/>
      <c r="E21" s="230">
        <v>472661</v>
      </c>
      <c r="F21" s="230"/>
      <c r="G21" s="23" t="s">
        <v>3</v>
      </c>
      <c r="H21" s="230"/>
      <c r="I21" s="23" t="s">
        <v>3</v>
      </c>
    </row>
    <row r="22" spans="1:9" ht="20.25" customHeight="1" x14ac:dyDescent="0.25">
      <c r="A22" s="197" t="s">
        <v>49</v>
      </c>
      <c r="B22" s="221"/>
      <c r="C22" s="230">
        <v>674337</v>
      </c>
      <c r="D22" s="230"/>
      <c r="E22" s="230">
        <v>625993</v>
      </c>
      <c r="F22" s="230"/>
      <c r="G22" s="230">
        <v>50491</v>
      </c>
      <c r="H22" s="230"/>
      <c r="I22" s="230">
        <v>27360</v>
      </c>
    </row>
    <row r="23" spans="1:9" ht="20.25" customHeight="1" x14ac:dyDescent="0.25">
      <c r="A23" s="202" t="s">
        <v>26</v>
      </c>
      <c r="B23" s="221"/>
      <c r="C23" s="233">
        <v>4747940</v>
      </c>
      <c r="D23" s="202"/>
      <c r="E23" s="233">
        <v>5654449</v>
      </c>
      <c r="F23" s="203"/>
      <c r="G23" s="233">
        <v>50491</v>
      </c>
      <c r="H23" s="202"/>
      <c r="I23" s="233">
        <v>27360</v>
      </c>
    </row>
    <row r="24" spans="1:9" ht="20.25" customHeight="1" x14ac:dyDescent="0.25">
      <c r="A24" s="202"/>
      <c r="B24" s="221"/>
      <c r="C24" s="230"/>
      <c r="E24" s="230"/>
      <c r="F24" s="230"/>
      <c r="G24" s="230"/>
      <c r="I24" s="230"/>
    </row>
    <row r="25" spans="1:9" ht="20.25" customHeight="1" x14ac:dyDescent="0.25">
      <c r="A25" s="202" t="s">
        <v>161</v>
      </c>
      <c r="B25" s="221"/>
      <c r="C25" s="203">
        <v>640782</v>
      </c>
      <c r="D25" s="202"/>
      <c r="E25" s="203">
        <v>734977</v>
      </c>
      <c r="F25" s="202"/>
      <c r="G25" s="203">
        <v>1639317</v>
      </c>
      <c r="H25" s="202"/>
      <c r="I25" s="203">
        <v>1738709</v>
      </c>
    </row>
    <row r="26" spans="1:9" ht="20.25" customHeight="1" x14ac:dyDescent="0.25">
      <c r="A26" s="197" t="s">
        <v>50</v>
      </c>
      <c r="B26" s="221"/>
      <c r="C26" s="230">
        <v>-90591</v>
      </c>
      <c r="D26" s="230"/>
      <c r="E26" s="230">
        <v>-145801</v>
      </c>
      <c r="F26" s="230"/>
      <c r="G26" s="230">
        <v>-80027</v>
      </c>
      <c r="H26" s="230"/>
      <c r="I26" s="230">
        <v>-127902</v>
      </c>
    </row>
    <row r="27" spans="1:9" ht="20.25" customHeight="1" x14ac:dyDescent="0.25">
      <c r="A27" s="197" t="s">
        <v>254</v>
      </c>
      <c r="B27" s="221"/>
      <c r="C27" s="230"/>
      <c r="D27" s="230"/>
      <c r="E27" s="230"/>
      <c r="F27" s="230"/>
      <c r="G27" s="230"/>
      <c r="H27" s="230"/>
      <c r="I27" s="230"/>
    </row>
    <row r="28" spans="1:9" ht="20.25" customHeight="1" x14ac:dyDescent="0.25">
      <c r="A28" s="197" t="s">
        <v>255</v>
      </c>
      <c r="B28" s="221"/>
      <c r="C28" s="230">
        <v>8713</v>
      </c>
      <c r="D28" s="234"/>
      <c r="E28" s="141">
        <v>-1032</v>
      </c>
      <c r="F28" s="121"/>
      <c r="G28" s="141" t="s">
        <v>3</v>
      </c>
      <c r="H28" s="234"/>
      <c r="I28" s="141" t="s">
        <v>3</v>
      </c>
    </row>
    <row r="29" spans="1:9" ht="20.25" customHeight="1" x14ac:dyDescent="0.25">
      <c r="A29" s="202" t="s">
        <v>234</v>
      </c>
      <c r="B29" s="221"/>
      <c r="C29" s="204">
        <v>558904</v>
      </c>
      <c r="D29" s="203"/>
      <c r="E29" s="204">
        <v>588144</v>
      </c>
      <c r="F29" s="203"/>
      <c r="G29" s="204">
        <v>1559290</v>
      </c>
      <c r="H29" s="203"/>
      <c r="I29" s="204">
        <v>1610807</v>
      </c>
    </row>
    <row r="30" spans="1:9" ht="20.25" customHeight="1" x14ac:dyDescent="0.25">
      <c r="A30" s="197" t="s">
        <v>256</v>
      </c>
      <c r="B30" s="221"/>
      <c r="C30" s="235">
        <v>-119692</v>
      </c>
      <c r="D30" s="230"/>
      <c r="E30" s="235">
        <v>-149619</v>
      </c>
      <c r="F30" s="236"/>
      <c r="G30" s="235">
        <v>136</v>
      </c>
      <c r="H30" s="230"/>
      <c r="I30" s="235">
        <v>-1970</v>
      </c>
    </row>
    <row r="31" spans="1:9" ht="20.25" customHeight="1" thickBot="1" x14ac:dyDescent="0.3">
      <c r="A31" s="202" t="s">
        <v>235</v>
      </c>
      <c r="B31" s="221"/>
      <c r="C31" s="237">
        <v>439212</v>
      </c>
      <c r="D31" s="203"/>
      <c r="E31" s="237">
        <v>438525</v>
      </c>
      <c r="F31" s="238"/>
      <c r="G31" s="237">
        <v>1559426</v>
      </c>
      <c r="H31" s="203"/>
      <c r="I31" s="237">
        <v>1608837</v>
      </c>
    </row>
    <row r="32" spans="1:9" ht="20.25" customHeight="1" thickTop="1" x14ac:dyDescent="0.25">
      <c r="A32" s="202"/>
      <c r="B32" s="221"/>
      <c r="C32" s="203"/>
      <c r="D32" s="202"/>
      <c r="E32" s="203"/>
      <c r="F32" s="203"/>
      <c r="G32" s="203"/>
      <c r="H32" s="202"/>
      <c r="I32" s="203"/>
    </row>
    <row r="33" spans="1:9" ht="20.25" customHeight="1" x14ac:dyDescent="0.3">
      <c r="A33" s="224" t="s">
        <v>96</v>
      </c>
    </row>
    <row r="34" spans="1:9" ht="20.25" customHeight="1" x14ac:dyDescent="0.25">
      <c r="A34" s="226" t="s">
        <v>157</v>
      </c>
    </row>
    <row r="35" spans="1:9" ht="20.25" customHeight="1" x14ac:dyDescent="0.25">
      <c r="A35"/>
      <c r="B35" s="197"/>
      <c r="C35" s="222"/>
      <c r="D35" s="222"/>
      <c r="E35" s="222"/>
      <c r="F35" s="222"/>
      <c r="G35" s="222"/>
      <c r="I35" s="222"/>
    </row>
    <row r="36" spans="1:9" ht="20.25" customHeight="1" x14ac:dyDescent="0.25">
      <c r="A36"/>
      <c r="B36" s="197"/>
      <c r="C36" s="272" t="s">
        <v>110</v>
      </c>
      <c r="D36" s="272"/>
      <c r="E36" s="272"/>
      <c r="F36" s="222"/>
      <c r="G36" s="272" t="s">
        <v>113</v>
      </c>
      <c r="H36" s="272"/>
      <c r="I36" s="272"/>
    </row>
    <row r="37" spans="1:9" ht="20.25" customHeight="1" x14ac:dyDescent="0.25">
      <c r="A37"/>
      <c r="B37" s="197"/>
      <c r="C37" s="272" t="s">
        <v>111</v>
      </c>
      <c r="D37" s="272"/>
      <c r="E37" s="272"/>
      <c r="F37" s="222"/>
      <c r="G37" s="272" t="s">
        <v>111</v>
      </c>
      <c r="H37" s="272"/>
      <c r="I37" s="272"/>
    </row>
    <row r="38" spans="1:9" ht="20.25" customHeight="1" x14ac:dyDescent="0.25">
      <c r="A38"/>
      <c r="B38" s="197"/>
      <c r="C38" s="273" t="s">
        <v>160</v>
      </c>
      <c r="D38" s="273"/>
      <c r="E38" s="273"/>
      <c r="F38" s="202"/>
      <c r="G38" s="273" t="s">
        <v>160</v>
      </c>
      <c r="H38" s="273"/>
      <c r="I38" s="273"/>
    </row>
    <row r="39" spans="1:9" ht="20.25" customHeight="1" x14ac:dyDescent="0.25">
      <c r="A39"/>
      <c r="B39" s="197"/>
      <c r="C39" s="273" t="s">
        <v>232</v>
      </c>
      <c r="D39" s="273"/>
      <c r="E39" s="273"/>
      <c r="F39" s="202"/>
      <c r="G39" s="273" t="s">
        <v>232</v>
      </c>
      <c r="H39" s="273"/>
      <c r="I39" s="273"/>
    </row>
    <row r="40" spans="1:9" ht="20.25" customHeight="1" x14ac:dyDescent="0.25">
      <c r="A40" s="227"/>
      <c r="B40" s="221"/>
      <c r="C40" s="222">
        <v>2022</v>
      </c>
      <c r="E40" s="222">
        <v>2021</v>
      </c>
      <c r="G40" s="222">
        <v>2022</v>
      </c>
      <c r="I40" s="222">
        <v>2021</v>
      </c>
    </row>
    <row r="41" spans="1:9" ht="20.25" customHeight="1" x14ac:dyDescent="0.25">
      <c r="A41" s="227"/>
      <c r="B41" s="221"/>
      <c r="C41" s="270" t="s">
        <v>156</v>
      </c>
      <c r="D41" s="270"/>
      <c r="E41" s="270"/>
      <c r="F41" s="270"/>
      <c r="G41" s="270"/>
      <c r="H41" s="270"/>
      <c r="I41" s="270"/>
    </row>
    <row r="42" spans="1:9" ht="20.25" customHeight="1" x14ac:dyDescent="0.25">
      <c r="A42" s="227" t="s">
        <v>257</v>
      </c>
      <c r="B42" s="221"/>
      <c r="C42" s="221"/>
      <c r="D42" s="221"/>
      <c r="E42" s="221"/>
      <c r="F42" s="221"/>
      <c r="G42" s="221"/>
      <c r="H42" s="221"/>
      <c r="I42" s="221"/>
    </row>
    <row r="43" spans="1:9" ht="20.25" customHeight="1" x14ac:dyDescent="0.25">
      <c r="A43" s="239" t="s">
        <v>164</v>
      </c>
      <c r="B43" s="221"/>
      <c r="C43" s="203"/>
      <c r="D43" s="203"/>
      <c r="E43" s="240"/>
      <c r="F43" s="240"/>
      <c r="G43" s="240"/>
      <c r="H43" s="203"/>
      <c r="I43" s="203"/>
    </row>
    <row r="44" spans="1:9" ht="20.25" customHeight="1" x14ac:dyDescent="0.25">
      <c r="A44" s="239" t="s">
        <v>102</v>
      </c>
      <c r="B44" s="221"/>
      <c r="C44" s="203"/>
      <c r="D44" s="203"/>
      <c r="E44" s="240"/>
      <c r="F44" s="240"/>
      <c r="G44" s="240"/>
      <c r="H44" s="203"/>
      <c r="I44" s="203"/>
    </row>
    <row r="45" spans="1:9" ht="20.25" customHeight="1" x14ac:dyDescent="0.25">
      <c r="A45" s="197" t="s">
        <v>162</v>
      </c>
      <c r="B45" s="221"/>
      <c r="C45" s="203"/>
      <c r="D45" s="203"/>
      <c r="E45" s="240"/>
      <c r="F45" s="240"/>
      <c r="G45" s="240"/>
      <c r="H45" s="203"/>
      <c r="I45" s="203"/>
    </row>
    <row r="46" spans="1:9" ht="20.25" customHeight="1" x14ac:dyDescent="0.25">
      <c r="A46" s="197" t="s">
        <v>163</v>
      </c>
      <c r="B46" s="221"/>
      <c r="C46" s="230">
        <v>-41764</v>
      </c>
      <c r="D46" s="230"/>
      <c r="E46" s="230">
        <v>1316</v>
      </c>
      <c r="F46" s="241"/>
      <c r="G46" s="241" t="s">
        <v>3</v>
      </c>
      <c r="H46" s="230"/>
      <c r="I46" s="241" t="s">
        <v>3</v>
      </c>
    </row>
    <row r="47" spans="1:9" ht="20.25" customHeight="1" x14ac:dyDescent="0.25">
      <c r="A47" s="197" t="s">
        <v>236</v>
      </c>
      <c r="B47" s="221"/>
      <c r="C47" s="203"/>
      <c r="D47" s="203"/>
      <c r="E47" s="240"/>
      <c r="F47" s="240"/>
      <c r="G47" s="203"/>
      <c r="H47" s="203"/>
      <c r="I47" s="203"/>
    </row>
    <row r="48" spans="1:9" ht="20.25" customHeight="1" x14ac:dyDescent="0.25">
      <c r="A48" s="197" t="s">
        <v>203</v>
      </c>
      <c r="B48" s="221"/>
      <c r="C48" s="230">
        <v>-291</v>
      </c>
      <c r="D48" s="230"/>
      <c r="E48" s="230">
        <v>148</v>
      </c>
      <c r="F48" s="230"/>
      <c r="G48" s="241" t="s">
        <v>3</v>
      </c>
      <c r="H48" s="230"/>
      <c r="I48" s="241" t="s">
        <v>3</v>
      </c>
    </row>
    <row r="49" spans="1:9" ht="20.25" customHeight="1" x14ac:dyDescent="0.25">
      <c r="A49" s="202" t="s">
        <v>258</v>
      </c>
      <c r="B49" s="221"/>
      <c r="C49" s="243"/>
      <c r="D49" s="244"/>
      <c r="E49" s="243"/>
      <c r="F49" s="244"/>
      <c r="G49" s="243"/>
      <c r="H49" s="244"/>
      <c r="I49" s="243"/>
    </row>
    <row r="50" spans="1:9" ht="20.25" customHeight="1" x14ac:dyDescent="0.25">
      <c r="A50" s="202" t="s">
        <v>259</v>
      </c>
      <c r="B50" s="221"/>
      <c r="C50" s="19">
        <v>-42055</v>
      </c>
      <c r="D50" s="244"/>
      <c r="E50" s="19">
        <v>1464</v>
      </c>
      <c r="F50" s="119"/>
      <c r="G50" s="148" t="s">
        <v>3</v>
      </c>
      <c r="H50" s="244"/>
      <c r="I50" s="242" t="s">
        <v>3</v>
      </c>
    </row>
    <row r="51" spans="1:9" ht="20.25" customHeight="1" thickBot="1" x14ac:dyDescent="0.3">
      <c r="A51" s="202" t="s">
        <v>230</v>
      </c>
      <c r="B51" s="221"/>
      <c r="C51" s="162">
        <v>397157</v>
      </c>
      <c r="D51" s="202"/>
      <c r="E51" s="162">
        <v>439989</v>
      </c>
      <c r="F51" s="119"/>
      <c r="G51" s="162">
        <v>1559426</v>
      </c>
      <c r="H51" s="202"/>
      <c r="I51" s="162">
        <v>1608837</v>
      </c>
    </row>
    <row r="52" spans="1:9" ht="20.25" customHeight="1" thickTop="1" x14ac:dyDescent="0.25">
      <c r="A52" s="227"/>
      <c r="B52" s="221"/>
      <c r="C52" s="245"/>
      <c r="D52" s="246"/>
      <c r="E52" s="245"/>
      <c r="F52" s="245"/>
      <c r="G52" s="245"/>
      <c r="H52" s="246"/>
      <c r="I52" s="245"/>
    </row>
    <row r="53" spans="1:9" ht="20.25" customHeight="1" x14ac:dyDescent="0.25">
      <c r="A53" s="246" t="s">
        <v>237</v>
      </c>
      <c r="B53" s="221"/>
    </row>
    <row r="54" spans="1:9" ht="20.25" customHeight="1" x14ac:dyDescent="0.25">
      <c r="A54" s="210" t="s">
        <v>103</v>
      </c>
      <c r="B54" s="221"/>
      <c r="C54" s="247">
        <v>429876</v>
      </c>
      <c r="D54" s="247"/>
      <c r="E54" s="247">
        <v>427468</v>
      </c>
      <c r="F54" s="247"/>
      <c r="G54" s="248">
        <v>1559426</v>
      </c>
      <c r="H54" s="247"/>
      <c r="I54" s="248">
        <v>1608837</v>
      </c>
    </row>
    <row r="55" spans="1:9" ht="20.25" customHeight="1" x14ac:dyDescent="0.25">
      <c r="A55" s="199" t="s">
        <v>59</v>
      </c>
      <c r="B55" s="221"/>
      <c r="C55" s="249">
        <v>9336</v>
      </c>
      <c r="D55" s="250"/>
      <c r="E55" s="249">
        <v>11057</v>
      </c>
      <c r="F55" s="251"/>
      <c r="G55" s="141" t="s">
        <v>3</v>
      </c>
      <c r="H55" s="247"/>
      <c r="I55" s="249" t="s">
        <v>3</v>
      </c>
    </row>
    <row r="56" spans="1:9" ht="20.25" customHeight="1" thickBot="1" x14ac:dyDescent="0.3">
      <c r="A56" s="246"/>
      <c r="B56" s="221"/>
      <c r="C56" s="21">
        <v>439212</v>
      </c>
      <c r="D56" s="119"/>
      <c r="E56" s="21">
        <v>438525</v>
      </c>
      <c r="F56" s="119"/>
      <c r="G56" s="21">
        <v>1559426</v>
      </c>
      <c r="H56" s="118"/>
      <c r="I56" s="21">
        <v>1608837</v>
      </c>
    </row>
    <row r="57" spans="1:9" ht="20.25" customHeight="1" thickTop="1" x14ac:dyDescent="0.25">
      <c r="A57" s="227"/>
      <c r="B57" s="221"/>
      <c r="C57" s="245"/>
      <c r="D57" s="246"/>
      <c r="E57" s="245"/>
      <c r="F57" s="245"/>
      <c r="G57" s="245"/>
      <c r="H57" s="246"/>
      <c r="I57" s="245"/>
    </row>
    <row r="58" spans="1:9" ht="20.25" customHeight="1" x14ac:dyDescent="0.25">
      <c r="A58" s="202" t="s">
        <v>238</v>
      </c>
      <c r="B58" s="202"/>
      <c r="C58" s="245"/>
      <c r="D58" s="246"/>
      <c r="E58" s="245"/>
      <c r="F58" s="245"/>
      <c r="G58" s="245"/>
      <c r="H58" s="246"/>
      <c r="I58" s="245"/>
    </row>
    <row r="59" spans="1:9" ht="20.25" customHeight="1" x14ac:dyDescent="0.25">
      <c r="A59" s="210" t="s">
        <v>103</v>
      </c>
      <c r="B59" s="221"/>
      <c r="C59" s="247">
        <v>387708</v>
      </c>
      <c r="D59" s="247"/>
      <c r="E59" s="247">
        <v>428909</v>
      </c>
      <c r="F59" s="247"/>
      <c r="G59" s="248">
        <v>1559426</v>
      </c>
      <c r="H59" s="247"/>
      <c r="I59" s="248">
        <v>1608837</v>
      </c>
    </row>
    <row r="60" spans="1:9" ht="20.25" customHeight="1" x14ac:dyDescent="0.25">
      <c r="A60" s="199" t="s">
        <v>59</v>
      </c>
      <c r="B60" s="221"/>
      <c r="C60" s="249">
        <v>9449</v>
      </c>
      <c r="D60" s="250"/>
      <c r="E60" s="249">
        <v>11080</v>
      </c>
      <c r="F60" s="251"/>
      <c r="G60" s="249" t="s">
        <v>3</v>
      </c>
      <c r="H60" s="247"/>
      <c r="I60" s="252" t="s">
        <v>3</v>
      </c>
    </row>
    <row r="61" spans="1:9" ht="20.25" customHeight="1" thickBot="1" x14ac:dyDescent="0.3">
      <c r="A61" s="202"/>
      <c r="B61" s="197"/>
      <c r="C61" s="253">
        <v>397157</v>
      </c>
      <c r="D61" s="254"/>
      <c r="E61" s="253">
        <v>439989</v>
      </c>
      <c r="F61" s="254"/>
      <c r="G61" s="253">
        <v>1559426</v>
      </c>
      <c r="H61" s="254"/>
      <c r="I61" s="253">
        <v>1608837</v>
      </c>
    </row>
    <row r="62" spans="1:9" ht="20.25" customHeight="1" thickTop="1" x14ac:dyDescent="0.25">
      <c r="A62" s="209"/>
      <c r="B62" s="221"/>
      <c r="C62" s="245"/>
      <c r="D62" s="246"/>
      <c r="E62" s="245"/>
      <c r="F62" s="245"/>
      <c r="G62" s="245"/>
      <c r="H62" s="246"/>
      <c r="I62" s="245"/>
    </row>
    <row r="63" spans="1:9" ht="20.25" customHeight="1" x14ac:dyDescent="0.25">
      <c r="A63" s="246" t="s">
        <v>239</v>
      </c>
      <c r="B63" s="221"/>
      <c r="C63" s="255"/>
      <c r="D63" s="199"/>
      <c r="E63" s="255"/>
      <c r="F63" s="255"/>
      <c r="G63" s="255"/>
      <c r="H63" s="199"/>
      <c r="I63" s="255"/>
    </row>
    <row r="64" spans="1:9" ht="20.25" customHeight="1" thickBot="1" x14ac:dyDescent="0.3">
      <c r="A64" s="199" t="s">
        <v>240</v>
      </c>
      <c r="B64" s="221"/>
      <c r="C64" s="256">
        <v>0.2</v>
      </c>
      <c r="D64" s="257"/>
      <c r="E64" s="256">
        <v>0.19</v>
      </c>
      <c r="F64" s="257"/>
      <c r="G64" s="256">
        <v>0.72</v>
      </c>
      <c r="H64" s="257"/>
      <c r="I64" s="256">
        <v>0.74</v>
      </c>
    </row>
    <row r="65" spans="1:9" ht="20.25" customHeight="1" thickTop="1" x14ac:dyDescent="0.25">
      <c r="A65" s="199"/>
      <c r="B65" s="221"/>
      <c r="C65" s="257"/>
      <c r="D65" s="257"/>
      <c r="E65" s="257"/>
      <c r="F65" s="257"/>
      <c r="G65" s="257"/>
      <c r="H65" s="257"/>
      <c r="I65" s="257"/>
    </row>
    <row r="66" spans="1:9" ht="20.25" customHeight="1" x14ac:dyDescent="0.3">
      <c r="A66" s="224" t="s">
        <v>96</v>
      </c>
    </row>
    <row r="67" spans="1:9" ht="20.25" customHeight="1" x14ac:dyDescent="0.25">
      <c r="A67" s="226" t="s">
        <v>157</v>
      </c>
    </row>
    <row r="68" spans="1:9" ht="20.25" customHeight="1" x14ac:dyDescent="0.25">
      <c r="A68"/>
      <c r="B68" s="197"/>
      <c r="C68" s="222"/>
      <c r="E68" s="222"/>
      <c r="F68" s="222"/>
      <c r="G68" s="222"/>
      <c r="I68" s="222"/>
    </row>
    <row r="69" spans="1:9" ht="20.25" customHeight="1" x14ac:dyDescent="0.25">
      <c r="A69"/>
      <c r="B69" s="197"/>
      <c r="C69" s="272" t="s">
        <v>112</v>
      </c>
      <c r="D69" s="272"/>
      <c r="E69" s="272"/>
      <c r="F69" s="222"/>
      <c r="G69" s="272" t="s">
        <v>113</v>
      </c>
      <c r="H69" s="272"/>
      <c r="I69" s="272"/>
    </row>
    <row r="70" spans="1:9" ht="20.25" customHeight="1" x14ac:dyDescent="0.25">
      <c r="A70"/>
      <c r="B70" s="197"/>
      <c r="C70" s="272" t="s">
        <v>111</v>
      </c>
      <c r="D70" s="272"/>
      <c r="E70" s="272"/>
      <c r="F70" s="222"/>
      <c r="G70" s="272" t="s">
        <v>111</v>
      </c>
      <c r="H70" s="272"/>
      <c r="I70" s="272"/>
    </row>
    <row r="71" spans="1:9" ht="20.25" customHeight="1" x14ac:dyDescent="0.25">
      <c r="A71"/>
      <c r="B71" s="197"/>
      <c r="C71" s="273" t="s">
        <v>241</v>
      </c>
      <c r="D71" s="273"/>
      <c r="E71" s="273"/>
      <c r="F71" s="202"/>
      <c r="G71" s="273" t="s">
        <v>241</v>
      </c>
      <c r="H71" s="273"/>
      <c r="I71" s="273"/>
    </row>
    <row r="72" spans="1:9" ht="20.25" customHeight="1" x14ac:dyDescent="0.25">
      <c r="A72"/>
      <c r="B72" s="197"/>
      <c r="C72" s="273" t="s">
        <v>232</v>
      </c>
      <c r="D72" s="273"/>
      <c r="E72" s="273"/>
      <c r="F72" s="202"/>
      <c r="G72" s="273" t="s">
        <v>232</v>
      </c>
      <c r="H72" s="273"/>
      <c r="I72" s="273"/>
    </row>
    <row r="73" spans="1:9" ht="20.25" customHeight="1" x14ac:dyDescent="0.25">
      <c r="A73" s="227"/>
      <c r="B73" s="221" t="s">
        <v>8</v>
      </c>
      <c r="C73" s="222">
        <v>2022</v>
      </c>
      <c r="E73" s="222">
        <v>2021</v>
      </c>
      <c r="G73" s="222">
        <v>2022</v>
      </c>
      <c r="I73" s="222">
        <v>2021</v>
      </c>
    </row>
    <row r="74" spans="1:9" ht="20.25" customHeight="1" x14ac:dyDescent="0.25">
      <c r="A74" s="227"/>
      <c r="B74" s="221"/>
      <c r="C74" s="270" t="s">
        <v>156</v>
      </c>
      <c r="D74" s="270"/>
      <c r="E74" s="270"/>
      <c r="F74" s="270"/>
      <c r="G74" s="270"/>
      <c r="H74" s="270"/>
      <c r="I74" s="270"/>
    </row>
    <row r="75" spans="1:9" ht="20.25" customHeight="1" x14ac:dyDescent="0.25">
      <c r="A75" s="228" t="s">
        <v>124</v>
      </c>
      <c r="C75" s="229"/>
      <c r="E75" s="229"/>
      <c r="F75" s="229"/>
      <c r="G75" s="229"/>
      <c r="I75" s="229"/>
    </row>
    <row r="76" spans="1:9" ht="20.25" customHeight="1" x14ac:dyDescent="0.25">
      <c r="A76" s="197" t="s">
        <v>137</v>
      </c>
      <c r="B76" s="221"/>
      <c r="C76" s="230">
        <v>10780342</v>
      </c>
      <c r="D76" s="230"/>
      <c r="E76" s="230">
        <v>13222413</v>
      </c>
      <c r="F76" s="230"/>
      <c r="G76" s="23" t="s">
        <v>3</v>
      </c>
      <c r="H76" s="230"/>
      <c r="I76" s="23" t="s">
        <v>3</v>
      </c>
    </row>
    <row r="77" spans="1:9" ht="20.25" customHeight="1" x14ac:dyDescent="0.25">
      <c r="A77" s="197" t="s">
        <v>208</v>
      </c>
      <c r="B77" s="221"/>
      <c r="C77" s="230">
        <v>446505</v>
      </c>
      <c r="D77" s="230"/>
      <c r="E77" s="230">
        <v>29404</v>
      </c>
      <c r="F77" s="230"/>
      <c r="G77" s="23" t="s">
        <v>3</v>
      </c>
      <c r="H77" s="230"/>
      <c r="I77" s="23" t="s">
        <v>3</v>
      </c>
    </row>
    <row r="78" spans="1:9" ht="20.25" customHeight="1" x14ac:dyDescent="0.25">
      <c r="A78" s="197" t="s">
        <v>233</v>
      </c>
      <c r="B78" s="221">
        <v>3</v>
      </c>
      <c r="C78" s="241" t="s">
        <v>3</v>
      </c>
      <c r="D78" s="230"/>
      <c r="E78" s="23" t="s">
        <v>3</v>
      </c>
      <c r="F78" s="230"/>
      <c r="G78" s="123">
        <v>1579035</v>
      </c>
      <c r="H78" s="230"/>
      <c r="I78" s="123">
        <v>1600966</v>
      </c>
    </row>
    <row r="79" spans="1:9" ht="20.25" customHeight="1" x14ac:dyDescent="0.25">
      <c r="A79" s="197" t="s">
        <v>253</v>
      </c>
      <c r="B79" s="264"/>
      <c r="C79" s="265">
        <v>5800</v>
      </c>
      <c r="D79" s="230"/>
      <c r="E79" s="23" t="s">
        <v>3</v>
      </c>
      <c r="F79" s="230"/>
      <c r="G79" s="23" t="s">
        <v>3</v>
      </c>
      <c r="H79" s="230"/>
      <c r="I79" s="23" t="s">
        <v>3</v>
      </c>
    </row>
    <row r="80" spans="1:9" ht="20.25" customHeight="1" x14ac:dyDescent="0.25">
      <c r="A80" s="197" t="s">
        <v>2</v>
      </c>
      <c r="B80" s="221">
        <v>3</v>
      </c>
      <c r="C80" s="231">
        <v>137057</v>
      </c>
      <c r="D80" s="230"/>
      <c r="E80" s="231">
        <v>37255</v>
      </c>
      <c r="F80" s="230"/>
      <c r="G80" s="231">
        <v>247502</v>
      </c>
      <c r="H80" s="230"/>
      <c r="I80" s="231">
        <v>347069</v>
      </c>
    </row>
    <row r="81" spans="1:9" ht="20.25" customHeight="1" x14ac:dyDescent="0.25">
      <c r="A81" s="202" t="s">
        <v>125</v>
      </c>
      <c r="C81" s="232">
        <v>11369704</v>
      </c>
      <c r="D81" s="203"/>
      <c r="E81" s="232">
        <v>13289072</v>
      </c>
      <c r="F81" s="203"/>
      <c r="G81" s="232">
        <v>1826537</v>
      </c>
      <c r="H81" s="203"/>
      <c r="I81" s="232">
        <v>1948035</v>
      </c>
    </row>
    <row r="82" spans="1:9" ht="20.25" customHeight="1" x14ac:dyDescent="0.25">
      <c r="A82" s="202"/>
      <c r="C82" s="230"/>
      <c r="E82" s="230"/>
      <c r="F82" s="230"/>
      <c r="G82" s="230"/>
      <c r="I82" s="230"/>
    </row>
    <row r="83" spans="1:9" ht="20.25" customHeight="1" x14ac:dyDescent="0.25">
      <c r="A83" s="228" t="s">
        <v>25</v>
      </c>
      <c r="C83" s="230"/>
      <c r="E83" s="230"/>
      <c r="F83" s="230"/>
      <c r="G83" s="230"/>
      <c r="I83" s="230"/>
    </row>
    <row r="84" spans="1:9" ht="20.25" customHeight="1" x14ac:dyDescent="0.25">
      <c r="A84" s="197" t="s">
        <v>127</v>
      </c>
      <c r="B84" s="221"/>
      <c r="C84" s="230">
        <v>7391348</v>
      </c>
      <c r="D84" s="230"/>
      <c r="E84" s="230">
        <v>9536271</v>
      </c>
      <c r="F84" s="230"/>
      <c r="G84" s="23" t="s">
        <v>3</v>
      </c>
      <c r="H84" s="230"/>
      <c r="I84" s="23" t="s">
        <v>3</v>
      </c>
    </row>
    <row r="85" spans="1:9" ht="20.25" customHeight="1" x14ac:dyDescent="0.25">
      <c r="A85" s="197" t="s">
        <v>209</v>
      </c>
      <c r="B85" s="221"/>
      <c r="C85" s="230">
        <v>435977</v>
      </c>
      <c r="D85" s="230"/>
      <c r="E85" s="230">
        <v>74084</v>
      </c>
      <c r="F85" s="230"/>
      <c r="G85" s="23" t="s">
        <v>3</v>
      </c>
      <c r="H85" s="230"/>
      <c r="I85" s="23" t="s">
        <v>3</v>
      </c>
    </row>
    <row r="86" spans="1:9" ht="20.25" customHeight="1" x14ac:dyDescent="0.25">
      <c r="A86" s="197" t="s">
        <v>100</v>
      </c>
      <c r="B86" s="221"/>
      <c r="C86" s="230">
        <v>819620</v>
      </c>
      <c r="D86" s="230"/>
      <c r="E86" s="230">
        <v>930844</v>
      </c>
      <c r="F86" s="230"/>
      <c r="G86" s="23" t="s">
        <v>3</v>
      </c>
      <c r="H86" s="230"/>
      <c r="I86" s="23" t="s">
        <v>3</v>
      </c>
    </row>
    <row r="87" spans="1:9" ht="20.25" customHeight="1" x14ac:dyDescent="0.25">
      <c r="A87" s="197" t="s">
        <v>49</v>
      </c>
      <c r="B87" s="221">
        <v>3</v>
      </c>
      <c r="C87" s="230">
        <v>1256027</v>
      </c>
      <c r="D87" s="230"/>
      <c r="E87" s="230">
        <v>1206422</v>
      </c>
      <c r="F87" s="230"/>
      <c r="G87" s="230">
        <v>89074</v>
      </c>
      <c r="H87" s="230"/>
      <c r="I87" s="230">
        <v>53171</v>
      </c>
    </row>
    <row r="88" spans="1:9" ht="20.25" customHeight="1" x14ac:dyDescent="0.25">
      <c r="A88" s="202" t="s">
        <v>26</v>
      </c>
      <c r="B88" s="221"/>
      <c r="C88" s="233">
        <v>9902972</v>
      </c>
      <c r="D88" s="202"/>
      <c r="E88" s="233">
        <v>11747621</v>
      </c>
      <c r="F88" s="203"/>
      <c r="G88" s="233">
        <v>89074</v>
      </c>
      <c r="H88" s="202"/>
      <c r="I88" s="233">
        <v>53171</v>
      </c>
    </row>
    <row r="89" spans="1:9" ht="20.25" customHeight="1" x14ac:dyDescent="0.25">
      <c r="A89" s="202"/>
      <c r="B89" s="221"/>
      <c r="C89" s="230"/>
      <c r="E89" s="230"/>
      <c r="F89" s="230"/>
      <c r="G89" s="230"/>
      <c r="I89" s="230"/>
    </row>
    <row r="90" spans="1:9" ht="20.25" customHeight="1" x14ac:dyDescent="0.25">
      <c r="A90" s="202" t="s">
        <v>161</v>
      </c>
      <c r="B90" s="221"/>
      <c r="C90" s="203">
        <v>1466732</v>
      </c>
      <c r="D90" s="202"/>
      <c r="E90" s="203">
        <v>1541451</v>
      </c>
      <c r="F90" s="202"/>
      <c r="G90" s="203">
        <v>1737463</v>
      </c>
      <c r="H90" s="202"/>
      <c r="I90" s="203">
        <v>1894864</v>
      </c>
    </row>
    <row r="91" spans="1:9" ht="20.25" customHeight="1" x14ac:dyDescent="0.25">
      <c r="A91" s="197" t="s">
        <v>50</v>
      </c>
      <c r="B91" s="221"/>
      <c r="C91" s="230">
        <v>-210231</v>
      </c>
      <c r="D91" s="230"/>
      <c r="E91" s="230">
        <v>-289921</v>
      </c>
      <c r="F91" s="230"/>
      <c r="G91" s="230">
        <v>-188069</v>
      </c>
      <c r="H91" s="230"/>
      <c r="I91" s="230">
        <v>-255200</v>
      </c>
    </row>
    <row r="92" spans="1:9" ht="20.25" customHeight="1" x14ac:dyDescent="0.25">
      <c r="A92" s="197" t="s">
        <v>231</v>
      </c>
      <c r="B92" s="221"/>
      <c r="C92" s="230"/>
      <c r="D92" s="230"/>
      <c r="E92" s="230"/>
      <c r="F92" s="230"/>
      <c r="G92" s="230"/>
      <c r="H92" s="230"/>
      <c r="I92" s="230"/>
    </row>
    <row r="93" spans="1:9" ht="20.25" customHeight="1" x14ac:dyDescent="0.25">
      <c r="A93" s="197" t="s">
        <v>170</v>
      </c>
      <c r="B93" s="221"/>
      <c r="C93" s="230">
        <v>23279</v>
      </c>
      <c r="D93" s="234"/>
      <c r="E93" s="141">
        <v>105593</v>
      </c>
      <c r="F93" s="121"/>
      <c r="G93" s="141" t="s">
        <v>3</v>
      </c>
      <c r="H93" s="234"/>
      <c r="I93" s="141" t="s">
        <v>3</v>
      </c>
    </row>
    <row r="94" spans="1:9" ht="20.25" customHeight="1" x14ac:dyDescent="0.25">
      <c r="A94" s="202" t="s">
        <v>234</v>
      </c>
      <c r="B94" s="221">
        <v>9</v>
      </c>
      <c r="C94" s="204">
        <v>1279780</v>
      </c>
      <c r="D94" s="203"/>
      <c r="E94" s="204">
        <v>1357123</v>
      </c>
      <c r="F94" s="203"/>
      <c r="G94" s="204">
        <v>1549394</v>
      </c>
      <c r="H94" s="203"/>
      <c r="I94" s="204">
        <v>1639664</v>
      </c>
    </row>
    <row r="95" spans="1:9" ht="20.25" customHeight="1" x14ac:dyDescent="0.25">
      <c r="A95" s="197" t="s">
        <v>101</v>
      </c>
      <c r="B95" s="221"/>
      <c r="C95" s="235">
        <v>-277567</v>
      </c>
      <c r="D95" s="230"/>
      <c r="E95" s="235">
        <v>-302144</v>
      </c>
      <c r="F95" s="236"/>
      <c r="G95" s="235">
        <v>-666</v>
      </c>
      <c r="H95" s="230"/>
      <c r="I95" s="235">
        <v>-7741</v>
      </c>
    </row>
    <row r="96" spans="1:9" ht="20.25" customHeight="1" thickBot="1" x14ac:dyDescent="0.3">
      <c r="A96" s="202" t="s">
        <v>235</v>
      </c>
      <c r="B96" s="221"/>
      <c r="C96" s="237">
        <v>1002213</v>
      </c>
      <c r="D96" s="203"/>
      <c r="E96" s="237">
        <v>1054979</v>
      </c>
      <c r="F96" s="238"/>
      <c r="G96" s="237">
        <v>1548728</v>
      </c>
      <c r="H96" s="203"/>
      <c r="I96" s="237">
        <v>1631923</v>
      </c>
    </row>
    <row r="97" spans="1:9" ht="20.25" customHeight="1" thickTop="1" x14ac:dyDescent="0.25">
      <c r="A97" s="202"/>
      <c r="B97" s="221"/>
      <c r="C97" s="203"/>
      <c r="D97" s="202"/>
      <c r="E97" s="203"/>
      <c r="F97" s="203"/>
      <c r="G97" s="203"/>
      <c r="H97" s="202"/>
      <c r="I97" s="203"/>
    </row>
    <row r="98" spans="1:9" ht="20.25" customHeight="1" x14ac:dyDescent="0.3">
      <c r="A98" s="224" t="s">
        <v>96</v>
      </c>
    </row>
    <row r="99" spans="1:9" ht="20.25" customHeight="1" x14ac:dyDescent="0.25">
      <c r="A99" s="226" t="s">
        <v>157</v>
      </c>
    </row>
    <row r="100" spans="1:9" ht="20.25" customHeight="1" x14ac:dyDescent="0.25">
      <c r="A100"/>
      <c r="B100" s="197"/>
      <c r="C100" s="222"/>
      <c r="D100" s="222"/>
      <c r="E100" s="222"/>
      <c r="F100" s="222"/>
      <c r="G100" s="222"/>
      <c r="I100" s="222"/>
    </row>
    <row r="101" spans="1:9" ht="20.25" customHeight="1" x14ac:dyDescent="0.25">
      <c r="A101"/>
      <c r="B101" s="197"/>
      <c r="C101" s="272" t="s">
        <v>110</v>
      </c>
      <c r="D101" s="272"/>
      <c r="E101" s="272"/>
      <c r="F101" s="222"/>
      <c r="G101" s="272" t="s">
        <v>113</v>
      </c>
      <c r="H101" s="272"/>
      <c r="I101" s="272"/>
    </row>
    <row r="102" spans="1:9" ht="20.25" customHeight="1" x14ac:dyDescent="0.25">
      <c r="A102"/>
      <c r="B102" s="197"/>
      <c r="C102" s="272" t="s">
        <v>111</v>
      </c>
      <c r="D102" s="272"/>
      <c r="E102" s="272"/>
      <c r="F102" s="222"/>
      <c r="G102" s="272" t="s">
        <v>111</v>
      </c>
      <c r="H102" s="272"/>
      <c r="I102" s="272"/>
    </row>
    <row r="103" spans="1:9" ht="20.25" customHeight="1" x14ac:dyDescent="0.25">
      <c r="A103"/>
      <c r="B103" s="197"/>
      <c r="C103" s="273" t="s">
        <v>241</v>
      </c>
      <c r="D103" s="273"/>
      <c r="E103" s="273"/>
      <c r="F103" s="202"/>
      <c r="G103" s="273" t="s">
        <v>241</v>
      </c>
      <c r="H103" s="273"/>
      <c r="I103" s="273"/>
    </row>
    <row r="104" spans="1:9" ht="20.25" customHeight="1" x14ac:dyDescent="0.25">
      <c r="A104"/>
      <c r="B104" s="197"/>
      <c r="C104" s="273" t="s">
        <v>232</v>
      </c>
      <c r="D104" s="273"/>
      <c r="E104" s="273"/>
      <c r="F104" s="202"/>
      <c r="G104" s="273" t="s">
        <v>232</v>
      </c>
      <c r="H104" s="273"/>
      <c r="I104" s="273"/>
    </row>
    <row r="105" spans="1:9" ht="20.25" customHeight="1" x14ac:dyDescent="0.25">
      <c r="A105" s="227"/>
      <c r="B105" s="221"/>
      <c r="C105" s="222">
        <v>2022</v>
      </c>
      <c r="E105" s="222">
        <v>2021</v>
      </c>
      <c r="G105" s="222">
        <v>2022</v>
      </c>
      <c r="I105" s="222">
        <v>2021</v>
      </c>
    </row>
    <row r="106" spans="1:9" ht="20.25" customHeight="1" x14ac:dyDescent="0.25">
      <c r="A106" s="227"/>
      <c r="B106" s="221"/>
      <c r="C106" s="270" t="s">
        <v>156</v>
      </c>
      <c r="D106" s="270"/>
      <c r="E106" s="270"/>
      <c r="F106" s="270"/>
      <c r="G106" s="270"/>
      <c r="H106" s="270"/>
      <c r="I106" s="270"/>
    </row>
    <row r="107" spans="1:9" ht="20.25" customHeight="1" x14ac:dyDescent="0.25">
      <c r="A107" s="227" t="s">
        <v>257</v>
      </c>
      <c r="B107" s="221"/>
      <c r="C107" s="221"/>
      <c r="D107" s="221"/>
      <c r="E107" s="221"/>
      <c r="F107" s="221"/>
      <c r="G107" s="221"/>
      <c r="H107" s="221"/>
      <c r="I107" s="221"/>
    </row>
    <row r="108" spans="1:9" ht="20.25" customHeight="1" x14ac:dyDescent="0.25">
      <c r="A108" s="239" t="s">
        <v>164</v>
      </c>
      <c r="B108" s="221"/>
      <c r="C108" s="203"/>
      <c r="D108" s="203"/>
      <c r="E108" s="240"/>
      <c r="F108" s="240"/>
      <c r="G108" s="240"/>
      <c r="H108" s="203"/>
      <c r="I108" s="203"/>
    </row>
    <row r="109" spans="1:9" ht="20.25" customHeight="1" x14ac:dyDescent="0.25">
      <c r="A109" s="239" t="s">
        <v>102</v>
      </c>
      <c r="B109" s="221"/>
      <c r="C109" s="203"/>
      <c r="D109" s="203"/>
      <c r="E109" s="240"/>
      <c r="F109" s="240"/>
      <c r="G109" s="240"/>
      <c r="H109" s="203"/>
      <c r="I109" s="203"/>
    </row>
    <row r="110" spans="1:9" ht="20.25" customHeight="1" x14ac:dyDescent="0.25">
      <c r="A110" s="197" t="s">
        <v>162</v>
      </c>
      <c r="B110" s="221"/>
      <c r="C110" s="203"/>
      <c r="D110" s="203"/>
      <c r="E110" s="240"/>
      <c r="F110" s="240"/>
      <c r="G110" s="240"/>
      <c r="H110" s="203"/>
      <c r="I110" s="203"/>
    </row>
    <row r="111" spans="1:9" ht="20.25" customHeight="1" x14ac:dyDescent="0.25">
      <c r="A111" s="197" t="s">
        <v>163</v>
      </c>
      <c r="B111" s="221"/>
      <c r="C111" s="230">
        <v>-47315</v>
      </c>
      <c r="D111" s="230"/>
      <c r="E111" s="230">
        <v>14498</v>
      </c>
      <c r="F111" s="241"/>
      <c r="G111" s="241" t="s">
        <v>3</v>
      </c>
      <c r="H111" s="230"/>
      <c r="I111" s="241" t="s">
        <v>3</v>
      </c>
    </row>
    <row r="112" spans="1:9" ht="20.25" customHeight="1" x14ac:dyDescent="0.25">
      <c r="A112" s="197" t="s">
        <v>236</v>
      </c>
      <c r="B112" s="221"/>
      <c r="C112" s="203"/>
      <c r="D112" s="203"/>
      <c r="E112" s="240"/>
      <c r="F112" s="240"/>
      <c r="G112" s="203"/>
      <c r="H112" s="203"/>
      <c r="I112" s="203"/>
    </row>
    <row r="113" spans="1:9" ht="20.25" customHeight="1" x14ac:dyDescent="0.25">
      <c r="A113" s="197" t="s">
        <v>203</v>
      </c>
      <c r="B113" s="221"/>
      <c r="C113" s="230">
        <v>-214</v>
      </c>
      <c r="D113" s="230"/>
      <c r="E113" s="230">
        <v>-53</v>
      </c>
      <c r="F113" s="230"/>
      <c r="G113" s="241" t="s">
        <v>3</v>
      </c>
      <c r="H113" s="230"/>
      <c r="I113" s="241" t="s">
        <v>3</v>
      </c>
    </row>
    <row r="114" spans="1:9" ht="20.25" customHeight="1" x14ac:dyDescent="0.25">
      <c r="A114" s="202" t="s">
        <v>258</v>
      </c>
      <c r="B114" s="221"/>
      <c r="C114" s="243"/>
      <c r="D114" s="244"/>
      <c r="E114" s="243"/>
      <c r="F114" s="244"/>
      <c r="G114" s="243"/>
      <c r="H114" s="244"/>
      <c r="I114" s="243"/>
    </row>
    <row r="115" spans="1:9" ht="20.25" customHeight="1" x14ac:dyDescent="0.25">
      <c r="A115" s="202" t="s">
        <v>259</v>
      </c>
      <c r="B115" s="221"/>
      <c r="C115" s="19">
        <v>-47529</v>
      </c>
      <c r="D115" s="244"/>
      <c r="E115" s="19">
        <v>14445</v>
      </c>
      <c r="F115" s="119"/>
      <c r="G115" s="148" t="s">
        <v>3</v>
      </c>
      <c r="H115" s="244"/>
      <c r="I115" s="242" t="s">
        <v>3</v>
      </c>
    </row>
    <row r="116" spans="1:9" ht="20.25" customHeight="1" thickBot="1" x14ac:dyDescent="0.3">
      <c r="A116" s="202" t="s">
        <v>230</v>
      </c>
      <c r="B116" s="221"/>
      <c r="C116" s="162">
        <v>954684</v>
      </c>
      <c r="D116" s="202"/>
      <c r="E116" s="162">
        <v>1069424</v>
      </c>
      <c r="F116" s="119"/>
      <c r="G116" s="162">
        <v>1548728</v>
      </c>
      <c r="H116" s="202"/>
      <c r="I116" s="162">
        <v>1631923</v>
      </c>
    </row>
    <row r="117" spans="1:9" ht="20.25" customHeight="1" thickTop="1" x14ac:dyDescent="0.25">
      <c r="A117" s="227"/>
      <c r="B117" s="221"/>
      <c r="C117" s="245"/>
      <c r="D117" s="246"/>
      <c r="E117" s="245"/>
      <c r="F117" s="245"/>
      <c r="G117" s="245"/>
      <c r="H117" s="246"/>
      <c r="I117" s="245"/>
    </row>
    <row r="118" spans="1:9" ht="20.25" customHeight="1" x14ac:dyDescent="0.25">
      <c r="A118" s="246" t="s">
        <v>237</v>
      </c>
      <c r="B118" s="221"/>
    </row>
    <row r="119" spans="1:9" ht="20.25" customHeight="1" x14ac:dyDescent="0.25">
      <c r="A119" s="210" t="s">
        <v>103</v>
      </c>
      <c r="B119" s="221"/>
      <c r="C119" s="247">
        <v>981558</v>
      </c>
      <c r="D119" s="247"/>
      <c r="E119" s="247">
        <v>1033605</v>
      </c>
      <c r="F119" s="247"/>
      <c r="G119" s="248">
        <v>1548728</v>
      </c>
      <c r="H119" s="247"/>
      <c r="I119" s="248">
        <v>1631923</v>
      </c>
    </row>
    <row r="120" spans="1:9" ht="20.25" customHeight="1" x14ac:dyDescent="0.25">
      <c r="A120" s="199" t="s">
        <v>59</v>
      </c>
      <c r="B120" s="221"/>
      <c r="C120" s="249">
        <v>20655</v>
      </c>
      <c r="D120" s="250"/>
      <c r="E120" s="249">
        <v>21374</v>
      </c>
      <c r="F120" s="251"/>
      <c r="G120" s="249" t="s">
        <v>3</v>
      </c>
      <c r="H120" s="247"/>
      <c r="I120" s="249" t="s">
        <v>3</v>
      </c>
    </row>
    <row r="121" spans="1:9" ht="20.25" customHeight="1" thickBot="1" x14ac:dyDescent="0.3">
      <c r="A121" s="246"/>
      <c r="B121" s="221"/>
      <c r="C121" s="21">
        <v>1002213</v>
      </c>
      <c r="D121" s="119"/>
      <c r="E121" s="21">
        <v>1054979</v>
      </c>
      <c r="F121" s="119"/>
      <c r="G121" s="21">
        <v>1548728</v>
      </c>
      <c r="H121" s="118"/>
      <c r="I121" s="21">
        <v>1631923</v>
      </c>
    </row>
    <row r="122" spans="1:9" ht="20.25" customHeight="1" thickTop="1" x14ac:dyDescent="0.25">
      <c r="A122" s="227"/>
      <c r="B122" s="221"/>
      <c r="C122" s="245"/>
      <c r="D122" s="246"/>
      <c r="E122" s="245"/>
      <c r="F122" s="245"/>
      <c r="G122" s="245"/>
      <c r="H122" s="246"/>
      <c r="I122" s="245"/>
    </row>
    <row r="123" spans="1:9" ht="20.25" customHeight="1" x14ac:dyDescent="0.25">
      <c r="A123" s="202" t="s">
        <v>238</v>
      </c>
      <c r="B123" s="202"/>
      <c r="C123" s="245"/>
      <c r="D123" s="246"/>
      <c r="E123" s="245"/>
      <c r="F123" s="245"/>
      <c r="G123" s="245"/>
      <c r="H123" s="246"/>
      <c r="I123" s="245"/>
    </row>
    <row r="124" spans="1:9" ht="20.25" customHeight="1" x14ac:dyDescent="0.25">
      <c r="A124" s="210" t="s">
        <v>103</v>
      </c>
      <c r="B124" s="221"/>
      <c r="C124" s="247">
        <v>934013</v>
      </c>
      <c r="D124" s="247"/>
      <c r="E124" s="247">
        <v>1047793</v>
      </c>
      <c r="F124" s="247"/>
      <c r="G124" s="248">
        <v>1548728</v>
      </c>
      <c r="H124" s="247"/>
      <c r="I124" s="248">
        <v>1631923</v>
      </c>
    </row>
    <row r="125" spans="1:9" ht="20.25" customHeight="1" x14ac:dyDescent="0.25">
      <c r="A125" s="199" t="s">
        <v>59</v>
      </c>
      <c r="B125" s="221"/>
      <c r="C125" s="249">
        <v>20671</v>
      </c>
      <c r="D125" s="250"/>
      <c r="E125" s="249">
        <v>21631</v>
      </c>
      <c r="F125" s="251"/>
      <c r="G125" s="249"/>
      <c r="H125" s="247"/>
      <c r="I125" s="252" t="s">
        <v>3</v>
      </c>
    </row>
    <row r="126" spans="1:9" ht="20.25" customHeight="1" thickBot="1" x14ac:dyDescent="0.3">
      <c r="A126" s="202"/>
      <c r="B126" s="197"/>
      <c r="C126" s="253">
        <v>954684</v>
      </c>
      <c r="D126" s="254"/>
      <c r="E126" s="253">
        <v>1069424</v>
      </c>
      <c r="F126" s="254"/>
      <c r="G126" s="253">
        <v>1548728</v>
      </c>
      <c r="H126" s="254"/>
      <c r="I126" s="253">
        <v>1631923</v>
      </c>
    </row>
    <row r="127" spans="1:9" ht="20.25" customHeight="1" thickTop="1" x14ac:dyDescent="0.25">
      <c r="A127" s="209"/>
      <c r="B127" s="221"/>
      <c r="C127" s="245"/>
      <c r="D127" s="246"/>
      <c r="E127" s="245"/>
      <c r="F127" s="245"/>
      <c r="G127" s="245"/>
      <c r="H127" s="246"/>
      <c r="I127" s="245"/>
    </row>
    <row r="128" spans="1:9" ht="20.25" customHeight="1" x14ac:dyDescent="0.25">
      <c r="A128" s="246" t="s">
        <v>239</v>
      </c>
      <c r="B128" s="221"/>
      <c r="C128" s="255"/>
      <c r="D128" s="199"/>
      <c r="E128" s="255"/>
      <c r="F128" s="255"/>
      <c r="G128" s="255"/>
      <c r="H128" s="199"/>
      <c r="I128" s="255"/>
    </row>
    <row r="129" spans="1:9" ht="20.25" customHeight="1" thickBot="1" x14ac:dyDescent="0.3">
      <c r="A129" s="199" t="s">
        <v>240</v>
      </c>
      <c r="B129" s="221"/>
      <c r="C129" s="256">
        <v>0.44850599708487204</v>
      </c>
      <c r="D129" s="257"/>
      <c r="E129" s="256">
        <v>0.47</v>
      </c>
      <c r="F129" s="257"/>
      <c r="G129" s="256">
        <v>0.71</v>
      </c>
      <c r="H129" s="257"/>
      <c r="I129" s="256">
        <v>0.75</v>
      </c>
    </row>
    <row r="130" spans="1:9" ht="20.25" customHeight="1" thickTop="1" x14ac:dyDescent="0.25">
      <c r="A130" s="199"/>
      <c r="B130" s="221"/>
      <c r="C130" s="257"/>
      <c r="D130" s="257"/>
      <c r="E130" s="257"/>
      <c r="F130" s="257"/>
      <c r="G130" s="257"/>
      <c r="H130" s="257"/>
      <c r="I130" s="257"/>
    </row>
  </sheetData>
  <mergeCells count="36">
    <mergeCell ref="C104:E104"/>
    <mergeCell ref="G104:I104"/>
    <mergeCell ref="C106:I106"/>
    <mergeCell ref="C74:I74"/>
    <mergeCell ref="C101:E101"/>
    <mergeCell ref="G101:I101"/>
    <mergeCell ref="C102:E102"/>
    <mergeCell ref="G102:I102"/>
    <mergeCell ref="C103:E103"/>
    <mergeCell ref="G103:I103"/>
    <mergeCell ref="C70:E70"/>
    <mergeCell ref="G70:I70"/>
    <mergeCell ref="C71:E71"/>
    <mergeCell ref="G71:I71"/>
    <mergeCell ref="C72:E72"/>
    <mergeCell ref="G72:I72"/>
    <mergeCell ref="C69:E69"/>
    <mergeCell ref="G69:I69"/>
    <mergeCell ref="C7:E7"/>
    <mergeCell ref="G7:I7"/>
    <mergeCell ref="C9:I9"/>
    <mergeCell ref="C36:E36"/>
    <mergeCell ref="G36:I36"/>
    <mergeCell ref="C37:E37"/>
    <mergeCell ref="G37:I37"/>
    <mergeCell ref="C38:E38"/>
    <mergeCell ref="G38:I38"/>
    <mergeCell ref="C39:E39"/>
    <mergeCell ref="G39:I39"/>
    <mergeCell ref="C41:I41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&amp;L&amp;11The accompanying notes form an integral part of the interim financial statements.
&amp;C&amp;11&amp;P</oddFooter>
  </headerFooter>
  <rowBreaks count="3" manualBreakCount="3">
    <brk id="32" max="8" man="1"/>
    <brk id="65" max="8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FAB4-0482-4DB1-AD0F-553DF7B7FD78}">
  <dimension ref="A1:U33"/>
  <sheetViews>
    <sheetView view="pageBreakPreview" topLeftCell="A10" zoomScale="70" zoomScaleNormal="80" zoomScaleSheetLayoutView="70" workbookViewId="0">
      <selection activeCell="B20" sqref="B20"/>
    </sheetView>
  </sheetViews>
  <sheetFormatPr defaultColWidth="9" defaultRowHeight="17.25" customHeight="1" x14ac:dyDescent="0.25"/>
  <cols>
    <col min="1" max="1" width="38.125" style="64" customWidth="1"/>
    <col min="2" max="2" width="5.125" style="50" customWidth="1"/>
    <col min="3" max="3" width="12.375" style="51" customWidth="1"/>
    <col min="4" max="4" width="0.75" style="51" customWidth="1"/>
    <col min="5" max="5" width="13.125" style="51" customWidth="1"/>
    <col min="6" max="6" width="0.75" style="51" customWidth="1"/>
    <col min="7" max="7" width="10.625" style="51" customWidth="1"/>
    <col min="8" max="8" width="0.75" style="51" customWidth="1"/>
    <col min="9" max="9" width="13.5" style="51" customWidth="1"/>
    <col min="10" max="10" width="0.75" style="51" customWidth="1"/>
    <col min="11" max="11" width="11.5" style="51" customWidth="1"/>
    <col min="12" max="12" width="0.75" style="51" customWidth="1"/>
    <col min="13" max="13" width="14.625" style="51" customWidth="1"/>
    <col min="14" max="14" width="0.75" style="51" customWidth="1"/>
    <col min="15" max="15" width="11.5" style="51" customWidth="1"/>
    <col min="16" max="16" width="0.75" style="51" customWidth="1"/>
    <col min="17" max="17" width="14.75" style="51" customWidth="1"/>
    <col min="18" max="18" width="0.75" style="51" customWidth="1"/>
    <col min="19" max="19" width="11.5" style="51" customWidth="1"/>
    <col min="20" max="20" width="0.75" style="51" customWidth="1"/>
    <col min="21" max="21" width="15.125" style="51" customWidth="1"/>
    <col min="22" max="22" width="1" style="51" customWidth="1"/>
    <col min="23" max="23" width="14.625" style="51" customWidth="1"/>
    <col min="24" max="16384" width="9" style="51"/>
  </cols>
  <sheetData>
    <row r="1" spans="1:21" ht="17.25" customHeight="1" x14ac:dyDescent="0.3">
      <c r="A1" s="49" t="s">
        <v>96</v>
      </c>
    </row>
    <row r="2" spans="1:21" ht="17.25" customHeight="1" x14ac:dyDescent="0.25">
      <c r="A2" s="52" t="s">
        <v>158</v>
      </c>
      <c r="B2" s="53"/>
      <c r="C2" s="54"/>
    </row>
    <row r="3" spans="1:21" ht="17.25" customHeight="1" x14ac:dyDescent="0.25">
      <c r="A3" s="55"/>
      <c r="S3" s="56"/>
      <c r="T3" s="56"/>
      <c r="U3" s="56"/>
    </row>
    <row r="4" spans="1:21" ht="17.100000000000001" customHeight="1" x14ac:dyDescent="0.25">
      <c r="A4" s="55"/>
      <c r="C4" s="274" t="s">
        <v>99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</row>
    <row r="5" spans="1:21" ht="17.100000000000001" customHeight="1" x14ac:dyDescent="0.25">
      <c r="A5" s="55"/>
      <c r="C5" s="258"/>
      <c r="D5" s="258"/>
      <c r="E5" s="258"/>
      <c r="F5" s="57"/>
      <c r="G5" s="275" t="s">
        <v>36</v>
      </c>
      <c r="H5" s="275"/>
      <c r="I5" s="275"/>
      <c r="J5" s="57"/>
      <c r="K5" s="276" t="s">
        <v>57</v>
      </c>
      <c r="L5" s="276"/>
      <c r="M5" s="276"/>
      <c r="N5" s="276"/>
      <c r="O5" s="276"/>
      <c r="P5" s="258"/>
      <c r="Q5" s="258"/>
      <c r="R5" s="258"/>
    </row>
    <row r="6" spans="1:21" ht="17.100000000000001" customHeight="1" x14ac:dyDescent="0.25">
      <c r="A6" s="55"/>
      <c r="C6" s="258"/>
      <c r="D6" s="258"/>
      <c r="E6" s="258"/>
      <c r="F6" s="57"/>
      <c r="G6" s="260"/>
      <c r="H6" s="260"/>
      <c r="I6" s="260"/>
      <c r="J6" s="57"/>
      <c r="K6" s="215"/>
      <c r="L6" s="215"/>
      <c r="M6" s="215" t="s">
        <v>194</v>
      </c>
      <c r="N6" s="215"/>
      <c r="O6" s="215"/>
      <c r="P6" s="258"/>
      <c r="Q6" s="258"/>
      <c r="R6" s="258"/>
    </row>
    <row r="7" spans="1:21" ht="17.100000000000001" customHeight="1" x14ac:dyDescent="0.25">
      <c r="A7" s="55"/>
      <c r="C7" s="258"/>
      <c r="D7" s="258"/>
      <c r="E7" s="258"/>
      <c r="F7" s="260"/>
      <c r="G7" s="260"/>
      <c r="H7" s="258"/>
      <c r="K7" s="260"/>
      <c r="L7" s="260"/>
      <c r="M7" s="260" t="s">
        <v>195</v>
      </c>
      <c r="N7" s="260"/>
      <c r="O7" s="260"/>
      <c r="Q7" s="260" t="s">
        <v>41</v>
      </c>
      <c r="R7" s="258"/>
      <c r="S7" s="258"/>
    </row>
    <row r="8" spans="1:21" ht="17.100000000000001" customHeight="1" x14ac:dyDescent="0.25">
      <c r="A8" s="57"/>
      <c r="B8" s="58"/>
      <c r="C8" s="260" t="s">
        <v>30</v>
      </c>
      <c r="D8" s="260"/>
      <c r="E8" s="260"/>
      <c r="F8" s="260"/>
      <c r="G8" s="260"/>
      <c r="H8" s="260"/>
      <c r="I8" s="57"/>
      <c r="J8" s="57"/>
      <c r="K8" s="260"/>
      <c r="L8" s="260"/>
      <c r="M8" s="260" t="s">
        <v>196</v>
      </c>
      <c r="N8" s="260"/>
      <c r="O8" s="260" t="s">
        <v>200</v>
      </c>
      <c r="P8" s="57"/>
      <c r="Q8" s="260" t="s">
        <v>79</v>
      </c>
      <c r="R8" s="260"/>
      <c r="S8" s="260" t="s">
        <v>62</v>
      </c>
      <c r="T8" s="57"/>
      <c r="U8" s="57"/>
    </row>
    <row r="9" spans="1:21" ht="17.100000000000001" customHeight="1" x14ac:dyDescent="0.25">
      <c r="A9" s="57"/>
      <c r="B9" s="58"/>
      <c r="C9" s="260" t="s">
        <v>31</v>
      </c>
      <c r="D9" s="260"/>
      <c r="E9" s="260" t="s">
        <v>105</v>
      </c>
      <c r="F9" s="57"/>
      <c r="G9" s="57"/>
      <c r="H9" s="260"/>
      <c r="I9" s="57"/>
      <c r="J9" s="57"/>
      <c r="K9" s="260" t="s">
        <v>192</v>
      </c>
      <c r="L9" s="260"/>
      <c r="M9" s="260" t="s">
        <v>198</v>
      </c>
      <c r="N9" s="260"/>
      <c r="O9" s="260" t="s">
        <v>199</v>
      </c>
      <c r="P9" s="57"/>
      <c r="Q9" s="260" t="s">
        <v>65</v>
      </c>
      <c r="R9" s="259"/>
      <c r="S9" s="260" t="s">
        <v>66</v>
      </c>
      <c r="T9" s="57"/>
      <c r="U9" s="260" t="s">
        <v>97</v>
      </c>
    </row>
    <row r="10" spans="1:21" ht="17.100000000000001" customHeight="1" x14ac:dyDescent="0.25">
      <c r="A10" s="57"/>
      <c r="B10" s="259"/>
      <c r="C10" s="261" t="s">
        <v>32</v>
      </c>
      <c r="D10" s="261"/>
      <c r="E10" s="261" t="s">
        <v>104</v>
      </c>
      <c r="F10" s="262"/>
      <c r="G10" s="261" t="s">
        <v>4</v>
      </c>
      <c r="H10" s="261"/>
      <c r="I10" s="261" t="s">
        <v>5</v>
      </c>
      <c r="J10" s="262"/>
      <c r="K10" s="261" t="s">
        <v>193</v>
      </c>
      <c r="L10" s="261"/>
      <c r="M10" s="261" t="s">
        <v>197</v>
      </c>
      <c r="N10" s="261"/>
      <c r="O10" s="261" t="s">
        <v>69</v>
      </c>
      <c r="P10" s="262"/>
      <c r="Q10" s="261" t="s">
        <v>106</v>
      </c>
      <c r="R10" s="261"/>
      <c r="S10" s="261" t="s">
        <v>45</v>
      </c>
      <c r="T10" s="262"/>
      <c r="U10" s="261" t="s">
        <v>33</v>
      </c>
    </row>
    <row r="11" spans="1:21" ht="17.100000000000001" customHeight="1" x14ac:dyDescent="0.25">
      <c r="A11" s="57"/>
      <c r="B11" s="259"/>
      <c r="C11" s="277" t="s">
        <v>156</v>
      </c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</row>
    <row r="12" spans="1:21" ht="17.100000000000001" customHeight="1" x14ac:dyDescent="0.25">
      <c r="A12" s="87" t="s">
        <v>243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57"/>
      <c r="U12" s="57"/>
    </row>
    <row r="13" spans="1:21" ht="17.100000000000001" customHeight="1" x14ac:dyDescent="0.25">
      <c r="A13" s="55" t="s">
        <v>184</v>
      </c>
      <c r="B13" s="59"/>
      <c r="C13" s="60">
        <v>2188505</v>
      </c>
      <c r="D13" s="61"/>
      <c r="E13" s="60">
        <v>1872581</v>
      </c>
      <c r="F13" s="61"/>
      <c r="G13" s="60">
        <v>223731</v>
      </c>
      <c r="H13" s="61"/>
      <c r="I13" s="60">
        <v>38876479</v>
      </c>
      <c r="J13" s="61"/>
      <c r="K13" s="60">
        <v>-114747</v>
      </c>
      <c r="L13" s="60"/>
      <c r="M13" s="217" t="s">
        <v>3</v>
      </c>
      <c r="N13" s="60"/>
      <c r="O13" s="115">
        <v>-114747</v>
      </c>
      <c r="P13" s="61"/>
      <c r="Q13" s="115">
        <v>43046549</v>
      </c>
      <c r="R13" s="60"/>
      <c r="S13" s="60">
        <v>739800</v>
      </c>
      <c r="T13" s="61"/>
      <c r="U13" s="115">
        <v>43786349</v>
      </c>
    </row>
    <row r="14" spans="1:21" ht="17.100000000000001" customHeight="1" x14ac:dyDescent="0.25">
      <c r="A14" s="55"/>
      <c r="B14" s="59"/>
      <c r="C14" s="60"/>
      <c r="D14" s="61"/>
      <c r="E14" s="60"/>
      <c r="F14" s="61"/>
      <c r="G14" s="60"/>
      <c r="H14" s="61"/>
      <c r="I14" s="60"/>
      <c r="J14" s="61"/>
      <c r="K14" s="60"/>
      <c r="L14" s="60"/>
      <c r="M14" s="60"/>
      <c r="N14" s="60"/>
      <c r="O14" s="60"/>
      <c r="P14" s="61"/>
      <c r="Q14" s="60"/>
      <c r="R14" s="60"/>
      <c r="S14" s="60"/>
      <c r="T14" s="61"/>
      <c r="U14" s="115"/>
    </row>
    <row r="15" spans="1:21" ht="17.100000000000001" customHeight="1" x14ac:dyDescent="0.25">
      <c r="A15" s="55" t="s">
        <v>178</v>
      </c>
      <c r="B15" s="59"/>
      <c r="C15" s="60"/>
      <c r="D15" s="61"/>
      <c r="E15" s="60"/>
      <c r="F15" s="61"/>
      <c r="G15" s="60"/>
      <c r="H15" s="61"/>
      <c r="I15" s="60"/>
      <c r="J15" s="61"/>
      <c r="K15" s="60"/>
      <c r="L15" s="60"/>
      <c r="M15" s="60"/>
      <c r="N15" s="60"/>
      <c r="O15" s="60"/>
      <c r="P15" s="61"/>
      <c r="Q15" s="60"/>
      <c r="R15" s="60"/>
      <c r="S15" s="60"/>
      <c r="T15" s="61"/>
      <c r="U15" s="115"/>
    </row>
    <row r="16" spans="1:21" ht="17.100000000000001" customHeight="1" x14ac:dyDescent="0.25">
      <c r="A16" s="62" t="s">
        <v>175</v>
      </c>
      <c r="B16" s="59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99"/>
      <c r="R16" s="60"/>
      <c r="S16" s="60"/>
      <c r="T16" s="95"/>
      <c r="U16" s="95"/>
    </row>
    <row r="17" spans="1:21" ht="17.100000000000001" customHeight="1" x14ac:dyDescent="0.25">
      <c r="A17" s="63" t="s">
        <v>131</v>
      </c>
      <c r="B17" s="59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99"/>
      <c r="R17" s="60"/>
      <c r="S17" s="60"/>
      <c r="T17" s="95"/>
      <c r="U17" s="95"/>
    </row>
    <row r="18" spans="1:21" ht="17.100000000000001" customHeight="1" x14ac:dyDescent="0.25">
      <c r="A18" s="63" t="s">
        <v>115</v>
      </c>
      <c r="B18" s="59"/>
      <c r="C18" s="60"/>
      <c r="D18" s="60"/>
      <c r="E18" s="134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99"/>
      <c r="R18" s="60"/>
      <c r="S18" s="60"/>
      <c r="T18" s="95"/>
      <c r="U18" s="95"/>
    </row>
    <row r="19" spans="1:21" ht="17.100000000000001" customHeight="1" x14ac:dyDescent="0.25">
      <c r="A19" s="64" t="s">
        <v>119</v>
      </c>
      <c r="B19" s="59"/>
      <c r="C19" s="134" t="s">
        <v>3</v>
      </c>
      <c r="D19" s="135"/>
      <c r="E19" s="134" t="s">
        <v>3</v>
      </c>
      <c r="F19" s="135"/>
      <c r="G19" s="134" t="s">
        <v>3</v>
      </c>
      <c r="H19" s="135"/>
      <c r="I19" s="67">
        <v>-1422528</v>
      </c>
      <c r="J19" s="135"/>
      <c r="K19" s="134" t="s">
        <v>3</v>
      </c>
      <c r="L19" s="134"/>
      <c r="M19" s="134" t="s">
        <v>3</v>
      </c>
      <c r="N19" s="134"/>
      <c r="O19" s="134" t="s">
        <v>3</v>
      </c>
      <c r="P19" s="135"/>
      <c r="Q19" s="67">
        <v>-1422528</v>
      </c>
      <c r="R19" s="135"/>
      <c r="S19" s="134" t="s">
        <v>3</v>
      </c>
      <c r="T19" s="135"/>
      <c r="U19" s="67">
        <v>-1422528</v>
      </c>
    </row>
    <row r="20" spans="1:21" ht="17.100000000000001" customHeight="1" x14ac:dyDescent="0.25">
      <c r="A20" s="64" t="s">
        <v>140</v>
      </c>
      <c r="B20" s="59"/>
      <c r="C20" s="134" t="s">
        <v>3</v>
      </c>
      <c r="D20" s="135"/>
      <c r="E20" s="134" t="s">
        <v>3</v>
      </c>
      <c r="F20" s="135"/>
      <c r="G20" s="134" t="s">
        <v>3</v>
      </c>
      <c r="H20" s="135"/>
      <c r="I20" s="134" t="s">
        <v>3</v>
      </c>
      <c r="J20" s="135"/>
      <c r="K20" s="134" t="s">
        <v>3</v>
      </c>
      <c r="L20" s="134"/>
      <c r="M20" s="134" t="s">
        <v>3</v>
      </c>
      <c r="N20" s="134"/>
      <c r="O20" s="134" t="s">
        <v>3</v>
      </c>
      <c r="P20" s="135"/>
      <c r="Q20" s="134" t="s">
        <v>3</v>
      </c>
      <c r="R20" s="135"/>
      <c r="S20" s="83">
        <v>-28892</v>
      </c>
      <c r="T20" s="135"/>
      <c r="U20" s="67">
        <v>-28892</v>
      </c>
    </row>
    <row r="21" spans="1:21" ht="17.100000000000001" customHeight="1" x14ac:dyDescent="0.25">
      <c r="A21" s="108" t="s">
        <v>176</v>
      </c>
      <c r="B21" s="59"/>
      <c r="C21" s="187"/>
      <c r="D21" s="135"/>
      <c r="E21" s="187"/>
      <c r="F21" s="135"/>
      <c r="G21" s="187"/>
      <c r="H21" s="135"/>
      <c r="I21" s="188"/>
      <c r="J21" s="135"/>
      <c r="K21" s="187"/>
      <c r="L21" s="134"/>
      <c r="M21" s="187"/>
      <c r="N21" s="134"/>
      <c r="O21" s="187"/>
      <c r="P21" s="135"/>
      <c r="Q21" s="186"/>
      <c r="R21" s="135"/>
      <c r="S21" s="189"/>
      <c r="T21" s="135"/>
      <c r="U21" s="190"/>
    </row>
    <row r="22" spans="1:21" ht="17.100000000000001" customHeight="1" x14ac:dyDescent="0.25">
      <c r="A22" s="108" t="s">
        <v>177</v>
      </c>
      <c r="B22" s="59"/>
      <c r="C22" s="193" t="s">
        <v>3</v>
      </c>
      <c r="D22" s="135"/>
      <c r="E22" s="193" t="s">
        <v>3</v>
      </c>
      <c r="F22" s="135"/>
      <c r="G22" s="193" t="s">
        <v>3</v>
      </c>
      <c r="H22" s="135"/>
      <c r="I22" s="193">
        <v>-1422528</v>
      </c>
      <c r="J22" s="135"/>
      <c r="K22" s="193" t="s">
        <v>3</v>
      </c>
      <c r="L22" s="216"/>
      <c r="M22" s="193" t="s">
        <v>3</v>
      </c>
      <c r="N22" s="216"/>
      <c r="O22" s="193" t="s">
        <v>3</v>
      </c>
      <c r="P22" s="135"/>
      <c r="Q22" s="193">
        <v>-1422528</v>
      </c>
      <c r="R22" s="135"/>
      <c r="S22" s="193">
        <v>-28892</v>
      </c>
      <c r="T22" s="135"/>
      <c r="U22" s="193">
        <v>-1451420</v>
      </c>
    </row>
    <row r="23" spans="1:21" ht="17.100000000000001" customHeight="1" x14ac:dyDescent="0.25">
      <c r="A23" s="87" t="s">
        <v>120</v>
      </c>
      <c r="B23" s="59"/>
      <c r="C23" s="205"/>
      <c r="D23" s="70"/>
      <c r="E23" s="205"/>
      <c r="F23" s="70"/>
      <c r="G23" s="206"/>
      <c r="H23" s="70"/>
      <c r="I23" s="206"/>
      <c r="J23" s="70"/>
      <c r="K23" s="206"/>
      <c r="L23" s="100"/>
      <c r="M23" s="206"/>
      <c r="N23" s="100"/>
      <c r="O23" s="206"/>
      <c r="P23" s="70"/>
      <c r="Q23" s="207"/>
      <c r="R23" s="66"/>
      <c r="S23" s="206"/>
      <c r="T23" s="70"/>
      <c r="U23" s="208"/>
    </row>
    <row r="24" spans="1:21" ht="17.100000000000001" customHeight="1" x14ac:dyDescent="0.25">
      <c r="A24" s="87" t="s">
        <v>121</v>
      </c>
      <c r="B24" s="220"/>
      <c r="C24" s="193" t="s">
        <v>3</v>
      </c>
      <c r="D24" s="107"/>
      <c r="E24" s="193" t="s">
        <v>3</v>
      </c>
      <c r="F24" s="107"/>
      <c r="G24" s="103" t="s">
        <v>3</v>
      </c>
      <c r="H24" s="107"/>
      <c r="I24" s="105">
        <v>-1422528</v>
      </c>
      <c r="J24" s="107"/>
      <c r="K24" s="103" t="s">
        <v>3</v>
      </c>
      <c r="L24" s="98"/>
      <c r="M24" s="103" t="s">
        <v>3</v>
      </c>
      <c r="N24" s="98"/>
      <c r="O24" s="103" t="s">
        <v>3</v>
      </c>
      <c r="P24" s="107"/>
      <c r="Q24" s="105">
        <v>-1422528</v>
      </c>
      <c r="R24" s="107"/>
      <c r="S24" s="211">
        <v>-28892</v>
      </c>
      <c r="T24" s="107"/>
      <c r="U24" s="105">
        <v>-1451420</v>
      </c>
    </row>
    <row r="25" spans="1:21" ht="17.100000000000001" customHeight="1" x14ac:dyDescent="0.25">
      <c r="A25" s="63"/>
      <c r="B25" s="59"/>
      <c r="C25" s="98"/>
      <c r="D25" s="98"/>
      <c r="E25" s="106"/>
      <c r="F25" s="60"/>
      <c r="G25" s="104"/>
      <c r="H25" s="60"/>
      <c r="I25" s="98"/>
      <c r="J25" s="60"/>
      <c r="K25" s="100"/>
      <c r="L25" s="100"/>
      <c r="M25" s="100"/>
      <c r="N25" s="100"/>
      <c r="O25" s="100"/>
      <c r="P25" s="60"/>
      <c r="Q25" s="107"/>
      <c r="R25" s="60"/>
      <c r="S25" s="100"/>
      <c r="T25" s="60"/>
      <c r="U25" s="107"/>
    </row>
    <row r="26" spans="1:21" ht="17.100000000000001" customHeight="1" x14ac:dyDescent="0.25">
      <c r="A26" s="62" t="s">
        <v>220</v>
      </c>
      <c r="B26" s="59"/>
      <c r="C26" s="96"/>
      <c r="D26" s="66"/>
      <c r="E26" s="96"/>
      <c r="F26" s="66"/>
      <c r="G26" s="96"/>
      <c r="H26" s="96"/>
      <c r="I26" s="71"/>
      <c r="J26" s="66"/>
      <c r="K26" s="66"/>
      <c r="L26" s="66"/>
      <c r="M26" s="66"/>
      <c r="N26" s="66"/>
      <c r="O26" s="66"/>
      <c r="P26" s="66"/>
      <c r="Q26" s="102"/>
      <c r="R26" s="66"/>
      <c r="S26" s="101"/>
      <c r="T26" s="95"/>
      <c r="U26" s="95"/>
    </row>
    <row r="27" spans="1:21" ht="17.100000000000001" customHeight="1" x14ac:dyDescent="0.25">
      <c r="A27" s="64" t="s">
        <v>107</v>
      </c>
      <c r="B27" s="59"/>
      <c r="C27" s="134" t="s">
        <v>3</v>
      </c>
      <c r="D27" s="70"/>
      <c r="E27" s="134" t="s">
        <v>3</v>
      </c>
      <c r="F27" s="70"/>
      <c r="G27" s="134" t="s">
        <v>3</v>
      </c>
      <c r="H27" s="70"/>
      <c r="I27" s="71">
        <v>1033605</v>
      </c>
      <c r="J27" s="70"/>
      <c r="K27" s="134" t="s">
        <v>3</v>
      </c>
      <c r="L27" s="134"/>
      <c r="M27" s="134" t="s">
        <v>3</v>
      </c>
      <c r="N27" s="134"/>
      <c r="O27" s="134" t="s">
        <v>3</v>
      </c>
      <c r="P27" s="70"/>
      <c r="Q27" s="67">
        <v>1033605</v>
      </c>
      <c r="R27" s="66"/>
      <c r="S27" s="68">
        <v>21374</v>
      </c>
      <c r="T27" s="70"/>
      <c r="U27" s="67">
        <v>1054979</v>
      </c>
    </row>
    <row r="28" spans="1:21" ht="17.100000000000001" customHeight="1" x14ac:dyDescent="0.25">
      <c r="A28" s="64" t="s">
        <v>221</v>
      </c>
      <c r="B28" s="59"/>
      <c r="C28" s="134" t="s">
        <v>3</v>
      </c>
      <c r="D28" s="70"/>
      <c r="E28" s="134" t="s">
        <v>3</v>
      </c>
      <c r="F28" s="70"/>
      <c r="G28" s="134" t="s">
        <v>3</v>
      </c>
      <c r="H28" s="70"/>
      <c r="I28" s="134" t="s">
        <v>3</v>
      </c>
      <c r="J28" s="70"/>
      <c r="K28" s="69">
        <v>14241</v>
      </c>
      <c r="L28" s="66"/>
      <c r="M28" s="69">
        <v>-53</v>
      </c>
      <c r="N28" s="66"/>
      <c r="O28" s="67">
        <v>14188</v>
      </c>
      <c r="P28" s="70"/>
      <c r="Q28" s="67">
        <v>14188</v>
      </c>
      <c r="R28" s="66"/>
      <c r="S28" s="83">
        <v>257</v>
      </c>
      <c r="T28" s="70"/>
      <c r="U28" s="67">
        <v>14445</v>
      </c>
    </row>
    <row r="29" spans="1:21" ht="17.100000000000001" customHeight="1" x14ac:dyDescent="0.25">
      <c r="A29" s="62" t="s">
        <v>219</v>
      </c>
      <c r="B29" s="59"/>
      <c r="C29" s="72" t="s">
        <v>3</v>
      </c>
      <c r="D29" s="65"/>
      <c r="E29" s="72" t="s">
        <v>3</v>
      </c>
      <c r="F29" s="61"/>
      <c r="G29" s="72" t="s">
        <v>3</v>
      </c>
      <c r="H29" s="61"/>
      <c r="I29" s="73">
        <v>1033605</v>
      </c>
      <c r="J29" s="61"/>
      <c r="K29" s="73">
        <v>14241</v>
      </c>
      <c r="L29" s="113"/>
      <c r="M29" s="73">
        <v>-53</v>
      </c>
      <c r="N29" s="113"/>
      <c r="O29" s="73">
        <v>14188</v>
      </c>
      <c r="P29" s="61"/>
      <c r="Q29" s="73">
        <v>1047793</v>
      </c>
      <c r="R29" s="60"/>
      <c r="S29" s="73">
        <v>21631</v>
      </c>
      <c r="T29" s="61"/>
      <c r="U29" s="73">
        <v>1069424</v>
      </c>
    </row>
    <row r="30" spans="1:21" ht="17.100000000000001" customHeight="1" x14ac:dyDescent="0.25">
      <c r="A30" s="62"/>
      <c r="B30" s="59"/>
      <c r="C30" s="65"/>
      <c r="D30" s="65"/>
      <c r="E30" s="65"/>
      <c r="F30" s="61"/>
      <c r="G30" s="65"/>
      <c r="H30" s="61"/>
      <c r="I30" s="113"/>
      <c r="J30" s="61"/>
      <c r="K30" s="113"/>
      <c r="L30" s="113"/>
      <c r="M30" s="113"/>
      <c r="N30" s="113"/>
      <c r="O30" s="113"/>
      <c r="P30" s="61"/>
      <c r="Q30" s="113"/>
      <c r="R30" s="60"/>
      <c r="S30" s="113"/>
      <c r="T30" s="61"/>
      <c r="U30" s="113"/>
    </row>
    <row r="31" spans="1:21" ht="17.100000000000001" customHeight="1" thickBot="1" x14ac:dyDescent="0.3">
      <c r="A31" s="62" t="s">
        <v>245</v>
      </c>
      <c r="B31" s="59"/>
      <c r="C31" s="154">
        <v>2188505</v>
      </c>
      <c r="D31" s="114"/>
      <c r="E31" s="154">
        <v>1872581</v>
      </c>
      <c r="F31" s="114"/>
      <c r="G31" s="154">
        <v>223731</v>
      </c>
      <c r="H31" s="114"/>
      <c r="I31" s="154">
        <v>38487556</v>
      </c>
      <c r="J31" s="114"/>
      <c r="K31" s="154">
        <v>-100506</v>
      </c>
      <c r="L31" s="114"/>
      <c r="M31" s="154">
        <v>-53</v>
      </c>
      <c r="N31" s="114"/>
      <c r="O31" s="154">
        <v>-100559</v>
      </c>
      <c r="P31" s="114"/>
      <c r="Q31" s="154">
        <v>42671814</v>
      </c>
      <c r="R31" s="115"/>
      <c r="S31" s="154">
        <v>732539</v>
      </c>
      <c r="T31" s="114"/>
      <c r="U31" s="154">
        <v>43404353</v>
      </c>
    </row>
    <row r="32" spans="1:21" s="181" customFormat="1" ht="17.25" customHeight="1" thickTop="1" x14ac:dyDescent="0.25">
      <c r="A32" s="178"/>
      <c r="B32" s="179"/>
      <c r="C32" s="180">
        <v>0</v>
      </c>
      <c r="E32" s="180">
        <v>0</v>
      </c>
      <c r="G32" s="180">
        <v>0</v>
      </c>
      <c r="I32" s="180"/>
      <c r="K32" s="180">
        <v>0</v>
      </c>
      <c r="L32" s="180"/>
      <c r="M32" s="180"/>
      <c r="N32" s="180"/>
      <c r="O32" s="180"/>
      <c r="Q32" s="180">
        <v>0</v>
      </c>
      <c r="S32" s="180">
        <v>0</v>
      </c>
      <c r="U32" s="180">
        <v>0</v>
      </c>
    </row>
    <row r="33" spans="3:21" ht="17.25" customHeight="1" x14ac:dyDescent="0.25">
      <c r="C33" s="144"/>
      <c r="E33" s="144"/>
      <c r="G33" s="144"/>
      <c r="I33" s="144"/>
      <c r="K33" s="144"/>
      <c r="L33" s="144"/>
      <c r="M33" s="144"/>
      <c r="N33" s="144"/>
      <c r="O33" s="144"/>
      <c r="Q33" s="144"/>
      <c r="S33" s="144"/>
      <c r="U33" s="144"/>
    </row>
  </sheetData>
  <mergeCells count="4">
    <mergeCell ref="C4:U4"/>
    <mergeCell ref="G5:I5"/>
    <mergeCell ref="K5:O5"/>
    <mergeCell ref="C11:U11"/>
  </mergeCells>
  <pageMargins left="0.6" right="0.56000000000000005" top="0.48" bottom="0.46" header="0.5" footer="0.5"/>
  <pageSetup paperSize="9" scale="75" firstPageNumber="9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view="pageBreakPreview" zoomScale="70" zoomScaleNormal="80" zoomScaleSheetLayoutView="70" workbookViewId="0">
      <selection activeCell="A32" sqref="A32:XFD1048576"/>
    </sheetView>
  </sheetViews>
  <sheetFormatPr defaultColWidth="9" defaultRowHeight="17.25" customHeight="1" x14ac:dyDescent="0.25"/>
  <cols>
    <col min="1" max="1" width="38.125" style="64" customWidth="1"/>
    <col min="2" max="2" width="5.125" style="50" customWidth="1"/>
    <col min="3" max="3" width="11.75" style="51" customWidth="1"/>
    <col min="4" max="4" width="0.75" style="51" customWidth="1"/>
    <col min="5" max="5" width="11.75" style="51" customWidth="1"/>
    <col min="6" max="6" width="0.75" style="51" customWidth="1"/>
    <col min="7" max="7" width="10.625" style="51" customWidth="1"/>
    <col min="8" max="8" width="0.75" style="51" customWidth="1"/>
    <col min="9" max="9" width="13.375" style="51" customWidth="1"/>
    <col min="10" max="10" width="0.75" style="51" customWidth="1"/>
    <col min="11" max="11" width="11.625" style="51" customWidth="1"/>
    <col min="12" max="12" width="0.75" style="51" customWidth="1"/>
    <col min="13" max="13" width="14.625" style="51" customWidth="1"/>
    <col min="14" max="14" width="0.75" style="51" customWidth="1"/>
    <col min="15" max="15" width="11.625" style="51" customWidth="1"/>
    <col min="16" max="16" width="0.75" style="51" customWidth="1"/>
    <col min="17" max="17" width="15.25" style="51" customWidth="1"/>
    <col min="18" max="18" width="0.75" style="51" customWidth="1"/>
    <col min="19" max="19" width="11.625" style="51" customWidth="1"/>
    <col min="20" max="20" width="0.75" style="51" customWidth="1"/>
    <col min="21" max="21" width="15.125" style="51" customWidth="1"/>
    <col min="22" max="22" width="1" style="51" customWidth="1"/>
    <col min="23" max="16384" width="9" style="51"/>
  </cols>
  <sheetData>
    <row r="1" spans="1:21" ht="17.25" customHeight="1" x14ac:dyDescent="0.3">
      <c r="A1" s="49" t="s">
        <v>96</v>
      </c>
    </row>
    <row r="2" spans="1:21" ht="17.25" customHeight="1" x14ac:dyDescent="0.25">
      <c r="A2" s="52" t="s">
        <v>158</v>
      </c>
      <c r="B2" s="53"/>
      <c r="C2" s="54"/>
    </row>
    <row r="3" spans="1:21" ht="17.25" customHeight="1" x14ac:dyDescent="0.25">
      <c r="A3" s="55"/>
      <c r="S3" s="56"/>
      <c r="T3" s="56"/>
      <c r="U3" s="56"/>
    </row>
    <row r="4" spans="1:21" ht="17.100000000000001" customHeight="1" x14ac:dyDescent="0.25">
      <c r="A4" s="55"/>
      <c r="C4" s="274" t="s">
        <v>99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</row>
    <row r="5" spans="1:21" ht="17.100000000000001" customHeight="1" x14ac:dyDescent="0.25">
      <c r="A5" s="55"/>
      <c r="C5" s="156"/>
      <c r="D5" s="156"/>
      <c r="E5" s="156"/>
      <c r="F5" s="57"/>
      <c r="G5" s="275" t="s">
        <v>36</v>
      </c>
      <c r="H5" s="275"/>
      <c r="I5" s="275"/>
      <c r="J5" s="57"/>
      <c r="K5" s="276" t="s">
        <v>57</v>
      </c>
      <c r="L5" s="276"/>
      <c r="M5" s="276"/>
      <c r="N5" s="276"/>
      <c r="O5" s="276"/>
      <c r="P5" s="156"/>
      <c r="Q5" s="156"/>
      <c r="R5" s="156"/>
    </row>
    <row r="6" spans="1:21" ht="17.100000000000001" customHeight="1" x14ac:dyDescent="0.25">
      <c r="A6" s="55"/>
      <c r="C6" s="212"/>
      <c r="D6" s="212"/>
      <c r="E6" s="212"/>
      <c r="F6" s="57"/>
      <c r="G6" s="214"/>
      <c r="H6" s="214"/>
      <c r="I6" s="214"/>
      <c r="J6" s="57"/>
      <c r="K6" s="215"/>
      <c r="L6" s="215"/>
      <c r="M6" s="215" t="s">
        <v>194</v>
      </c>
      <c r="N6" s="215"/>
      <c r="O6" s="215"/>
      <c r="P6" s="212"/>
      <c r="Q6" s="212"/>
      <c r="R6" s="212"/>
    </row>
    <row r="7" spans="1:21" ht="17.100000000000001" customHeight="1" x14ac:dyDescent="0.25">
      <c r="A7" s="55"/>
      <c r="C7" s="194"/>
      <c r="D7" s="194"/>
      <c r="E7" s="194"/>
      <c r="F7" s="195"/>
      <c r="G7" s="195"/>
      <c r="H7" s="194"/>
      <c r="K7" s="195"/>
      <c r="L7" s="214"/>
      <c r="M7" s="214" t="s">
        <v>195</v>
      </c>
      <c r="N7" s="214"/>
      <c r="O7" s="214"/>
      <c r="Q7" s="195" t="s">
        <v>41</v>
      </c>
      <c r="R7" s="194"/>
      <c r="S7" s="194"/>
    </row>
    <row r="8" spans="1:21" ht="17.100000000000001" customHeight="1" x14ac:dyDescent="0.25">
      <c r="A8" s="57"/>
      <c r="B8" s="58"/>
      <c r="C8" s="260" t="s">
        <v>30</v>
      </c>
      <c r="D8" s="158"/>
      <c r="E8" s="158"/>
      <c r="F8" s="158"/>
      <c r="G8" s="158"/>
      <c r="H8" s="158"/>
      <c r="I8" s="57"/>
      <c r="J8" s="57"/>
      <c r="K8" s="159"/>
      <c r="L8" s="214"/>
      <c r="M8" s="214" t="s">
        <v>196</v>
      </c>
      <c r="N8" s="214"/>
      <c r="O8" s="214" t="s">
        <v>200</v>
      </c>
      <c r="P8" s="57"/>
      <c r="Q8" s="158" t="s">
        <v>79</v>
      </c>
      <c r="R8" s="158"/>
      <c r="S8" s="158" t="s">
        <v>62</v>
      </c>
      <c r="T8" s="57"/>
      <c r="U8" s="57"/>
    </row>
    <row r="9" spans="1:21" ht="17.100000000000001" customHeight="1" x14ac:dyDescent="0.25">
      <c r="A9" s="57"/>
      <c r="B9" s="58"/>
      <c r="C9" s="260" t="s">
        <v>31</v>
      </c>
      <c r="D9" s="158"/>
      <c r="E9" s="159" t="s">
        <v>105</v>
      </c>
      <c r="F9" s="57"/>
      <c r="G9" s="57"/>
      <c r="H9" s="158"/>
      <c r="I9" s="57"/>
      <c r="J9" s="57"/>
      <c r="K9" s="159" t="s">
        <v>192</v>
      </c>
      <c r="L9" s="214"/>
      <c r="M9" s="214" t="s">
        <v>198</v>
      </c>
      <c r="N9" s="214"/>
      <c r="O9" s="214" t="s">
        <v>199</v>
      </c>
      <c r="P9" s="57"/>
      <c r="Q9" s="158" t="s">
        <v>65</v>
      </c>
      <c r="R9" s="157"/>
      <c r="S9" s="158" t="s">
        <v>66</v>
      </c>
      <c r="T9" s="57"/>
      <c r="U9" s="158" t="s">
        <v>97</v>
      </c>
    </row>
    <row r="10" spans="1:21" ht="17.100000000000001" customHeight="1" x14ac:dyDescent="0.25">
      <c r="A10" s="57"/>
      <c r="B10" s="263" t="s">
        <v>8</v>
      </c>
      <c r="C10" s="261" t="s">
        <v>32</v>
      </c>
      <c r="D10" s="261"/>
      <c r="E10" s="261" t="s">
        <v>104</v>
      </c>
      <c r="F10" s="262"/>
      <c r="G10" s="261" t="s">
        <v>4</v>
      </c>
      <c r="H10" s="261"/>
      <c r="I10" s="261" t="s">
        <v>5</v>
      </c>
      <c r="J10" s="262"/>
      <c r="K10" s="261" t="s">
        <v>193</v>
      </c>
      <c r="L10" s="261"/>
      <c r="M10" s="261" t="s">
        <v>197</v>
      </c>
      <c r="N10" s="261"/>
      <c r="O10" s="261" t="s">
        <v>69</v>
      </c>
      <c r="P10" s="262"/>
      <c r="Q10" s="261" t="s">
        <v>106</v>
      </c>
      <c r="R10" s="261"/>
      <c r="S10" s="261" t="s">
        <v>45</v>
      </c>
      <c r="T10" s="262"/>
      <c r="U10" s="261" t="s">
        <v>33</v>
      </c>
    </row>
    <row r="11" spans="1:21" ht="17.100000000000001" customHeight="1" x14ac:dyDescent="0.25">
      <c r="A11" s="57"/>
      <c r="B11" s="157"/>
      <c r="C11" s="277" t="s">
        <v>156</v>
      </c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</row>
    <row r="12" spans="1:21" ht="17.100000000000001" customHeight="1" x14ac:dyDescent="0.25">
      <c r="A12" s="87" t="s">
        <v>242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213"/>
      <c r="M12" s="213"/>
      <c r="N12" s="213"/>
      <c r="O12" s="213"/>
      <c r="P12" s="157"/>
      <c r="Q12" s="157"/>
      <c r="R12" s="157"/>
      <c r="S12" s="157"/>
      <c r="T12" s="57"/>
      <c r="U12" s="57"/>
    </row>
    <row r="13" spans="1:21" ht="17.100000000000001" customHeight="1" x14ac:dyDescent="0.25">
      <c r="A13" s="55" t="s">
        <v>214</v>
      </c>
      <c r="B13" s="59"/>
      <c r="C13" s="60">
        <v>2188505</v>
      </c>
      <c r="D13" s="61"/>
      <c r="E13" s="60">
        <v>1872581</v>
      </c>
      <c r="F13" s="61"/>
      <c r="G13" s="60">
        <v>223731</v>
      </c>
      <c r="H13" s="61"/>
      <c r="I13" s="60">
        <v>39128151</v>
      </c>
      <c r="J13" s="61"/>
      <c r="K13" s="60">
        <v>-89097</v>
      </c>
      <c r="L13" s="60"/>
      <c r="M13" s="60">
        <v>308</v>
      </c>
      <c r="N13" s="60"/>
      <c r="O13" s="115">
        <v>-88789</v>
      </c>
      <c r="P13" s="61"/>
      <c r="Q13" s="115">
        <v>43324179</v>
      </c>
      <c r="R13" s="60"/>
      <c r="S13" s="60">
        <v>748203</v>
      </c>
      <c r="T13" s="61"/>
      <c r="U13" s="115">
        <v>44072382</v>
      </c>
    </row>
    <row r="14" spans="1:21" ht="17.100000000000001" customHeight="1" x14ac:dyDescent="0.25">
      <c r="A14" s="55"/>
      <c r="B14" s="59"/>
      <c r="C14" s="60"/>
      <c r="D14" s="61"/>
      <c r="E14" s="60"/>
      <c r="F14" s="61"/>
      <c r="G14" s="60"/>
      <c r="H14" s="61"/>
      <c r="I14" s="60"/>
      <c r="J14" s="61"/>
      <c r="K14" s="60"/>
      <c r="L14" s="60"/>
      <c r="M14" s="60"/>
      <c r="N14" s="60"/>
      <c r="O14" s="60"/>
      <c r="P14" s="61"/>
      <c r="Q14" s="60"/>
      <c r="R14" s="60"/>
      <c r="S14" s="60"/>
      <c r="T14" s="61"/>
      <c r="U14" s="115"/>
    </row>
    <row r="15" spans="1:21" ht="17.100000000000001" customHeight="1" x14ac:dyDescent="0.25">
      <c r="A15" s="55" t="s">
        <v>178</v>
      </c>
      <c r="B15" s="59"/>
      <c r="C15" s="60"/>
      <c r="D15" s="61"/>
      <c r="E15" s="60"/>
      <c r="F15" s="61"/>
      <c r="G15" s="60"/>
      <c r="H15" s="61"/>
      <c r="I15" s="60"/>
      <c r="J15" s="61"/>
      <c r="K15" s="60"/>
      <c r="L15" s="60"/>
      <c r="M15" s="60"/>
      <c r="N15" s="60"/>
      <c r="O15" s="60"/>
      <c r="P15" s="61"/>
      <c r="Q15" s="60"/>
      <c r="R15" s="60"/>
      <c r="S15" s="60"/>
      <c r="T15" s="61"/>
      <c r="U15" s="115"/>
    </row>
    <row r="16" spans="1:21" ht="17.100000000000001" customHeight="1" x14ac:dyDescent="0.25">
      <c r="A16" s="62" t="s">
        <v>175</v>
      </c>
      <c r="B16" s="59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99"/>
      <c r="R16" s="60"/>
      <c r="S16" s="60"/>
      <c r="T16" s="95"/>
      <c r="U16" s="95"/>
    </row>
    <row r="17" spans="1:21" ht="17.100000000000001" customHeight="1" x14ac:dyDescent="0.25">
      <c r="A17" s="63" t="s">
        <v>131</v>
      </c>
      <c r="B17" s="59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99"/>
      <c r="R17" s="60"/>
      <c r="S17" s="60"/>
      <c r="T17" s="95"/>
      <c r="U17" s="95"/>
    </row>
    <row r="18" spans="1:21" ht="17.100000000000001" customHeight="1" x14ac:dyDescent="0.25">
      <c r="A18" s="63" t="s">
        <v>115</v>
      </c>
      <c r="B18" s="59"/>
      <c r="C18" s="60"/>
      <c r="D18" s="60"/>
      <c r="E18" s="134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99"/>
      <c r="R18" s="60"/>
      <c r="S18" s="60"/>
      <c r="T18" s="95"/>
      <c r="U18" s="95"/>
    </row>
    <row r="19" spans="1:21" ht="17.100000000000001" customHeight="1" x14ac:dyDescent="0.25">
      <c r="A19" s="64" t="s">
        <v>119</v>
      </c>
      <c r="B19" s="59">
        <v>10</v>
      </c>
      <c r="C19" s="134" t="s">
        <v>3</v>
      </c>
      <c r="D19" s="135"/>
      <c r="E19" s="134" t="s">
        <v>3</v>
      </c>
      <c r="F19" s="135"/>
      <c r="G19" s="134" t="s">
        <v>3</v>
      </c>
      <c r="H19" s="135"/>
      <c r="I19" s="67">
        <v>-1422528</v>
      </c>
      <c r="J19" s="135"/>
      <c r="K19" s="134" t="s">
        <v>3</v>
      </c>
      <c r="L19" s="134"/>
      <c r="M19" s="134" t="s">
        <v>3</v>
      </c>
      <c r="N19" s="134"/>
      <c r="O19" s="134" t="s">
        <v>3</v>
      </c>
      <c r="P19" s="135"/>
      <c r="Q19" s="67">
        <v>-1422528</v>
      </c>
      <c r="R19" s="135"/>
      <c r="S19" s="134" t="s">
        <v>3</v>
      </c>
      <c r="T19" s="135"/>
      <c r="U19" s="67">
        <v>-1422528</v>
      </c>
    </row>
    <row r="20" spans="1:21" ht="17.100000000000001" customHeight="1" x14ac:dyDescent="0.25">
      <c r="A20" s="64" t="s">
        <v>140</v>
      </c>
      <c r="B20" s="59"/>
      <c r="C20" s="134" t="s">
        <v>3</v>
      </c>
      <c r="D20" s="135"/>
      <c r="E20" s="134" t="s">
        <v>3</v>
      </c>
      <c r="F20" s="135"/>
      <c r="G20" s="134" t="s">
        <v>3</v>
      </c>
      <c r="H20" s="135"/>
      <c r="I20" s="134" t="s">
        <v>3</v>
      </c>
      <c r="J20" s="135"/>
      <c r="K20" s="134" t="s">
        <v>3</v>
      </c>
      <c r="L20" s="134"/>
      <c r="M20" s="134" t="s">
        <v>3</v>
      </c>
      <c r="N20" s="134"/>
      <c r="O20" s="134" t="s">
        <v>3</v>
      </c>
      <c r="P20" s="135"/>
      <c r="Q20" s="134" t="s">
        <v>3</v>
      </c>
      <c r="R20" s="135"/>
      <c r="S20" s="83">
        <v>-28496</v>
      </c>
      <c r="T20" s="135"/>
      <c r="U20" s="67">
        <v>-28496</v>
      </c>
    </row>
    <row r="21" spans="1:21" ht="17.100000000000001" customHeight="1" x14ac:dyDescent="0.25">
      <c r="A21" s="63" t="s">
        <v>176</v>
      </c>
      <c r="B21" s="59"/>
      <c r="C21" s="187"/>
      <c r="D21" s="135"/>
      <c r="E21" s="187"/>
      <c r="F21" s="135"/>
      <c r="G21" s="187"/>
      <c r="H21" s="135"/>
      <c r="I21" s="188"/>
      <c r="J21" s="135"/>
      <c r="K21" s="187"/>
      <c r="L21" s="134"/>
      <c r="M21" s="187"/>
      <c r="N21" s="134"/>
      <c r="O21" s="187"/>
      <c r="P21" s="135"/>
      <c r="Q21" s="186"/>
      <c r="R21" s="135"/>
      <c r="S21" s="189"/>
      <c r="T21" s="135"/>
      <c r="U21" s="190"/>
    </row>
    <row r="22" spans="1:21" ht="17.100000000000001" customHeight="1" x14ac:dyDescent="0.25">
      <c r="A22" s="63" t="s">
        <v>177</v>
      </c>
      <c r="B22" s="59"/>
      <c r="C22" s="193" t="s">
        <v>3</v>
      </c>
      <c r="D22" s="135"/>
      <c r="E22" s="193" t="s">
        <v>3</v>
      </c>
      <c r="F22" s="135"/>
      <c r="G22" s="193" t="s">
        <v>3</v>
      </c>
      <c r="H22" s="135"/>
      <c r="I22" s="193">
        <v>-1422528</v>
      </c>
      <c r="J22" s="135"/>
      <c r="K22" s="193" t="s">
        <v>3</v>
      </c>
      <c r="L22" s="216"/>
      <c r="M22" s="193" t="s">
        <v>3</v>
      </c>
      <c r="N22" s="216"/>
      <c r="O22" s="193" t="s">
        <v>3</v>
      </c>
      <c r="P22" s="135"/>
      <c r="Q22" s="193">
        <v>-1422528</v>
      </c>
      <c r="R22" s="135"/>
      <c r="S22" s="193">
        <v>-28496</v>
      </c>
      <c r="T22" s="135"/>
      <c r="U22" s="193">
        <v>-1451024</v>
      </c>
    </row>
    <row r="23" spans="1:21" ht="17.100000000000001" customHeight="1" x14ac:dyDescent="0.25">
      <c r="A23" s="87" t="s">
        <v>120</v>
      </c>
      <c r="B23" s="59"/>
      <c r="C23" s="205"/>
      <c r="D23" s="70"/>
      <c r="E23" s="205"/>
      <c r="F23" s="70"/>
      <c r="G23" s="206"/>
      <c r="H23" s="70"/>
      <c r="I23" s="206"/>
      <c r="J23" s="70"/>
      <c r="K23" s="206"/>
      <c r="L23" s="100"/>
      <c r="M23" s="206"/>
      <c r="N23" s="100"/>
      <c r="O23" s="206"/>
      <c r="P23" s="70"/>
      <c r="Q23" s="207"/>
      <c r="R23" s="66"/>
      <c r="S23" s="206"/>
      <c r="T23" s="70"/>
      <c r="U23" s="208"/>
    </row>
    <row r="24" spans="1:21" ht="17.100000000000001" customHeight="1" x14ac:dyDescent="0.25">
      <c r="A24" s="87" t="s">
        <v>121</v>
      </c>
      <c r="B24" s="157"/>
      <c r="C24" s="193" t="s">
        <v>3</v>
      </c>
      <c r="D24" s="107"/>
      <c r="E24" s="193" t="s">
        <v>3</v>
      </c>
      <c r="F24" s="107"/>
      <c r="G24" s="103" t="s">
        <v>3</v>
      </c>
      <c r="H24" s="107"/>
      <c r="I24" s="105">
        <v>-1422528</v>
      </c>
      <c r="J24" s="107"/>
      <c r="K24" s="103" t="s">
        <v>3</v>
      </c>
      <c r="L24" s="98"/>
      <c r="M24" s="103" t="s">
        <v>3</v>
      </c>
      <c r="N24" s="98"/>
      <c r="O24" s="103" t="s">
        <v>3</v>
      </c>
      <c r="P24" s="107"/>
      <c r="Q24" s="105">
        <v>-1422528</v>
      </c>
      <c r="R24" s="107"/>
      <c r="S24" s="211">
        <v>-28496</v>
      </c>
      <c r="T24" s="107"/>
      <c r="U24" s="105">
        <v>-1451024</v>
      </c>
    </row>
    <row r="25" spans="1:21" ht="17.100000000000001" customHeight="1" x14ac:dyDescent="0.25">
      <c r="A25" s="63"/>
      <c r="B25" s="59"/>
      <c r="C25" s="98"/>
      <c r="D25" s="98"/>
      <c r="E25" s="106"/>
      <c r="F25" s="60"/>
      <c r="G25" s="104"/>
      <c r="H25" s="60"/>
      <c r="I25" s="98"/>
      <c r="J25" s="60"/>
      <c r="K25" s="100"/>
      <c r="L25" s="100"/>
      <c r="M25" s="100"/>
      <c r="N25" s="100"/>
      <c r="O25" s="100"/>
      <c r="P25" s="60"/>
      <c r="Q25" s="107"/>
      <c r="R25" s="60"/>
      <c r="S25" s="100"/>
      <c r="T25" s="60"/>
      <c r="U25" s="107"/>
    </row>
    <row r="26" spans="1:21" ht="17.100000000000001" customHeight="1" x14ac:dyDescent="0.25">
      <c r="A26" s="62" t="s">
        <v>220</v>
      </c>
      <c r="B26" s="59"/>
      <c r="C26" s="96"/>
      <c r="D26" s="66"/>
      <c r="E26" s="96"/>
      <c r="F26" s="66"/>
      <c r="G26" s="96"/>
      <c r="H26" s="96"/>
      <c r="I26" s="71"/>
      <c r="J26" s="66"/>
      <c r="K26" s="66"/>
      <c r="L26" s="66"/>
      <c r="M26" s="66"/>
      <c r="N26" s="66"/>
      <c r="O26" s="66"/>
      <c r="P26" s="66"/>
      <c r="Q26" s="102"/>
      <c r="R26" s="66"/>
      <c r="S26" s="101"/>
      <c r="T26" s="95"/>
      <c r="U26" s="95"/>
    </row>
    <row r="27" spans="1:21" ht="17.100000000000001" customHeight="1" x14ac:dyDescent="0.25">
      <c r="A27" s="64" t="s">
        <v>107</v>
      </c>
      <c r="B27" s="59"/>
      <c r="C27" s="134" t="s">
        <v>3</v>
      </c>
      <c r="D27" s="70"/>
      <c r="E27" s="134" t="s">
        <v>3</v>
      </c>
      <c r="F27" s="70"/>
      <c r="G27" s="134" t="s">
        <v>3</v>
      </c>
      <c r="H27" s="70"/>
      <c r="I27" s="71">
        <v>981558</v>
      </c>
      <c r="J27" s="70"/>
      <c r="K27" s="134" t="s">
        <v>3</v>
      </c>
      <c r="L27" s="134"/>
      <c r="M27" s="134" t="s">
        <v>3</v>
      </c>
      <c r="N27" s="134"/>
      <c r="O27" s="134" t="s">
        <v>3</v>
      </c>
      <c r="P27" s="70"/>
      <c r="Q27" s="67">
        <v>981558</v>
      </c>
      <c r="R27" s="66"/>
      <c r="S27" s="68">
        <v>20655</v>
      </c>
      <c r="T27" s="70"/>
      <c r="U27" s="67">
        <v>1002213</v>
      </c>
    </row>
    <row r="28" spans="1:21" ht="17.100000000000001" customHeight="1" x14ac:dyDescent="0.25">
      <c r="A28" s="64" t="s">
        <v>221</v>
      </c>
      <c r="B28" s="59"/>
      <c r="C28" s="134" t="s">
        <v>3</v>
      </c>
      <c r="D28" s="70"/>
      <c r="E28" s="134" t="s">
        <v>3</v>
      </c>
      <c r="F28" s="70"/>
      <c r="G28" s="134" t="s">
        <v>3</v>
      </c>
      <c r="H28" s="70"/>
      <c r="I28" s="134" t="s">
        <v>3</v>
      </c>
      <c r="J28" s="70"/>
      <c r="K28" s="69">
        <v>-47331</v>
      </c>
      <c r="L28" s="66"/>
      <c r="M28" s="69">
        <v>-214</v>
      </c>
      <c r="N28" s="66"/>
      <c r="O28" s="67">
        <v>-47545</v>
      </c>
      <c r="P28" s="70"/>
      <c r="Q28" s="67">
        <v>-47545</v>
      </c>
      <c r="R28" s="66"/>
      <c r="S28" s="83">
        <v>16</v>
      </c>
      <c r="T28" s="70"/>
      <c r="U28" s="67">
        <v>-47529</v>
      </c>
    </row>
    <row r="29" spans="1:21" ht="17.100000000000001" customHeight="1" x14ac:dyDescent="0.25">
      <c r="A29" s="62" t="s">
        <v>219</v>
      </c>
      <c r="B29" s="59"/>
      <c r="C29" s="72" t="s">
        <v>3</v>
      </c>
      <c r="D29" s="65"/>
      <c r="E29" s="72" t="s">
        <v>3</v>
      </c>
      <c r="F29" s="61"/>
      <c r="G29" s="72" t="s">
        <v>3</v>
      </c>
      <c r="H29" s="61"/>
      <c r="I29" s="73">
        <v>981558</v>
      </c>
      <c r="J29" s="61"/>
      <c r="K29" s="73">
        <v>-47331</v>
      </c>
      <c r="L29" s="113"/>
      <c r="M29" s="73">
        <v>-214</v>
      </c>
      <c r="N29" s="113"/>
      <c r="O29" s="73">
        <v>-47545</v>
      </c>
      <c r="P29" s="61"/>
      <c r="Q29" s="73">
        <v>934013</v>
      </c>
      <c r="R29" s="60"/>
      <c r="S29" s="73">
        <v>20671</v>
      </c>
      <c r="T29" s="61"/>
      <c r="U29" s="73">
        <v>954684</v>
      </c>
    </row>
    <row r="30" spans="1:21" ht="17.100000000000001" customHeight="1" x14ac:dyDescent="0.25">
      <c r="A30" s="62"/>
      <c r="B30" s="59"/>
      <c r="C30" s="65"/>
      <c r="D30" s="65"/>
      <c r="E30" s="65"/>
      <c r="F30" s="61"/>
      <c r="G30" s="65"/>
      <c r="H30" s="61"/>
      <c r="I30" s="113"/>
      <c r="J30" s="61"/>
      <c r="K30" s="113"/>
      <c r="L30" s="113"/>
      <c r="M30" s="113"/>
      <c r="N30" s="113"/>
      <c r="O30" s="113"/>
      <c r="P30" s="61"/>
      <c r="Q30" s="113"/>
      <c r="R30" s="60"/>
      <c r="S30" s="113"/>
      <c r="T30" s="61"/>
      <c r="U30" s="113"/>
    </row>
    <row r="31" spans="1:21" ht="17.100000000000001" customHeight="1" thickBot="1" x14ac:dyDescent="0.3">
      <c r="A31" s="62" t="s">
        <v>244</v>
      </c>
      <c r="B31" s="59"/>
      <c r="C31" s="154">
        <v>2188505</v>
      </c>
      <c r="D31" s="114"/>
      <c r="E31" s="154">
        <v>1872581</v>
      </c>
      <c r="F31" s="114"/>
      <c r="G31" s="154">
        <v>223731</v>
      </c>
      <c r="H31" s="114"/>
      <c r="I31" s="154">
        <v>38687181</v>
      </c>
      <c r="J31" s="114"/>
      <c r="K31" s="154">
        <v>-136428</v>
      </c>
      <c r="L31" s="114"/>
      <c r="M31" s="154">
        <v>94</v>
      </c>
      <c r="N31" s="114"/>
      <c r="O31" s="154">
        <v>-136334</v>
      </c>
      <c r="P31" s="114"/>
      <c r="Q31" s="154">
        <v>42835664</v>
      </c>
      <c r="R31" s="115"/>
      <c r="S31" s="154">
        <v>740378</v>
      </c>
      <c r="T31" s="114"/>
      <c r="U31" s="154">
        <v>43576042</v>
      </c>
    </row>
    <row r="32" spans="1:21" ht="17.25" customHeight="1" thickTop="1" x14ac:dyDescent="0.25"/>
  </sheetData>
  <mergeCells count="4">
    <mergeCell ref="C11:U11"/>
    <mergeCell ref="C4:U4"/>
    <mergeCell ref="G5:I5"/>
    <mergeCell ref="K5:O5"/>
  </mergeCells>
  <phoneticPr fontId="4" type="noConversion"/>
  <pageMargins left="0.6" right="0.56000000000000005" top="0.48" bottom="0.46" header="0.5" footer="0.5"/>
  <pageSetup paperSize="9" scale="75" firstPageNumber="10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91" customWidth="1"/>
    <col min="2" max="2" width="4.75" style="80" customWidth="1"/>
    <col min="3" max="3" width="14.125" style="77" customWidth="1"/>
    <col min="4" max="4" width="0.875" style="77" customWidth="1"/>
    <col min="5" max="5" width="13.75" style="77" customWidth="1"/>
    <col min="6" max="6" width="0.75" style="77" customWidth="1"/>
    <col min="7" max="7" width="12.75" style="77" customWidth="1"/>
    <col min="8" max="8" width="0.75" style="77" customWidth="1"/>
    <col min="9" max="9" width="14.375" style="77" customWidth="1"/>
    <col min="10" max="10" width="0.5" style="77" customWidth="1"/>
    <col min="11" max="11" width="15.375" style="77" customWidth="1"/>
    <col min="12" max="12" width="0.75" style="77" customWidth="1"/>
    <col min="13" max="13" width="15" style="77" bestFit="1" customWidth="1"/>
    <col min="14" max="14" width="0.75" style="77" customWidth="1"/>
    <col min="15" max="15" width="14" style="77" customWidth="1"/>
    <col min="16" max="16" width="0.875" style="77" customWidth="1"/>
    <col min="17" max="17" width="11.625" style="77" customWidth="1"/>
    <col min="18" max="21" width="9" style="77" customWidth="1"/>
    <col min="22" max="16384" width="9" style="77"/>
  </cols>
  <sheetData>
    <row r="1" spans="1:15" ht="20.25" customHeight="1" x14ac:dyDescent="0.3">
      <c r="A1" s="49" t="s">
        <v>54</v>
      </c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5" ht="20.25" customHeight="1" x14ac:dyDescent="0.25">
      <c r="A2" s="52" t="s">
        <v>84</v>
      </c>
      <c r="B2" s="78"/>
      <c r="C2" s="52"/>
    </row>
    <row r="3" spans="1:15" ht="20.25" customHeight="1" x14ac:dyDescent="0.25">
      <c r="A3" s="79"/>
      <c r="M3" s="81"/>
    </row>
    <row r="4" spans="1:15" ht="20.25" customHeight="1" x14ac:dyDescent="0.25">
      <c r="A4" s="55"/>
      <c r="B4" s="50"/>
      <c r="C4" s="274" t="s">
        <v>82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 ht="20.25" customHeight="1" x14ac:dyDescent="0.25">
      <c r="A5" s="55"/>
      <c r="B5" s="50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20" t="s">
        <v>95</v>
      </c>
      <c r="N5" s="143"/>
      <c r="O5" s="143"/>
    </row>
    <row r="6" spans="1:15" ht="20.25" customHeight="1" x14ac:dyDescent="0.25">
      <c r="A6" s="55"/>
      <c r="B6" s="50"/>
      <c r="C6" s="136"/>
      <c r="D6" s="136"/>
      <c r="E6" s="136"/>
      <c r="F6" s="136"/>
      <c r="G6" s="51"/>
      <c r="H6" s="51"/>
      <c r="I6" s="275" t="s">
        <v>36</v>
      </c>
      <c r="J6" s="275"/>
      <c r="K6" s="275"/>
      <c r="L6" s="138"/>
      <c r="M6" s="142" t="s">
        <v>69</v>
      </c>
      <c r="N6" s="51"/>
      <c r="O6" s="51"/>
    </row>
    <row r="7" spans="1:15" ht="20.25" customHeight="1" x14ac:dyDescent="0.25">
      <c r="A7" s="55"/>
      <c r="B7" s="50"/>
      <c r="C7" s="136"/>
      <c r="D7" s="136"/>
      <c r="E7" s="136"/>
      <c r="F7" s="136"/>
      <c r="G7" s="138"/>
      <c r="H7" s="138"/>
      <c r="I7" s="138"/>
      <c r="J7" s="136"/>
      <c r="K7" s="51"/>
      <c r="L7" s="138"/>
      <c r="M7" s="138" t="s">
        <v>46</v>
      </c>
      <c r="N7" s="51"/>
      <c r="O7" s="51"/>
    </row>
    <row r="8" spans="1:15" ht="20.25" customHeight="1" x14ac:dyDescent="0.25">
      <c r="A8" s="57"/>
      <c r="B8" s="58"/>
      <c r="C8" s="138" t="s">
        <v>30</v>
      </c>
      <c r="D8" s="138"/>
      <c r="E8" s="138"/>
      <c r="F8" s="138"/>
      <c r="G8" s="138"/>
      <c r="H8" s="138"/>
      <c r="I8" s="138"/>
      <c r="J8" s="138"/>
      <c r="K8" s="51"/>
      <c r="L8" s="138"/>
      <c r="M8" s="138" t="s">
        <v>61</v>
      </c>
      <c r="N8" s="51"/>
      <c r="O8" s="51"/>
    </row>
    <row r="9" spans="1:15" ht="20.25" customHeight="1" x14ac:dyDescent="0.25">
      <c r="A9" s="57"/>
      <c r="B9" s="58"/>
      <c r="C9" s="138" t="s">
        <v>31</v>
      </c>
      <c r="D9" s="138"/>
      <c r="E9" s="138" t="s">
        <v>63</v>
      </c>
      <c r="F9" s="138"/>
      <c r="G9" s="278"/>
      <c r="H9" s="278"/>
      <c r="I9" s="278"/>
      <c r="J9" s="138"/>
      <c r="K9" s="51"/>
      <c r="L9" s="138"/>
      <c r="M9" s="138" t="s">
        <v>64</v>
      </c>
      <c r="N9" s="51"/>
      <c r="O9" s="138" t="s">
        <v>67</v>
      </c>
    </row>
    <row r="10" spans="1:15" ht="20.25" customHeight="1" x14ac:dyDescent="0.25">
      <c r="A10" s="57"/>
      <c r="B10" s="137" t="s">
        <v>8</v>
      </c>
      <c r="C10" s="138" t="s">
        <v>32</v>
      </c>
      <c r="D10" s="138"/>
      <c r="E10" s="138" t="s">
        <v>68</v>
      </c>
      <c r="F10" s="138"/>
      <c r="G10" s="138" t="s">
        <v>80</v>
      </c>
      <c r="H10" s="51"/>
      <c r="I10" s="138" t="s">
        <v>4</v>
      </c>
      <c r="J10" s="138"/>
      <c r="K10" s="138" t="s">
        <v>5</v>
      </c>
      <c r="L10" s="138"/>
      <c r="M10" s="138" t="s">
        <v>47</v>
      </c>
      <c r="N10" s="51"/>
      <c r="O10" s="138" t="s">
        <v>33</v>
      </c>
    </row>
    <row r="11" spans="1:15" ht="20.25" customHeight="1" x14ac:dyDescent="0.25">
      <c r="A11" s="57"/>
      <c r="B11" s="137"/>
      <c r="C11" s="277" t="s">
        <v>13</v>
      </c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</row>
    <row r="12" spans="1:15" ht="20.25" customHeight="1" x14ac:dyDescent="0.25">
      <c r="A12" s="55" t="s">
        <v>93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51"/>
      <c r="O12" s="51"/>
    </row>
    <row r="13" spans="1:15" ht="20.25" customHeight="1" x14ac:dyDescent="0.25">
      <c r="A13" s="55" t="s">
        <v>91</v>
      </c>
      <c r="B13" s="59"/>
      <c r="C13" s="60">
        <v>2222832600</v>
      </c>
      <c r="D13" s="61"/>
      <c r="E13" s="60">
        <v>1594285717</v>
      </c>
      <c r="F13" s="61"/>
      <c r="G13" s="60">
        <v>18393474</v>
      </c>
      <c r="H13" s="61"/>
      <c r="I13" s="60">
        <v>226581200</v>
      </c>
      <c r="J13" s="61"/>
      <c r="K13" s="60">
        <v>18923294263</v>
      </c>
      <c r="L13" s="61"/>
      <c r="M13" s="60">
        <v>20119</v>
      </c>
      <c r="N13" s="61"/>
      <c r="O13" s="60">
        <f>SUM(C13:M13)</f>
        <v>22985407373</v>
      </c>
    </row>
    <row r="14" spans="1:15" ht="20.25" customHeight="1" x14ac:dyDescent="0.25">
      <c r="A14" s="62" t="s">
        <v>78</v>
      </c>
      <c r="B14" s="59"/>
      <c r="C14" s="60"/>
      <c r="D14" s="61"/>
      <c r="E14" s="60"/>
      <c r="F14" s="61"/>
      <c r="G14" s="60"/>
      <c r="H14" s="61"/>
      <c r="I14" s="60"/>
      <c r="J14" s="61"/>
      <c r="K14" s="60"/>
      <c r="L14" s="61"/>
      <c r="M14" s="60"/>
      <c r="N14" s="61"/>
      <c r="O14" s="60"/>
    </row>
    <row r="15" spans="1:15" ht="20.25" customHeight="1" x14ac:dyDescent="0.25">
      <c r="A15" s="63" t="s">
        <v>70</v>
      </c>
      <c r="B15" s="59"/>
      <c r="C15" s="87"/>
      <c r="D15" s="61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20.25" customHeight="1" x14ac:dyDescent="0.25">
      <c r="A16" s="63" t="s">
        <v>76</v>
      </c>
      <c r="B16" s="59"/>
      <c r="C16" s="108"/>
      <c r="D16" s="109"/>
      <c r="E16" s="110"/>
      <c r="F16" s="109"/>
      <c r="G16" s="110"/>
      <c r="H16" s="109"/>
      <c r="I16" s="110"/>
      <c r="J16" s="109"/>
      <c r="K16" s="110"/>
      <c r="L16" s="109"/>
      <c r="M16" s="109"/>
      <c r="N16" s="109"/>
      <c r="O16" s="110"/>
    </row>
    <row r="17" spans="1:15" ht="20.25" customHeight="1" x14ac:dyDescent="0.25">
      <c r="A17" s="64" t="s">
        <v>71</v>
      </c>
      <c r="B17" s="59">
        <v>31</v>
      </c>
      <c r="C17" s="82" t="s">
        <v>3</v>
      </c>
      <c r="D17" s="70"/>
      <c r="E17" s="82" t="s">
        <v>3</v>
      </c>
      <c r="F17" s="70"/>
      <c r="G17" s="82" t="s">
        <v>3</v>
      </c>
      <c r="H17" s="70"/>
      <c r="I17" s="82" t="s">
        <v>3</v>
      </c>
      <c r="J17" s="70"/>
      <c r="K17" s="68">
        <v>-1890231700</v>
      </c>
      <c r="L17" s="70"/>
      <c r="M17" s="82" t="s">
        <v>3</v>
      </c>
      <c r="N17" s="70"/>
      <c r="O17" s="66">
        <f>SUM(C17:M17)</f>
        <v>-1890231700</v>
      </c>
    </row>
    <row r="18" spans="1:15" ht="20.25" customHeight="1" x14ac:dyDescent="0.25">
      <c r="A18" s="64" t="s">
        <v>81</v>
      </c>
      <c r="B18" s="59">
        <v>20</v>
      </c>
      <c r="C18" s="82" t="s">
        <v>3</v>
      </c>
      <c r="D18" s="70"/>
      <c r="E18" s="82" t="s">
        <v>3</v>
      </c>
      <c r="F18" s="70"/>
      <c r="G18" s="68">
        <v>11824158</v>
      </c>
      <c r="H18" s="70"/>
      <c r="I18" s="82" t="s">
        <v>3</v>
      </c>
      <c r="J18" s="70"/>
      <c r="K18" s="82" t="s">
        <v>3</v>
      </c>
      <c r="L18" s="70"/>
      <c r="M18" s="82" t="s">
        <v>3</v>
      </c>
      <c r="N18" s="70"/>
      <c r="O18" s="66">
        <f>SUM(C18:M18)</f>
        <v>11824158</v>
      </c>
    </row>
    <row r="19" spans="1:15" ht="20.25" customHeight="1" x14ac:dyDescent="0.25">
      <c r="A19" s="64" t="s">
        <v>85</v>
      </c>
      <c r="B19" s="59">
        <v>19</v>
      </c>
      <c r="C19" s="84">
        <v>3843100</v>
      </c>
      <c r="D19" s="70"/>
      <c r="E19" s="85">
        <v>78097310</v>
      </c>
      <c r="F19" s="70"/>
      <c r="G19" s="66">
        <v>-12551845</v>
      </c>
      <c r="H19" s="70"/>
      <c r="I19" s="111" t="s">
        <v>3</v>
      </c>
      <c r="J19" s="70"/>
      <c r="K19" s="82" t="s">
        <v>3</v>
      </c>
      <c r="L19" s="61"/>
      <c r="M19" s="111" t="s">
        <v>3</v>
      </c>
      <c r="N19" s="61"/>
      <c r="O19" s="66">
        <f>SUM(C19:M19)</f>
        <v>69388565</v>
      </c>
    </row>
    <row r="20" spans="1:15" ht="20.25" customHeight="1" x14ac:dyDescent="0.25">
      <c r="A20" s="87" t="s">
        <v>72</v>
      </c>
      <c r="B20" s="59"/>
      <c r="C20" s="88">
        <f>SUM(C19)</f>
        <v>3843100</v>
      </c>
      <c r="D20" s="65"/>
      <c r="E20" s="73">
        <f>SUM(E19)</f>
        <v>78097310</v>
      </c>
      <c r="F20" s="65"/>
      <c r="G20" s="73">
        <f>SUM(G18:G19)</f>
        <v>-727687</v>
      </c>
      <c r="H20" s="61"/>
      <c r="I20" s="112" t="s">
        <v>3</v>
      </c>
      <c r="J20" s="61"/>
      <c r="K20" s="73">
        <f>SUM(K17:K19)</f>
        <v>-1890231700</v>
      </c>
      <c r="L20" s="61"/>
      <c r="M20" s="112" t="s">
        <v>3</v>
      </c>
      <c r="N20" s="61"/>
      <c r="O20" s="73">
        <f>SUM(O17:O19)</f>
        <v>-1809018977</v>
      </c>
    </row>
    <row r="21" spans="1:15" ht="20.25" customHeight="1" x14ac:dyDescent="0.25">
      <c r="A21" s="87"/>
      <c r="B21" s="59"/>
      <c r="C21" s="116"/>
      <c r="D21" s="65"/>
      <c r="E21" s="113"/>
      <c r="F21" s="65"/>
      <c r="G21" s="113"/>
      <c r="H21" s="61"/>
      <c r="I21" s="117"/>
      <c r="J21" s="61"/>
      <c r="K21" s="113"/>
      <c r="L21" s="61"/>
      <c r="M21" s="117"/>
      <c r="N21" s="61"/>
      <c r="O21" s="113"/>
    </row>
    <row r="22" spans="1:15" ht="20.25" customHeight="1" x14ac:dyDescent="0.25">
      <c r="A22" s="62" t="s">
        <v>74</v>
      </c>
      <c r="B22" s="59"/>
      <c r="C22" s="89"/>
      <c r="D22" s="66"/>
      <c r="E22" s="89"/>
      <c r="F22" s="66"/>
      <c r="G22" s="89"/>
      <c r="H22" s="66"/>
      <c r="I22" s="89"/>
      <c r="J22" s="89"/>
      <c r="K22" s="89"/>
      <c r="L22" s="66"/>
      <c r="M22" s="66"/>
      <c r="N22" s="51"/>
      <c r="O22" s="51"/>
    </row>
    <row r="23" spans="1:15" ht="20.25" customHeight="1" x14ac:dyDescent="0.25">
      <c r="A23" s="64" t="s">
        <v>75</v>
      </c>
      <c r="B23" s="59"/>
      <c r="C23" s="82" t="s">
        <v>3</v>
      </c>
      <c r="D23" s="70"/>
      <c r="E23" s="82" t="s">
        <v>3</v>
      </c>
      <c r="F23" s="70"/>
      <c r="G23" s="82" t="s">
        <v>3</v>
      </c>
      <c r="H23" s="70"/>
      <c r="I23" s="82" t="s">
        <v>3</v>
      </c>
      <c r="J23" s="70"/>
      <c r="K23" s="71">
        <v>4925865353</v>
      </c>
      <c r="L23" s="70"/>
      <c r="M23" s="83" t="s">
        <v>3</v>
      </c>
      <c r="N23" s="70"/>
      <c r="O23" s="66">
        <f>SUM(C23:M23)</f>
        <v>4925865353</v>
      </c>
    </row>
    <row r="24" spans="1:15" ht="20.25" customHeight="1" x14ac:dyDescent="0.25">
      <c r="A24" s="51" t="s">
        <v>73</v>
      </c>
      <c r="B24" s="59"/>
      <c r="C24" s="82" t="s">
        <v>3</v>
      </c>
      <c r="D24" s="70"/>
      <c r="E24" s="82" t="s">
        <v>3</v>
      </c>
      <c r="F24" s="70"/>
      <c r="G24" s="82" t="s">
        <v>3</v>
      </c>
      <c r="H24" s="70"/>
      <c r="I24" s="82" t="s">
        <v>3</v>
      </c>
      <c r="J24" s="70"/>
      <c r="K24" s="83">
        <v>-52559696</v>
      </c>
      <c r="L24" s="70"/>
      <c r="M24" s="69">
        <v>8535</v>
      </c>
      <c r="N24" s="70"/>
      <c r="O24" s="66">
        <f>SUM(C24:M24)</f>
        <v>-52551161</v>
      </c>
    </row>
    <row r="25" spans="1:15" ht="20.25" customHeight="1" x14ac:dyDescent="0.25">
      <c r="A25" s="55" t="s">
        <v>60</v>
      </c>
      <c r="B25" s="137"/>
      <c r="C25" s="72" t="s">
        <v>3</v>
      </c>
      <c r="D25" s="65"/>
      <c r="E25" s="72" t="s">
        <v>3</v>
      </c>
      <c r="F25" s="65"/>
      <c r="G25" s="72" t="s">
        <v>3</v>
      </c>
      <c r="H25" s="61"/>
      <c r="I25" s="72" t="s">
        <v>3</v>
      </c>
      <c r="J25" s="61"/>
      <c r="K25" s="73">
        <f>SUM(K23:K24)</f>
        <v>4873305657</v>
      </c>
      <c r="L25" s="61"/>
      <c r="M25" s="73">
        <f>SUM(M23:M24)</f>
        <v>8535</v>
      </c>
      <c r="N25" s="61"/>
      <c r="O25" s="90">
        <f>SUM(C25:M25)</f>
        <v>4873314192</v>
      </c>
    </row>
    <row r="26" spans="1:15" ht="20.25" customHeight="1" x14ac:dyDescent="0.25">
      <c r="A26" s="55"/>
      <c r="B26" s="137"/>
      <c r="C26" s="65"/>
      <c r="D26" s="65"/>
      <c r="E26" s="65"/>
      <c r="F26" s="65"/>
      <c r="G26" s="65"/>
      <c r="H26" s="61"/>
      <c r="I26" s="65"/>
      <c r="J26" s="61"/>
      <c r="K26" s="113"/>
      <c r="L26" s="61"/>
      <c r="M26" s="113"/>
      <c r="N26" s="61"/>
      <c r="O26" s="60"/>
    </row>
    <row r="27" spans="1:15" ht="20.25" customHeight="1" x14ac:dyDescent="0.25">
      <c r="A27" s="51" t="s">
        <v>88</v>
      </c>
      <c r="C27" s="111" t="s">
        <v>3</v>
      </c>
      <c r="E27" s="111" t="s">
        <v>3</v>
      </c>
      <c r="G27" s="111" t="s">
        <v>3</v>
      </c>
      <c r="I27" s="97">
        <v>448680</v>
      </c>
      <c r="K27" s="97">
        <v>-448680</v>
      </c>
      <c r="M27" s="111" t="s">
        <v>3</v>
      </c>
      <c r="O27" s="86" t="s">
        <v>3</v>
      </c>
    </row>
    <row r="28" spans="1:15" ht="20.25" customHeight="1" x14ac:dyDescent="0.25">
      <c r="A28" s="55"/>
      <c r="B28" s="137"/>
      <c r="C28" s="65"/>
      <c r="D28" s="65"/>
      <c r="E28" s="65"/>
      <c r="F28" s="65"/>
      <c r="G28" s="65"/>
      <c r="H28" s="61"/>
      <c r="I28" s="65"/>
      <c r="J28" s="61"/>
      <c r="K28" s="113"/>
      <c r="L28" s="61"/>
      <c r="M28" s="113"/>
    </row>
    <row r="29" spans="1:15" ht="20.25" customHeight="1" thickBot="1" x14ac:dyDescent="0.3">
      <c r="A29" s="55" t="s">
        <v>92</v>
      </c>
      <c r="B29" s="59"/>
      <c r="C29" s="74">
        <f>C13+C19</f>
        <v>2226675700</v>
      </c>
      <c r="D29" s="61"/>
      <c r="E29" s="74">
        <f>E13+E19</f>
        <v>1672383027</v>
      </c>
      <c r="F29" s="61"/>
      <c r="G29" s="74">
        <f>G13+G20</f>
        <v>17665787</v>
      </c>
      <c r="H29" s="61"/>
      <c r="I29" s="74">
        <f>I13+I27</f>
        <v>227029880</v>
      </c>
      <c r="J29" s="61"/>
      <c r="K29" s="74">
        <f>K13+K20+K25+K27</f>
        <v>21905919540</v>
      </c>
      <c r="L29" s="61"/>
      <c r="M29" s="74">
        <f>M13+M25</f>
        <v>28654</v>
      </c>
      <c r="N29" s="61"/>
      <c r="O29" s="74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8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view="pageBreakPreview" zoomScale="70" zoomScaleNormal="80" zoomScaleSheetLayoutView="70" workbookViewId="0">
      <selection activeCell="A12" sqref="A12"/>
    </sheetView>
  </sheetViews>
  <sheetFormatPr defaultColWidth="9" defaultRowHeight="20.25" customHeight="1" x14ac:dyDescent="0.25"/>
  <cols>
    <col min="1" max="1" width="51.5" style="177" customWidth="1"/>
    <col min="2" max="2" width="6.875" style="165" customWidth="1"/>
    <col min="3" max="3" width="14.625" style="163" customWidth="1"/>
    <col min="4" max="4" width="1.375" style="163" customWidth="1"/>
    <col min="5" max="5" width="14.625" style="163" customWidth="1"/>
    <col min="6" max="6" width="1.375" style="163" customWidth="1"/>
    <col min="7" max="7" width="14.625" style="163" customWidth="1"/>
    <col min="8" max="8" width="1.375" style="163" customWidth="1"/>
    <col min="9" max="9" width="14.625" style="163" customWidth="1"/>
    <col min="10" max="10" width="1.375" style="163" customWidth="1"/>
    <col min="11" max="11" width="14.625" style="163" customWidth="1"/>
    <col min="12" max="12" width="0.875" style="163" customWidth="1"/>
    <col min="13" max="13" width="11.625" style="163" customWidth="1"/>
    <col min="14" max="16384" width="9" style="163"/>
  </cols>
  <sheetData>
    <row r="1" spans="1:11" ht="20.25" customHeight="1" x14ac:dyDescent="0.3">
      <c r="A1" s="37" t="s">
        <v>96</v>
      </c>
      <c r="B1" s="124"/>
      <c r="C1" s="125"/>
      <c r="D1" s="125"/>
      <c r="E1" s="125"/>
      <c r="F1" s="125"/>
      <c r="G1" s="125"/>
      <c r="H1" s="125"/>
      <c r="I1" s="125"/>
      <c r="J1" s="125"/>
    </row>
    <row r="2" spans="1:11" ht="20.25" customHeight="1" x14ac:dyDescent="0.25">
      <c r="A2" s="40" t="s">
        <v>158</v>
      </c>
      <c r="B2" s="164"/>
      <c r="C2" s="40"/>
    </row>
    <row r="3" spans="1:11" ht="20.25" customHeight="1" x14ac:dyDescent="0.25">
      <c r="A3" s="13"/>
    </row>
    <row r="4" spans="1:11" ht="20.25" customHeight="1" x14ac:dyDescent="0.25">
      <c r="A4" s="11"/>
      <c r="B4" s="12"/>
      <c r="C4" s="271" t="s">
        <v>138</v>
      </c>
      <c r="D4" s="271"/>
      <c r="E4" s="271"/>
      <c r="F4" s="271"/>
      <c r="G4" s="271"/>
      <c r="H4" s="271"/>
      <c r="I4" s="271"/>
      <c r="J4" s="271"/>
      <c r="K4" s="271"/>
    </row>
    <row r="5" spans="1:11" ht="20.25" customHeight="1" x14ac:dyDescent="0.25">
      <c r="A5" s="11"/>
      <c r="B5" s="12"/>
      <c r="C5" s="160"/>
      <c r="D5" s="160"/>
      <c r="E5" s="160"/>
      <c r="F5" s="160"/>
      <c r="G5" s="279" t="s">
        <v>122</v>
      </c>
      <c r="H5" s="279"/>
      <c r="I5" s="279"/>
    </row>
    <row r="6" spans="1:11" ht="20.100000000000001" customHeight="1" x14ac:dyDescent="0.25">
      <c r="A6" s="3"/>
      <c r="B6" s="266"/>
      <c r="C6" s="155" t="s">
        <v>30</v>
      </c>
      <c r="D6" s="155"/>
      <c r="E6" s="155"/>
      <c r="F6" s="155"/>
      <c r="K6" s="155"/>
    </row>
    <row r="7" spans="1:11" ht="20.100000000000001" customHeight="1" x14ac:dyDescent="0.25">
      <c r="A7" s="3"/>
      <c r="B7" s="24"/>
      <c r="C7" s="155" t="s">
        <v>31</v>
      </c>
      <c r="D7" s="3"/>
      <c r="E7" s="155" t="s">
        <v>105</v>
      </c>
      <c r="F7" s="3"/>
      <c r="G7" s="3"/>
      <c r="H7" s="3"/>
      <c r="K7" s="155" t="s">
        <v>97</v>
      </c>
    </row>
    <row r="8" spans="1:11" ht="20.100000000000001" customHeight="1" x14ac:dyDescent="0.25">
      <c r="A8" s="3"/>
      <c r="B8" s="92"/>
      <c r="C8" s="155" t="s">
        <v>32</v>
      </c>
      <c r="D8" s="155"/>
      <c r="E8" s="155" t="s">
        <v>104</v>
      </c>
      <c r="F8" s="155"/>
      <c r="G8" s="155" t="s">
        <v>4</v>
      </c>
      <c r="H8" s="155"/>
      <c r="I8" s="145" t="s">
        <v>5</v>
      </c>
      <c r="K8" s="155" t="s">
        <v>33</v>
      </c>
    </row>
    <row r="9" spans="1:11" ht="20.100000000000001" customHeight="1" x14ac:dyDescent="0.25">
      <c r="A9" s="3"/>
      <c r="B9" s="92"/>
      <c r="C9" s="280" t="s">
        <v>156</v>
      </c>
      <c r="D9" s="280"/>
      <c r="E9" s="280"/>
      <c r="F9" s="280"/>
      <c r="G9" s="280"/>
      <c r="H9" s="280"/>
      <c r="I9" s="280"/>
      <c r="J9" s="280"/>
      <c r="K9" s="280"/>
    </row>
    <row r="10" spans="1:11" ht="20.100000000000001" customHeight="1" x14ac:dyDescent="0.25">
      <c r="A10" s="11" t="s">
        <v>243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spans="1:11" ht="20.100000000000001" customHeight="1" x14ac:dyDescent="0.25">
      <c r="A11" s="11" t="s">
        <v>184</v>
      </c>
      <c r="B11" s="18"/>
      <c r="C11" s="166">
        <v>2188505</v>
      </c>
      <c r="D11" s="36"/>
      <c r="E11" s="166">
        <v>32420281</v>
      </c>
      <c r="F11" s="167"/>
      <c r="G11" s="166">
        <v>222638</v>
      </c>
      <c r="H11" s="167"/>
      <c r="I11" s="166">
        <v>2198130</v>
      </c>
      <c r="J11" s="167"/>
      <c r="K11" s="166">
        <v>37029554</v>
      </c>
    </row>
    <row r="12" spans="1:11" ht="20.100000000000001" customHeight="1" x14ac:dyDescent="0.25">
      <c r="A12" s="11"/>
      <c r="B12" s="18"/>
      <c r="C12" s="166"/>
      <c r="D12" s="36"/>
      <c r="E12" s="166"/>
      <c r="F12" s="167"/>
      <c r="G12" s="166"/>
      <c r="H12" s="167"/>
      <c r="I12" s="166"/>
      <c r="J12" s="167"/>
      <c r="K12" s="166"/>
    </row>
    <row r="13" spans="1:11" ht="20.100000000000001" customHeight="1" x14ac:dyDescent="0.25">
      <c r="A13" s="168" t="s">
        <v>205</v>
      </c>
      <c r="B13" s="18"/>
      <c r="C13" s="25"/>
      <c r="D13" s="36"/>
      <c r="E13" s="25"/>
      <c r="F13" s="36"/>
      <c r="G13" s="36"/>
      <c r="H13" s="36"/>
      <c r="I13" s="25"/>
      <c r="J13" s="36"/>
      <c r="K13" s="25"/>
    </row>
    <row r="14" spans="1:11" ht="20.100000000000001" customHeight="1" x14ac:dyDescent="0.25">
      <c r="A14" s="169" t="s">
        <v>131</v>
      </c>
      <c r="B14" s="18"/>
      <c r="C14" s="267"/>
      <c r="D14" s="36"/>
      <c r="E14" s="22"/>
      <c r="F14" s="11"/>
      <c r="G14" s="22"/>
      <c r="H14" s="11"/>
      <c r="I14" s="22"/>
      <c r="J14" s="11"/>
      <c r="K14" s="22"/>
    </row>
    <row r="15" spans="1:11" ht="20.100000000000001" customHeight="1" x14ac:dyDescent="0.25">
      <c r="A15" s="170" t="s">
        <v>119</v>
      </c>
      <c r="B15" s="18"/>
      <c r="C15" s="140" t="s">
        <v>3</v>
      </c>
      <c r="D15" s="183"/>
      <c r="E15" s="140" t="s">
        <v>3</v>
      </c>
      <c r="F15" s="184"/>
      <c r="G15" s="140" t="s">
        <v>3</v>
      </c>
      <c r="H15" s="183"/>
      <c r="I15" s="141">
        <v>-1422528</v>
      </c>
      <c r="J15" s="183"/>
      <c r="K15" s="141">
        <v>-1422528</v>
      </c>
    </row>
    <row r="16" spans="1:11" ht="20.100000000000001" customHeight="1" x14ac:dyDescent="0.25">
      <c r="A16" s="16" t="s">
        <v>206</v>
      </c>
      <c r="B16" s="18"/>
      <c r="C16" s="173" t="s">
        <v>3</v>
      </c>
      <c r="D16" s="172"/>
      <c r="E16" s="173" t="s">
        <v>3</v>
      </c>
      <c r="F16" s="161"/>
      <c r="G16" s="173" t="s">
        <v>3</v>
      </c>
      <c r="H16" s="172"/>
      <c r="I16" s="171">
        <v>-1422528</v>
      </c>
      <c r="J16" s="36"/>
      <c r="K16" s="171">
        <v>-1422528</v>
      </c>
    </row>
    <row r="17" spans="1:11" ht="20.100000000000001" customHeight="1" x14ac:dyDescent="0.25">
      <c r="A17" s="16"/>
      <c r="B17" s="18"/>
      <c r="C17" s="175"/>
      <c r="D17" s="172"/>
      <c r="E17" s="166"/>
      <c r="F17" s="172"/>
      <c r="G17" s="172"/>
      <c r="H17" s="172"/>
      <c r="I17" s="166"/>
      <c r="J17" s="36"/>
      <c r="K17" s="166"/>
    </row>
    <row r="18" spans="1:11" ht="20.100000000000001" customHeight="1" x14ac:dyDescent="0.25">
      <c r="A18" s="168" t="s">
        <v>229</v>
      </c>
      <c r="B18" s="18"/>
      <c r="C18" s="176"/>
      <c r="D18" s="26"/>
      <c r="E18" s="176"/>
      <c r="F18" s="26"/>
      <c r="G18" s="26"/>
      <c r="H18" s="26"/>
      <c r="I18" s="176"/>
      <c r="J18" s="26"/>
      <c r="K18" s="1"/>
    </row>
    <row r="19" spans="1:11" ht="20.100000000000001" customHeight="1" x14ac:dyDescent="0.25">
      <c r="A19" s="170" t="s">
        <v>107</v>
      </c>
      <c r="B19" s="18"/>
      <c r="C19" s="146" t="s">
        <v>3</v>
      </c>
      <c r="D19" s="183"/>
      <c r="E19" s="146" t="s">
        <v>3</v>
      </c>
      <c r="F19" s="184"/>
      <c r="G19" s="146" t="s">
        <v>3</v>
      </c>
      <c r="H19" s="32"/>
      <c r="I19" s="121">
        <v>1631923</v>
      </c>
      <c r="J19" s="32"/>
      <c r="K19" s="182">
        <v>1631923</v>
      </c>
    </row>
    <row r="20" spans="1:11" ht="20.100000000000001" customHeight="1" x14ac:dyDescent="0.25">
      <c r="A20" s="11" t="s">
        <v>230</v>
      </c>
      <c r="B20" s="92"/>
      <c r="C20" s="173" t="s">
        <v>3</v>
      </c>
      <c r="D20" s="172"/>
      <c r="E20" s="173" t="s">
        <v>3</v>
      </c>
      <c r="F20" s="172"/>
      <c r="G20" s="173" t="s">
        <v>3</v>
      </c>
      <c r="H20" s="172"/>
      <c r="I20" s="174">
        <v>1631923</v>
      </c>
      <c r="J20" s="36"/>
      <c r="K20" s="174">
        <v>1631923</v>
      </c>
    </row>
    <row r="21" spans="1:11" ht="20.100000000000001" customHeight="1" x14ac:dyDescent="0.25">
      <c r="A21" s="11"/>
      <c r="B21" s="92"/>
      <c r="C21" s="172"/>
      <c r="D21" s="172"/>
      <c r="E21" s="172"/>
      <c r="F21" s="172"/>
      <c r="G21" s="172"/>
      <c r="H21" s="172"/>
      <c r="I21" s="166"/>
      <c r="J21" s="36"/>
      <c r="K21" s="166"/>
    </row>
    <row r="22" spans="1:11" ht="20.100000000000001" customHeight="1" thickBot="1" x14ac:dyDescent="0.3">
      <c r="A22" s="11" t="s">
        <v>245</v>
      </c>
      <c r="B22" s="18"/>
      <c r="C22" s="29">
        <v>2188505</v>
      </c>
      <c r="D22" s="36"/>
      <c r="E22" s="29">
        <v>32420281</v>
      </c>
      <c r="F22" s="25"/>
      <c r="G22" s="29">
        <v>222638</v>
      </c>
      <c r="H22" s="36"/>
      <c r="I22" s="29">
        <v>2407525</v>
      </c>
      <c r="J22" s="36"/>
      <c r="K22" s="29">
        <v>37238949</v>
      </c>
    </row>
    <row r="23" spans="1:11" ht="20.25" customHeight="1" thickTop="1" x14ac:dyDescent="0.25"/>
    <row r="24" spans="1:11" ht="20.25" customHeight="1" x14ac:dyDescent="0.25">
      <c r="C24" s="185"/>
      <c r="E24" s="185"/>
      <c r="G24" s="185"/>
      <c r="I24" s="185"/>
      <c r="K24" s="185"/>
    </row>
  </sheetData>
  <mergeCells count="3">
    <mergeCell ref="G5:I5"/>
    <mergeCell ref="C4:K4"/>
    <mergeCell ref="C9:K9"/>
  </mergeCells>
  <pageMargins left="0.7" right="0.7" top="0.48" bottom="0.46" header="0.5" footer="0.5"/>
  <pageSetup paperSize="9" scale="90" firstPageNumber="11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3"/>
  <sheetViews>
    <sheetView view="pageBreakPreview" zoomScale="60" zoomScaleNormal="80" workbookViewId="0">
      <selection activeCell="A23" sqref="A23:XFD1048576"/>
    </sheetView>
  </sheetViews>
  <sheetFormatPr defaultColWidth="9" defaultRowHeight="20.25" customHeight="1" x14ac:dyDescent="0.25"/>
  <cols>
    <col min="1" max="1" width="51.5" style="177" customWidth="1"/>
    <col min="2" max="2" width="6.875" style="165" customWidth="1"/>
    <col min="3" max="3" width="14.625" style="163" customWidth="1"/>
    <col min="4" max="4" width="1.375" style="163" customWidth="1"/>
    <col min="5" max="5" width="14.625" style="163" customWidth="1"/>
    <col min="6" max="6" width="1.375" style="163" customWidth="1"/>
    <col min="7" max="7" width="14.625" style="163" customWidth="1"/>
    <col min="8" max="8" width="1.375" style="163" customWidth="1"/>
    <col min="9" max="9" width="14.625" style="163" customWidth="1"/>
    <col min="10" max="10" width="1.375" style="163" customWidth="1"/>
    <col min="11" max="11" width="14.625" style="163" customWidth="1"/>
    <col min="12" max="12" width="0.875" style="163" customWidth="1"/>
    <col min="13" max="16384" width="9" style="163"/>
  </cols>
  <sheetData>
    <row r="1" spans="1:11" ht="20.25" customHeight="1" x14ac:dyDescent="0.3">
      <c r="A1" s="37" t="s">
        <v>96</v>
      </c>
      <c r="B1" s="124"/>
      <c r="C1" s="125"/>
      <c r="D1" s="125"/>
      <c r="E1" s="125"/>
      <c r="F1" s="125"/>
      <c r="G1" s="125"/>
      <c r="H1" s="125"/>
      <c r="I1" s="125"/>
      <c r="J1" s="125"/>
    </row>
    <row r="2" spans="1:11" ht="20.25" customHeight="1" x14ac:dyDescent="0.25">
      <c r="A2" s="40" t="s">
        <v>158</v>
      </c>
      <c r="B2" s="164"/>
      <c r="C2" s="40"/>
    </row>
    <row r="3" spans="1:11" ht="20.25" customHeight="1" x14ac:dyDescent="0.25">
      <c r="A3" s="13"/>
    </row>
    <row r="4" spans="1:11" ht="20.25" customHeight="1" x14ac:dyDescent="0.25">
      <c r="A4" s="11"/>
      <c r="B4" s="12"/>
      <c r="C4" s="271" t="s">
        <v>138</v>
      </c>
      <c r="D4" s="271"/>
      <c r="E4" s="271"/>
      <c r="F4" s="271"/>
      <c r="G4" s="271"/>
      <c r="H4" s="271"/>
      <c r="I4" s="271"/>
      <c r="J4" s="271"/>
      <c r="K4" s="271"/>
    </row>
    <row r="5" spans="1:11" ht="20.25" customHeight="1" x14ac:dyDescent="0.25">
      <c r="A5" s="11"/>
      <c r="B5" s="12"/>
      <c r="C5" s="160"/>
      <c r="D5" s="160"/>
      <c r="E5" s="160"/>
      <c r="F5" s="160"/>
      <c r="G5" s="279" t="s">
        <v>122</v>
      </c>
      <c r="H5" s="279"/>
      <c r="I5" s="279"/>
    </row>
    <row r="6" spans="1:11" ht="20.100000000000001" customHeight="1" x14ac:dyDescent="0.25">
      <c r="A6" s="3"/>
      <c r="B6" s="266"/>
      <c r="C6" s="155" t="s">
        <v>30</v>
      </c>
      <c r="D6" s="155"/>
      <c r="E6" s="155"/>
      <c r="F6" s="155"/>
      <c r="K6" s="155"/>
    </row>
    <row r="7" spans="1:11" ht="20.100000000000001" customHeight="1" x14ac:dyDescent="0.25">
      <c r="A7" s="3"/>
      <c r="B7" s="24"/>
      <c r="C7" s="155" t="s">
        <v>31</v>
      </c>
      <c r="D7" s="3"/>
      <c r="E7" s="155" t="s">
        <v>105</v>
      </c>
      <c r="F7" s="3"/>
      <c r="G7" s="3"/>
      <c r="H7" s="3"/>
      <c r="K7" s="155" t="s">
        <v>97</v>
      </c>
    </row>
    <row r="8" spans="1:11" ht="20.100000000000001" customHeight="1" x14ac:dyDescent="0.25">
      <c r="A8" s="3"/>
      <c r="B8" s="268" t="s">
        <v>8</v>
      </c>
      <c r="C8" s="155" t="s">
        <v>32</v>
      </c>
      <c r="D8" s="155"/>
      <c r="E8" s="155" t="s">
        <v>104</v>
      </c>
      <c r="F8" s="155"/>
      <c r="G8" s="155" t="s">
        <v>4</v>
      </c>
      <c r="H8" s="155"/>
      <c r="I8" s="145" t="s">
        <v>5</v>
      </c>
      <c r="K8" s="155" t="s">
        <v>33</v>
      </c>
    </row>
    <row r="9" spans="1:11" ht="20.100000000000001" customHeight="1" x14ac:dyDescent="0.25">
      <c r="A9" s="3"/>
      <c r="B9" s="92"/>
      <c r="C9" s="280" t="s">
        <v>156</v>
      </c>
      <c r="D9" s="280"/>
      <c r="E9" s="280"/>
      <c r="F9" s="280"/>
      <c r="G9" s="280"/>
      <c r="H9" s="280"/>
      <c r="I9" s="280"/>
      <c r="J9" s="280"/>
      <c r="K9" s="280"/>
    </row>
    <row r="10" spans="1:11" ht="20.100000000000001" customHeight="1" x14ac:dyDescent="0.25">
      <c r="A10" s="11" t="s">
        <v>242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spans="1:11" ht="20.100000000000001" customHeight="1" x14ac:dyDescent="0.25">
      <c r="A11" s="11" t="s">
        <v>214</v>
      </c>
      <c r="B11" s="18"/>
      <c r="C11" s="166">
        <v>2188505</v>
      </c>
      <c r="D11" s="36"/>
      <c r="E11" s="166">
        <v>32420281</v>
      </c>
      <c r="F11" s="167"/>
      <c r="G11" s="166">
        <v>222638</v>
      </c>
      <c r="H11" s="167"/>
      <c r="I11" s="166">
        <v>2491371</v>
      </c>
      <c r="J11" s="167"/>
      <c r="K11" s="166">
        <v>37322795</v>
      </c>
    </row>
    <row r="12" spans="1:11" ht="20.100000000000001" customHeight="1" x14ac:dyDescent="0.25">
      <c r="A12" s="11"/>
      <c r="B12" s="18"/>
      <c r="C12" s="166"/>
      <c r="D12" s="36"/>
      <c r="E12" s="166"/>
      <c r="F12" s="167"/>
      <c r="G12" s="166"/>
      <c r="H12" s="167"/>
      <c r="I12" s="166"/>
      <c r="J12" s="167"/>
      <c r="K12" s="166"/>
    </row>
    <row r="13" spans="1:11" ht="20.100000000000001" customHeight="1" x14ac:dyDescent="0.25">
      <c r="A13" s="168" t="s">
        <v>205</v>
      </c>
      <c r="B13" s="18"/>
      <c r="C13" s="25"/>
      <c r="D13" s="36"/>
      <c r="E13" s="25"/>
      <c r="F13" s="36"/>
      <c r="G13" s="36"/>
      <c r="H13" s="36"/>
      <c r="I13" s="25"/>
      <c r="J13" s="36"/>
      <c r="K13" s="25"/>
    </row>
    <row r="14" spans="1:11" ht="20.100000000000001" customHeight="1" x14ac:dyDescent="0.25">
      <c r="A14" s="169" t="s">
        <v>131</v>
      </c>
      <c r="B14" s="18"/>
      <c r="C14" s="16"/>
      <c r="D14" s="36"/>
      <c r="E14" s="11"/>
      <c r="F14" s="11"/>
      <c r="G14" s="11"/>
      <c r="H14" s="11"/>
      <c r="I14" s="11"/>
      <c r="J14" s="11"/>
      <c r="K14" s="11"/>
    </row>
    <row r="15" spans="1:11" ht="20.100000000000001" customHeight="1" x14ac:dyDescent="0.25">
      <c r="A15" s="170" t="s">
        <v>119</v>
      </c>
      <c r="B15" s="18">
        <v>10</v>
      </c>
      <c r="C15" s="146" t="s">
        <v>3</v>
      </c>
      <c r="D15" s="183"/>
      <c r="E15" s="146" t="s">
        <v>3</v>
      </c>
      <c r="F15" s="184"/>
      <c r="G15" s="146" t="s">
        <v>3</v>
      </c>
      <c r="H15" s="183"/>
      <c r="I15" s="26">
        <v>-1422528</v>
      </c>
      <c r="J15" s="183"/>
      <c r="K15" s="182">
        <v>-1422528</v>
      </c>
    </row>
    <row r="16" spans="1:11" ht="20.100000000000001" customHeight="1" x14ac:dyDescent="0.25">
      <c r="A16" s="16" t="s">
        <v>206</v>
      </c>
      <c r="B16" s="18"/>
      <c r="C16" s="173" t="s">
        <v>3</v>
      </c>
      <c r="D16" s="172"/>
      <c r="E16" s="173" t="s">
        <v>3</v>
      </c>
      <c r="F16" s="161"/>
      <c r="G16" s="173" t="s">
        <v>3</v>
      </c>
      <c r="H16" s="172"/>
      <c r="I16" s="171">
        <v>-1422528</v>
      </c>
      <c r="J16" s="36"/>
      <c r="K16" s="171">
        <v>-1422528</v>
      </c>
    </row>
    <row r="17" spans="1:11" ht="20.100000000000001" customHeight="1" x14ac:dyDescent="0.25">
      <c r="A17" s="16"/>
      <c r="B17" s="18"/>
      <c r="C17" s="175"/>
      <c r="D17" s="172"/>
      <c r="E17" s="166"/>
      <c r="F17" s="172"/>
      <c r="G17" s="172"/>
      <c r="H17" s="172"/>
      <c r="I17" s="166"/>
      <c r="J17" s="36"/>
      <c r="K17" s="166"/>
    </row>
    <row r="18" spans="1:11" ht="20.100000000000001" customHeight="1" x14ac:dyDescent="0.25">
      <c r="A18" s="168" t="s">
        <v>229</v>
      </c>
      <c r="B18" s="18"/>
      <c r="C18" s="176"/>
      <c r="D18" s="26"/>
      <c r="E18" s="176"/>
      <c r="F18" s="26"/>
      <c r="G18" s="26"/>
      <c r="H18" s="26"/>
      <c r="I18" s="176"/>
      <c r="J18" s="26"/>
      <c r="K18" s="1"/>
    </row>
    <row r="19" spans="1:11" ht="20.100000000000001" customHeight="1" x14ac:dyDescent="0.25">
      <c r="A19" s="170" t="s">
        <v>107</v>
      </c>
      <c r="B19" s="18"/>
      <c r="C19" s="146" t="s">
        <v>3</v>
      </c>
      <c r="D19" s="183"/>
      <c r="E19" s="146" t="s">
        <v>3</v>
      </c>
      <c r="F19" s="184"/>
      <c r="G19" s="146" t="s">
        <v>3</v>
      </c>
      <c r="H19" s="32"/>
      <c r="I19" s="121">
        <v>1548728</v>
      </c>
      <c r="J19" s="32"/>
      <c r="K19" s="182">
        <v>1548728</v>
      </c>
    </row>
    <row r="20" spans="1:11" ht="20.100000000000001" customHeight="1" x14ac:dyDescent="0.25">
      <c r="A20" s="11" t="s">
        <v>230</v>
      </c>
      <c r="B20" s="92"/>
      <c r="C20" s="173" t="s">
        <v>3</v>
      </c>
      <c r="D20" s="172"/>
      <c r="E20" s="173" t="s">
        <v>3</v>
      </c>
      <c r="F20" s="172"/>
      <c r="G20" s="173" t="s">
        <v>3</v>
      </c>
      <c r="H20" s="172"/>
      <c r="I20" s="174">
        <v>1548728</v>
      </c>
      <c r="J20" s="36"/>
      <c r="K20" s="174">
        <v>1548728</v>
      </c>
    </row>
    <row r="21" spans="1:11" ht="20.100000000000001" customHeight="1" x14ac:dyDescent="0.25">
      <c r="A21" s="11"/>
      <c r="B21" s="92"/>
      <c r="C21" s="172"/>
      <c r="D21" s="172"/>
      <c r="E21" s="172"/>
      <c r="F21" s="172"/>
      <c r="G21" s="172"/>
      <c r="H21" s="172"/>
      <c r="I21" s="166"/>
      <c r="J21" s="36"/>
      <c r="K21" s="166"/>
    </row>
    <row r="22" spans="1:11" ht="20.100000000000001" customHeight="1" thickBot="1" x14ac:dyDescent="0.3">
      <c r="A22" s="11" t="s">
        <v>244</v>
      </c>
      <c r="B22" s="18"/>
      <c r="C22" s="29">
        <v>2188505</v>
      </c>
      <c r="D22" s="36"/>
      <c r="E22" s="29">
        <v>32420281</v>
      </c>
      <c r="F22" s="25"/>
      <c r="G22" s="29">
        <v>222638</v>
      </c>
      <c r="H22" s="36"/>
      <c r="I22" s="29">
        <v>2617571</v>
      </c>
      <c r="J22" s="36"/>
      <c r="K22" s="29">
        <v>37448995</v>
      </c>
    </row>
    <row r="23" spans="1:11" ht="20.25" customHeight="1" thickTop="1" x14ac:dyDescent="0.25"/>
  </sheetData>
  <mergeCells count="3">
    <mergeCell ref="C4:K4"/>
    <mergeCell ref="C9:K9"/>
    <mergeCell ref="G5:I5"/>
  </mergeCells>
  <pageMargins left="0.70866141732283505" right="0.70866141732283505" top="0.47244094488188998" bottom="0.47244094488188998" header="0.511811023622047" footer="0.511811023622047"/>
  <pageSetup paperSize="9" scale="90" firstPageNumber="12" orientation="landscape" useFirstPageNumber="1" r:id="rId1"/>
  <headerFooter>
    <oddFooter>&amp;L&amp;11The accompanying notes form an integral part of the interim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9"/>
  <sheetViews>
    <sheetView view="pageBreakPreview" topLeftCell="A85" zoomScale="80" zoomScaleNormal="80" zoomScaleSheetLayoutView="80" workbookViewId="0">
      <selection activeCell="B95" sqref="B95"/>
    </sheetView>
  </sheetViews>
  <sheetFormatPr defaultColWidth="9" defaultRowHeight="20.100000000000001" customHeight="1" x14ac:dyDescent="0.25"/>
  <cols>
    <col min="1" max="1" width="42.75" style="132" customWidth="1"/>
    <col min="2" max="2" width="5.625" style="132" customWidth="1"/>
    <col min="3" max="3" width="12.5" style="132" customWidth="1"/>
    <col min="4" max="4" width="0.875" style="132" customWidth="1"/>
    <col min="5" max="5" width="12.5" style="132" customWidth="1"/>
    <col min="6" max="6" width="0.875" style="132" customWidth="1"/>
    <col min="7" max="7" width="12.5" style="132" customWidth="1"/>
    <col min="8" max="8" width="0.875" style="132" customWidth="1"/>
    <col min="9" max="9" width="12.5" style="132" customWidth="1"/>
    <col min="10" max="10" width="14.625" style="152" bestFit="1" customWidth="1"/>
    <col min="11" max="11" width="12.875" style="132" customWidth="1"/>
    <col min="12" max="16384" width="9" style="132"/>
  </cols>
  <sheetData>
    <row r="1" spans="1:12" s="125" customFormat="1" ht="20.100000000000001" customHeight="1" x14ac:dyDescent="0.3">
      <c r="A1" s="37" t="s">
        <v>96</v>
      </c>
      <c r="B1" s="37"/>
      <c r="G1" s="124"/>
      <c r="I1" s="124"/>
      <c r="J1" s="149"/>
    </row>
    <row r="2" spans="1:12" s="39" customFormat="1" ht="20.100000000000001" customHeight="1" x14ac:dyDescent="0.25">
      <c r="A2" s="13" t="s">
        <v>159</v>
      </c>
      <c r="B2" s="13"/>
      <c r="G2" s="126"/>
      <c r="I2" s="126"/>
      <c r="J2" s="150"/>
    </row>
    <row r="3" spans="1:12" s="1" customFormat="1" ht="20.100000000000001" customHeight="1" x14ac:dyDescent="0.25">
      <c r="A3" s="38"/>
      <c r="B3" s="18"/>
      <c r="C3" s="145"/>
      <c r="D3" s="145"/>
      <c r="E3" s="145"/>
      <c r="F3" s="145"/>
      <c r="G3" s="145"/>
      <c r="H3" s="145"/>
      <c r="J3" s="93"/>
    </row>
    <row r="4" spans="1:12" s="1" customFormat="1" ht="20.100000000000001" customHeight="1" x14ac:dyDescent="0.25">
      <c r="C4" s="269" t="s">
        <v>112</v>
      </c>
      <c r="D4" s="269"/>
      <c r="E4" s="269"/>
      <c r="F4" s="155"/>
      <c r="G4" s="269" t="s">
        <v>113</v>
      </c>
      <c r="H4" s="269"/>
      <c r="I4" s="269"/>
      <c r="J4" s="93"/>
    </row>
    <row r="5" spans="1:12" s="1" customFormat="1" ht="20.100000000000001" customHeight="1" x14ac:dyDescent="0.25">
      <c r="C5" s="271" t="s">
        <v>111</v>
      </c>
      <c r="D5" s="271"/>
      <c r="E5" s="271"/>
      <c r="F5" s="145"/>
      <c r="G5" s="271" t="s">
        <v>111</v>
      </c>
      <c r="H5" s="271"/>
      <c r="I5" s="271"/>
      <c r="J5" s="93"/>
    </row>
    <row r="6" spans="1:12" s="1" customFormat="1" ht="20.100000000000001" customHeight="1" x14ac:dyDescent="0.25">
      <c r="C6" s="273" t="s">
        <v>241</v>
      </c>
      <c r="D6" s="273"/>
      <c r="E6" s="273"/>
      <c r="F6" s="202"/>
      <c r="G6" s="273" t="s">
        <v>241</v>
      </c>
      <c r="H6" s="273"/>
      <c r="I6" s="273"/>
      <c r="J6" s="93"/>
    </row>
    <row r="7" spans="1:12" s="1" customFormat="1" ht="20.100000000000001" customHeight="1" x14ac:dyDescent="0.25">
      <c r="C7" s="281" t="s">
        <v>232</v>
      </c>
      <c r="D7" s="273"/>
      <c r="E7" s="273"/>
      <c r="F7" s="202"/>
      <c r="G7" s="281" t="s">
        <v>232</v>
      </c>
      <c r="H7" s="273"/>
      <c r="I7" s="273"/>
      <c r="J7" s="93"/>
    </row>
    <row r="8" spans="1:12" s="1" customFormat="1" ht="20.100000000000001" customHeight="1" x14ac:dyDescent="0.25">
      <c r="B8" s="92"/>
      <c r="C8" s="201">
        <v>2022</v>
      </c>
      <c r="D8" s="197"/>
      <c r="E8" s="201">
        <v>2021</v>
      </c>
      <c r="F8" s="197"/>
      <c r="G8" s="222">
        <v>2022</v>
      </c>
      <c r="H8" s="197"/>
      <c r="I8" s="222">
        <v>2021</v>
      </c>
      <c r="J8" s="93"/>
    </row>
    <row r="9" spans="1:12" s="1" customFormat="1" ht="20.100000000000001" customHeight="1" x14ac:dyDescent="0.25">
      <c r="C9" s="270" t="s">
        <v>156</v>
      </c>
      <c r="D9" s="270"/>
      <c r="E9" s="270"/>
      <c r="F9" s="270"/>
      <c r="G9" s="270"/>
      <c r="H9" s="270"/>
      <c r="I9" s="270"/>
      <c r="J9" s="93"/>
    </row>
    <row r="10" spans="1:12" s="1" customFormat="1" ht="19.5" customHeight="1" x14ac:dyDescent="0.25">
      <c r="A10" s="127" t="s">
        <v>27</v>
      </c>
      <c r="B10" s="127"/>
      <c r="C10" s="31"/>
      <c r="D10" s="31"/>
      <c r="E10" s="31"/>
      <c r="F10" s="31"/>
      <c r="G10" s="31"/>
      <c r="H10" s="31"/>
      <c r="I10" s="31"/>
      <c r="J10" s="93"/>
    </row>
    <row r="11" spans="1:12" s="1" customFormat="1" ht="19.5" customHeight="1" x14ac:dyDescent="0.25">
      <c r="A11" s="1" t="s">
        <v>235</v>
      </c>
      <c r="C11" s="128">
        <v>1002213</v>
      </c>
      <c r="D11" s="7"/>
      <c r="E11" s="128">
        <v>1054979</v>
      </c>
      <c r="F11" s="7"/>
      <c r="G11" s="128">
        <v>1548728</v>
      </c>
      <c r="H11" s="7"/>
      <c r="I11" s="128">
        <v>1631923</v>
      </c>
      <c r="J11" s="93"/>
      <c r="K11" s="153"/>
      <c r="L11" s="44"/>
    </row>
    <row r="12" spans="1:12" s="1" customFormat="1" ht="19.5" customHeight="1" x14ac:dyDescent="0.25">
      <c r="A12" s="12" t="s">
        <v>172</v>
      </c>
      <c r="B12" s="12"/>
      <c r="C12" s="7"/>
      <c r="D12" s="7"/>
      <c r="E12" s="7"/>
      <c r="F12" s="7"/>
      <c r="H12" s="7"/>
      <c r="J12" s="93"/>
    </row>
    <row r="13" spans="1:12" s="1" customFormat="1" ht="19.5" customHeight="1" x14ac:dyDescent="0.25">
      <c r="A13" s="12" t="s">
        <v>173</v>
      </c>
      <c r="B13" s="12"/>
      <c r="C13" s="7"/>
      <c r="D13" s="7"/>
      <c r="E13" s="7"/>
      <c r="F13" s="7"/>
      <c r="H13" s="7"/>
      <c r="J13" s="93"/>
    </row>
    <row r="14" spans="1:12" s="1" customFormat="1" ht="19.5" customHeight="1" x14ac:dyDescent="0.25">
      <c r="A14" s="1" t="s">
        <v>101</v>
      </c>
      <c r="C14" s="123">
        <v>277567</v>
      </c>
      <c r="D14" s="129"/>
      <c r="E14" s="123">
        <v>302144</v>
      </c>
      <c r="F14" s="129"/>
      <c r="G14" s="123">
        <v>666</v>
      </c>
      <c r="H14" s="129"/>
      <c r="I14" s="123">
        <v>7741</v>
      </c>
      <c r="J14" s="93"/>
    </row>
    <row r="15" spans="1:12" s="1" customFormat="1" ht="19.5" customHeight="1" x14ac:dyDescent="0.25">
      <c r="A15" s="17" t="s">
        <v>50</v>
      </c>
      <c r="B15" s="17"/>
      <c r="C15" s="123">
        <v>210231</v>
      </c>
      <c r="D15" s="7"/>
      <c r="E15" s="129">
        <v>289921</v>
      </c>
      <c r="F15" s="7"/>
      <c r="G15" s="123">
        <v>188069</v>
      </c>
      <c r="H15" s="7"/>
      <c r="I15" s="129">
        <v>255200</v>
      </c>
      <c r="J15" s="93"/>
    </row>
    <row r="16" spans="1:12" s="1" customFormat="1" ht="19.5" customHeight="1" x14ac:dyDescent="0.25">
      <c r="A16" s="1" t="s">
        <v>34</v>
      </c>
      <c r="C16" s="35">
        <v>240065</v>
      </c>
      <c r="D16" s="7"/>
      <c r="E16" s="35">
        <v>212786</v>
      </c>
      <c r="F16" s="7"/>
      <c r="G16" s="7">
        <v>2903</v>
      </c>
      <c r="H16" s="7"/>
      <c r="I16" s="7">
        <v>2562</v>
      </c>
      <c r="J16" s="93"/>
    </row>
    <row r="17" spans="1:10" s="1" customFormat="1" ht="19.5" customHeight="1" x14ac:dyDescent="0.25">
      <c r="A17" s="1" t="s">
        <v>133</v>
      </c>
      <c r="C17" s="123" t="s">
        <v>3</v>
      </c>
      <c r="D17" s="34"/>
      <c r="E17" s="123" t="s">
        <v>3</v>
      </c>
      <c r="F17" s="7"/>
      <c r="G17" s="35">
        <v>-226292</v>
      </c>
      <c r="H17" s="7"/>
      <c r="I17" s="35">
        <v>-335346</v>
      </c>
      <c r="J17" s="93"/>
    </row>
    <row r="18" spans="1:10" s="1" customFormat="1" ht="19.5" customHeight="1" x14ac:dyDescent="0.25">
      <c r="A18" s="197" t="s">
        <v>227</v>
      </c>
      <c r="C18" s="7"/>
      <c r="D18" s="7"/>
      <c r="E18" s="7"/>
      <c r="F18" s="7"/>
      <c r="G18" s="123"/>
      <c r="H18" s="7"/>
      <c r="I18" s="123"/>
      <c r="J18" s="93"/>
    </row>
    <row r="19" spans="1:10" s="1" customFormat="1" ht="19.5" customHeight="1" x14ac:dyDescent="0.25">
      <c r="A19" s="1" t="s">
        <v>228</v>
      </c>
      <c r="C19" s="123">
        <v>-34297</v>
      </c>
      <c r="D19" s="7"/>
      <c r="E19" s="7">
        <v>7054</v>
      </c>
      <c r="F19" s="7"/>
      <c r="G19" s="123" t="s">
        <v>3</v>
      </c>
      <c r="H19" s="7"/>
      <c r="I19" s="123" t="s">
        <v>3</v>
      </c>
      <c r="J19" s="93"/>
    </row>
    <row r="20" spans="1:10" s="1" customFormat="1" ht="19.5" customHeight="1" x14ac:dyDescent="0.25">
      <c r="A20" s="1" t="s">
        <v>226</v>
      </c>
      <c r="C20" s="123">
        <v>-2015</v>
      </c>
      <c r="D20" s="7"/>
      <c r="E20" s="123">
        <v>1513</v>
      </c>
      <c r="F20" s="7"/>
      <c r="G20" s="123" t="s">
        <v>3</v>
      </c>
      <c r="H20" s="7"/>
      <c r="I20" s="123" t="s">
        <v>3</v>
      </c>
      <c r="J20" s="93"/>
    </row>
    <row r="21" spans="1:10" s="1" customFormat="1" ht="19.5" customHeight="1" x14ac:dyDescent="0.25">
      <c r="A21" s="1" t="s">
        <v>222</v>
      </c>
      <c r="C21" s="123">
        <v>1802</v>
      </c>
      <c r="D21" s="7"/>
      <c r="E21" s="123">
        <v>13655</v>
      </c>
      <c r="F21" s="7"/>
      <c r="G21" s="123" t="s">
        <v>3</v>
      </c>
      <c r="H21" s="7"/>
      <c r="I21" s="123" t="s">
        <v>3</v>
      </c>
      <c r="J21" s="93"/>
    </row>
    <row r="22" spans="1:10" s="1" customFormat="1" ht="19.5" customHeight="1" x14ac:dyDescent="0.25">
      <c r="A22" s="1" t="s">
        <v>217</v>
      </c>
      <c r="C22" s="123">
        <v>-144</v>
      </c>
      <c r="D22" s="7"/>
      <c r="E22" s="123" t="s">
        <v>3</v>
      </c>
      <c r="F22" s="7"/>
      <c r="G22" s="123" t="s">
        <v>3</v>
      </c>
      <c r="H22" s="7"/>
      <c r="I22" s="123" t="s">
        <v>3</v>
      </c>
      <c r="J22" s="93"/>
    </row>
    <row r="23" spans="1:10" s="1" customFormat="1" ht="19.5" customHeight="1" x14ac:dyDescent="0.25">
      <c r="A23" s="1" t="s">
        <v>247</v>
      </c>
      <c r="C23" s="123" t="s">
        <v>3</v>
      </c>
      <c r="D23" s="7"/>
      <c r="E23" s="123" t="s">
        <v>3</v>
      </c>
      <c r="F23" s="7"/>
      <c r="G23" s="123">
        <v>-1579035</v>
      </c>
      <c r="H23" s="7"/>
      <c r="I23" s="123">
        <v>-1600966</v>
      </c>
      <c r="J23" s="93"/>
    </row>
    <row r="24" spans="1:10" s="1" customFormat="1" ht="19.5" customHeight="1" x14ac:dyDescent="0.25">
      <c r="A24" s="210" t="s">
        <v>185</v>
      </c>
      <c r="B24" s="17"/>
      <c r="C24" s="123">
        <v>11040</v>
      </c>
      <c r="D24" s="7"/>
      <c r="E24" s="121">
        <v>34681</v>
      </c>
      <c r="F24" s="7"/>
      <c r="G24" s="123" t="s">
        <v>3</v>
      </c>
      <c r="H24" s="7"/>
      <c r="I24" s="123" t="s">
        <v>3</v>
      </c>
      <c r="J24" s="93"/>
    </row>
    <row r="25" spans="1:10" s="1" customFormat="1" ht="19.5" customHeight="1" x14ac:dyDescent="0.25">
      <c r="A25" s="210" t="s">
        <v>231</v>
      </c>
      <c r="B25" s="17"/>
      <c r="C25" s="123"/>
      <c r="D25" s="7"/>
      <c r="E25" s="121"/>
      <c r="F25" s="7"/>
      <c r="G25" s="123"/>
      <c r="H25" s="7"/>
      <c r="I25" s="123"/>
      <c r="J25" s="93"/>
    </row>
    <row r="26" spans="1:10" s="1" customFormat="1" ht="19.5" customHeight="1" x14ac:dyDescent="0.25">
      <c r="A26" s="209" t="s">
        <v>170</v>
      </c>
      <c r="B26" s="92"/>
      <c r="C26" s="141">
        <v>-23279</v>
      </c>
      <c r="D26" s="34"/>
      <c r="E26" s="122">
        <v>-105593</v>
      </c>
      <c r="F26" s="34"/>
      <c r="G26" s="123" t="s">
        <v>3</v>
      </c>
      <c r="H26" s="34"/>
      <c r="I26" s="123" t="s">
        <v>3</v>
      </c>
      <c r="J26" s="93"/>
    </row>
    <row r="27" spans="1:10" s="1" customFormat="1" ht="19.5" customHeight="1" x14ac:dyDescent="0.25">
      <c r="A27" s="22"/>
      <c r="B27" s="22"/>
      <c r="C27" s="192">
        <v>1683183</v>
      </c>
      <c r="D27" s="192">
        <v>1811140</v>
      </c>
      <c r="E27" s="192">
        <v>1811140</v>
      </c>
      <c r="F27" s="192">
        <v>-64961</v>
      </c>
      <c r="G27" s="192">
        <v>-64961</v>
      </c>
      <c r="H27" s="192">
        <v>-38886</v>
      </c>
      <c r="I27" s="192">
        <v>-38886</v>
      </c>
      <c r="J27" s="93"/>
    </row>
    <row r="28" spans="1:10" s="1" customFormat="1" ht="19.5" customHeight="1" x14ac:dyDescent="0.25">
      <c r="A28" s="12" t="s">
        <v>38</v>
      </c>
      <c r="B28" s="12"/>
      <c r="C28" s="32"/>
      <c r="D28" s="32"/>
      <c r="E28" s="32"/>
      <c r="F28" s="32"/>
      <c r="H28" s="32"/>
      <c r="J28" s="93"/>
    </row>
    <row r="29" spans="1:10" s="1" customFormat="1" ht="19.5" customHeight="1" x14ac:dyDescent="0.25">
      <c r="A29" s="1" t="s">
        <v>218</v>
      </c>
      <c r="B29" s="12"/>
      <c r="C29" s="123">
        <v>-48730</v>
      </c>
      <c r="D29" s="32"/>
      <c r="E29" s="123">
        <v>-10387</v>
      </c>
      <c r="F29" s="32"/>
      <c r="G29" s="123" t="s">
        <v>3</v>
      </c>
      <c r="H29" s="32"/>
      <c r="I29" s="123" t="s">
        <v>3</v>
      </c>
      <c r="J29" s="93"/>
    </row>
    <row r="30" spans="1:10" s="1" customFormat="1" ht="19.5" customHeight="1" x14ac:dyDescent="0.25">
      <c r="A30" s="1" t="s">
        <v>141</v>
      </c>
      <c r="B30" s="12"/>
      <c r="C30" s="123" t="s">
        <v>3</v>
      </c>
      <c r="D30" s="32"/>
      <c r="E30" s="123" t="s">
        <v>3</v>
      </c>
      <c r="F30" s="32"/>
      <c r="G30" s="123">
        <v>-702</v>
      </c>
      <c r="H30" s="32"/>
      <c r="I30" s="128">
        <v>-1385</v>
      </c>
      <c r="J30" s="93"/>
    </row>
    <row r="31" spans="1:10" s="1" customFormat="1" ht="19.5" customHeight="1" x14ac:dyDescent="0.25">
      <c r="A31" s="1" t="s">
        <v>143</v>
      </c>
      <c r="C31" s="123">
        <v>31796</v>
      </c>
      <c r="D31" s="34"/>
      <c r="E31" s="123">
        <v>20691</v>
      </c>
      <c r="F31" s="7"/>
      <c r="G31" s="123" t="s">
        <v>3</v>
      </c>
      <c r="H31" s="34"/>
      <c r="I31" s="123" t="s">
        <v>3</v>
      </c>
      <c r="J31" s="93"/>
    </row>
    <row r="32" spans="1:10" s="1" customFormat="1" ht="19.5" customHeight="1" x14ac:dyDescent="0.25">
      <c r="A32" s="4" t="s">
        <v>187</v>
      </c>
      <c r="B32" s="4"/>
      <c r="C32" s="128">
        <v>2806895</v>
      </c>
      <c r="D32" s="7"/>
      <c r="E32" s="128">
        <v>4660817</v>
      </c>
      <c r="F32" s="7"/>
      <c r="G32" s="123" t="s">
        <v>3</v>
      </c>
      <c r="H32" s="34"/>
      <c r="I32" s="123" t="s">
        <v>3</v>
      </c>
      <c r="J32" s="93"/>
    </row>
    <row r="33" spans="1:12" s="1" customFormat="1" ht="19.5" customHeight="1" x14ac:dyDescent="0.25">
      <c r="A33" s="4" t="s">
        <v>207</v>
      </c>
      <c r="B33" s="4"/>
      <c r="C33" s="128">
        <v>1143</v>
      </c>
      <c r="D33" s="7"/>
      <c r="E33" s="123">
        <v>-13200</v>
      </c>
      <c r="F33" s="7"/>
      <c r="G33" s="123" t="s">
        <v>3</v>
      </c>
      <c r="H33" s="34"/>
      <c r="I33" s="123" t="s">
        <v>3</v>
      </c>
      <c r="J33" s="93"/>
    </row>
    <row r="34" spans="1:12" s="1" customFormat="1" ht="19.5" customHeight="1" x14ac:dyDescent="0.25">
      <c r="A34" s="1" t="s">
        <v>10</v>
      </c>
      <c r="C34" s="123">
        <v>60824</v>
      </c>
      <c r="D34" s="7"/>
      <c r="E34" s="123">
        <v>5999</v>
      </c>
      <c r="F34" s="7"/>
      <c r="G34" s="123" t="s">
        <v>3</v>
      </c>
      <c r="H34" s="7"/>
      <c r="I34" s="123" t="s">
        <v>3</v>
      </c>
      <c r="J34" s="93"/>
    </row>
    <row r="35" spans="1:12" s="1" customFormat="1" ht="19.5" customHeight="1" x14ac:dyDescent="0.25">
      <c r="A35" s="1" t="s">
        <v>53</v>
      </c>
      <c r="C35" s="128">
        <v>230960</v>
      </c>
      <c r="D35" s="7"/>
      <c r="E35" s="128">
        <v>166105</v>
      </c>
      <c r="F35" s="7"/>
      <c r="G35" s="123" t="s">
        <v>3</v>
      </c>
      <c r="H35" s="7"/>
      <c r="I35" s="123" t="s">
        <v>3</v>
      </c>
      <c r="J35" s="93"/>
    </row>
    <row r="36" spans="1:12" s="1" customFormat="1" ht="19.5" customHeight="1" x14ac:dyDescent="0.25">
      <c r="A36" s="1" t="s">
        <v>0</v>
      </c>
      <c r="C36" s="128">
        <v>-153538</v>
      </c>
      <c r="D36" s="7"/>
      <c r="E36" s="128">
        <v>82623</v>
      </c>
      <c r="F36" s="7"/>
      <c r="G36" s="123">
        <v>-6521</v>
      </c>
      <c r="H36" s="7"/>
      <c r="I36" s="128">
        <v>-418</v>
      </c>
      <c r="J36" s="93"/>
    </row>
    <row r="37" spans="1:12" s="1" customFormat="1" ht="19.5" customHeight="1" x14ac:dyDescent="0.25">
      <c r="A37" s="1" t="s">
        <v>6</v>
      </c>
      <c r="C37" s="123">
        <v>77</v>
      </c>
      <c r="D37" s="7"/>
      <c r="E37" s="123">
        <v>28454</v>
      </c>
      <c r="F37" s="7"/>
      <c r="G37" s="123" t="s">
        <v>3</v>
      </c>
      <c r="H37" s="7"/>
      <c r="I37" s="123" t="s">
        <v>3</v>
      </c>
      <c r="J37" s="93"/>
    </row>
    <row r="38" spans="1:12" s="1" customFormat="1" ht="19.5" customHeight="1" x14ac:dyDescent="0.25">
      <c r="A38" s="1" t="s">
        <v>19</v>
      </c>
      <c r="C38" s="128">
        <v>-88642</v>
      </c>
      <c r="D38" s="7"/>
      <c r="E38" s="128">
        <v>-209111</v>
      </c>
      <c r="F38" s="7"/>
      <c r="G38" s="123" t="s">
        <v>3</v>
      </c>
      <c r="H38" s="7"/>
      <c r="I38" s="123" t="s">
        <v>3</v>
      </c>
      <c r="J38" s="93"/>
    </row>
    <row r="39" spans="1:12" s="1" customFormat="1" ht="19.5" customHeight="1" x14ac:dyDescent="0.25">
      <c r="A39" s="1" t="s">
        <v>98</v>
      </c>
      <c r="C39" s="123" t="s">
        <v>3</v>
      </c>
      <c r="D39" s="7"/>
      <c r="E39" s="123" t="s">
        <v>3</v>
      </c>
      <c r="F39" s="7"/>
      <c r="G39" s="123">
        <v>46</v>
      </c>
      <c r="H39" s="7"/>
      <c r="I39" s="123">
        <v>13</v>
      </c>
      <c r="J39" s="93"/>
    </row>
    <row r="40" spans="1:12" s="1" customFormat="1" ht="19.5" customHeight="1" x14ac:dyDescent="0.25">
      <c r="A40" s="1" t="s">
        <v>90</v>
      </c>
      <c r="C40" s="123" t="s">
        <v>3</v>
      </c>
      <c r="D40" s="7"/>
      <c r="E40" s="128">
        <v>-522874</v>
      </c>
      <c r="F40" s="7"/>
      <c r="G40" s="123" t="s">
        <v>3</v>
      </c>
      <c r="H40" s="7"/>
      <c r="I40" s="123" t="s">
        <v>3</v>
      </c>
      <c r="J40" s="93"/>
    </row>
    <row r="41" spans="1:12" s="1" customFormat="1" ht="19.5" customHeight="1" x14ac:dyDescent="0.25">
      <c r="A41" s="1" t="s">
        <v>188</v>
      </c>
      <c r="C41" s="128">
        <v>-55049</v>
      </c>
      <c r="D41" s="7"/>
      <c r="E41" s="128">
        <v>300270</v>
      </c>
      <c r="F41" s="7"/>
      <c r="G41" s="123" t="s">
        <v>3</v>
      </c>
      <c r="H41" s="7"/>
      <c r="I41" s="123" t="s">
        <v>3</v>
      </c>
      <c r="J41" s="93"/>
    </row>
    <row r="42" spans="1:12" s="1" customFormat="1" ht="19.5" customHeight="1" x14ac:dyDescent="0.25">
      <c r="A42" s="1" t="s">
        <v>7</v>
      </c>
      <c r="C42" s="128">
        <v>69812</v>
      </c>
      <c r="D42" s="7"/>
      <c r="E42" s="128">
        <v>-203703</v>
      </c>
      <c r="F42" s="7"/>
      <c r="G42" s="123">
        <v>5039</v>
      </c>
      <c r="H42" s="7"/>
      <c r="I42" s="123">
        <v>-2719</v>
      </c>
      <c r="J42" s="93"/>
    </row>
    <row r="43" spans="1:12" s="1" customFormat="1" ht="19.5" customHeight="1" x14ac:dyDescent="0.25">
      <c r="A43" s="17" t="s">
        <v>129</v>
      </c>
      <c r="B43" s="17"/>
      <c r="C43" s="128">
        <v>14195</v>
      </c>
      <c r="D43" s="7"/>
      <c r="E43" s="128">
        <v>3689</v>
      </c>
      <c r="F43" s="7"/>
      <c r="G43" s="121">
        <v>-3410</v>
      </c>
      <c r="H43" s="7"/>
      <c r="I43" s="121">
        <v>687</v>
      </c>
      <c r="J43" s="93"/>
    </row>
    <row r="44" spans="1:12" s="1" customFormat="1" ht="19.5" customHeight="1" x14ac:dyDescent="0.25">
      <c r="A44" s="1" t="s">
        <v>223</v>
      </c>
      <c r="C44" s="131">
        <v>4552926</v>
      </c>
      <c r="D44" s="129"/>
      <c r="E44" s="131">
        <v>6120513</v>
      </c>
      <c r="F44" s="129"/>
      <c r="G44" s="131">
        <v>-70509</v>
      </c>
      <c r="H44" s="129"/>
      <c r="I44" s="131">
        <v>-42708</v>
      </c>
      <c r="J44" s="93"/>
      <c r="L44" s="20"/>
    </row>
    <row r="45" spans="1:12" s="1" customFormat="1" ht="19.5" customHeight="1" x14ac:dyDescent="0.25">
      <c r="A45" s="1" t="s">
        <v>260</v>
      </c>
      <c r="C45" s="128">
        <v>-397481</v>
      </c>
      <c r="D45" s="7"/>
      <c r="E45" s="128">
        <v>-417209</v>
      </c>
      <c r="F45" s="7"/>
      <c r="G45" s="123" t="s">
        <v>3</v>
      </c>
      <c r="H45" s="7"/>
      <c r="I45" s="123">
        <v>-14719</v>
      </c>
      <c r="J45" s="93"/>
    </row>
    <row r="46" spans="1:12" s="1" customFormat="1" ht="19.5" customHeight="1" x14ac:dyDescent="0.25">
      <c r="A46" s="6" t="s">
        <v>126</v>
      </c>
      <c r="C46" s="121">
        <v>-8987</v>
      </c>
      <c r="D46" s="7"/>
      <c r="E46" s="121">
        <v>-5318</v>
      </c>
      <c r="F46" s="7"/>
      <c r="G46" s="122" t="s">
        <v>3</v>
      </c>
      <c r="H46" s="7"/>
      <c r="I46" s="122" t="s">
        <v>3</v>
      </c>
      <c r="J46" s="93"/>
    </row>
    <row r="47" spans="1:12" s="1" customFormat="1" ht="19.5" customHeight="1" x14ac:dyDescent="0.25">
      <c r="A47" s="11" t="s">
        <v>117</v>
      </c>
      <c r="B47" s="11"/>
      <c r="C47" s="33">
        <v>4146458</v>
      </c>
      <c r="D47" s="7"/>
      <c r="E47" s="33">
        <v>5697986</v>
      </c>
      <c r="F47" s="7"/>
      <c r="G47" s="33">
        <v>-70509</v>
      </c>
      <c r="H47" s="7"/>
      <c r="I47" s="33">
        <v>-57427</v>
      </c>
      <c r="J47" s="93"/>
    </row>
    <row r="48" spans="1:12" s="1" customFormat="1" ht="19.5" customHeight="1" x14ac:dyDescent="0.25">
      <c r="A48" s="11"/>
      <c r="B48" s="11"/>
      <c r="C48" s="25"/>
      <c r="D48" s="7"/>
      <c r="E48" s="25"/>
      <c r="F48" s="7"/>
      <c r="G48" s="25"/>
      <c r="H48" s="7"/>
      <c r="I48" s="25"/>
      <c r="J48" s="93"/>
    </row>
    <row r="49" spans="1:11" s="125" customFormat="1" ht="20.100000000000001" customHeight="1" x14ac:dyDescent="0.3">
      <c r="A49" s="37" t="s">
        <v>96</v>
      </c>
      <c r="B49" s="14"/>
      <c r="C49" s="1"/>
      <c r="D49" s="1"/>
      <c r="E49" s="1"/>
      <c r="F49" s="1"/>
      <c r="G49" s="12"/>
      <c r="H49" s="1"/>
      <c r="I49" s="12"/>
      <c r="J49" s="149"/>
    </row>
    <row r="50" spans="1:11" s="39" customFormat="1" ht="20.100000000000001" customHeight="1" x14ac:dyDescent="0.25">
      <c r="A50" s="13" t="s">
        <v>159</v>
      </c>
      <c r="B50" s="11"/>
      <c r="C50" s="1"/>
      <c r="D50" s="1"/>
      <c r="E50" s="1"/>
      <c r="F50" s="1"/>
      <c r="G50" s="15"/>
      <c r="H50" s="1"/>
      <c r="I50" s="15"/>
      <c r="J50" s="150"/>
    </row>
    <row r="51" spans="1:11" s="1" customFormat="1" ht="20.100000000000001" customHeight="1" x14ac:dyDescent="0.25">
      <c r="C51" s="145"/>
      <c r="D51" s="145"/>
      <c r="E51" s="145"/>
      <c r="F51" s="145"/>
      <c r="G51" s="145"/>
      <c r="H51" s="145"/>
      <c r="I51" s="145"/>
      <c r="J51" s="93"/>
    </row>
    <row r="52" spans="1:11" s="1" customFormat="1" ht="20.100000000000001" customHeight="1" x14ac:dyDescent="0.25">
      <c r="C52" s="269" t="s">
        <v>112</v>
      </c>
      <c r="D52" s="269"/>
      <c r="E52" s="269"/>
      <c r="F52" s="155"/>
      <c r="G52" s="269" t="s">
        <v>113</v>
      </c>
      <c r="H52" s="269"/>
      <c r="I52" s="269"/>
      <c r="J52" s="93"/>
    </row>
    <row r="53" spans="1:11" s="1" customFormat="1" ht="20.100000000000001" customHeight="1" x14ac:dyDescent="0.25">
      <c r="C53" s="271" t="s">
        <v>111</v>
      </c>
      <c r="D53" s="271"/>
      <c r="E53" s="271"/>
      <c r="F53" s="145"/>
      <c r="G53" s="271" t="s">
        <v>111</v>
      </c>
      <c r="H53" s="271"/>
      <c r="I53" s="271"/>
      <c r="J53" s="93"/>
    </row>
    <row r="54" spans="1:11" s="1" customFormat="1" ht="20.100000000000001" customHeight="1" x14ac:dyDescent="0.25">
      <c r="C54" s="273" t="s">
        <v>241</v>
      </c>
      <c r="D54" s="273"/>
      <c r="E54" s="273"/>
      <c r="F54" s="202"/>
      <c r="G54" s="273" t="s">
        <v>241</v>
      </c>
      <c r="H54" s="273"/>
      <c r="I54" s="273"/>
      <c r="J54" s="93"/>
    </row>
    <row r="55" spans="1:11" s="1" customFormat="1" ht="20.100000000000001" customHeight="1" x14ac:dyDescent="0.25">
      <c r="A55" s="14"/>
      <c r="B55" s="92"/>
      <c r="C55" s="281" t="s">
        <v>232</v>
      </c>
      <c r="D55" s="273"/>
      <c r="E55" s="273"/>
      <c r="F55" s="202"/>
      <c r="G55" s="281" t="s">
        <v>232</v>
      </c>
      <c r="H55" s="273"/>
      <c r="I55" s="273"/>
      <c r="J55" s="93"/>
    </row>
    <row r="56" spans="1:11" s="1" customFormat="1" ht="20.100000000000001" customHeight="1" x14ac:dyDescent="0.25">
      <c r="B56" s="92"/>
      <c r="C56" s="222">
        <v>2022</v>
      </c>
      <c r="D56" s="197"/>
      <c r="E56" s="222">
        <v>2021</v>
      </c>
      <c r="F56" s="197"/>
      <c r="G56" s="222">
        <v>2022</v>
      </c>
      <c r="H56" s="197"/>
      <c r="I56" s="222">
        <v>2021</v>
      </c>
      <c r="J56" s="93"/>
    </row>
    <row r="57" spans="1:11" s="1" customFormat="1" ht="20.100000000000001" customHeight="1" x14ac:dyDescent="0.25">
      <c r="A57" s="14"/>
      <c r="B57" s="14"/>
      <c r="C57" s="270" t="s">
        <v>156</v>
      </c>
      <c r="D57" s="270"/>
      <c r="E57" s="270"/>
      <c r="F57" s="270"/>
      <c r="G57" s="270"/>
      <c r="H57" s="270"/>
      <c r="I57" s="270"/>
      <c r="J57" s="151"/>
      <c r="K57" s="92"/>
    </row>
    <row r="58" spans="1:11" s="1" customFormat="1" ht="19.149999999999999" customHeight="1" x14ac:dyDescent="0.25">
      <c r="A58" s="127" t="s">
        <v>28</v>
      </c>
      <c r="B58" s="127"/>
      <c r="C58" s="7"/>
      <c r="D58" s="7"/>
      <c r="E58" s="7"/>
      <c r="F58" s="7"/>
      <c r="G58" s="7"/>
      <c r="H58" s="7"/>
      <c r="I58" s="7"/>
      <c r="J58" s="93"/>
    </row>
    <row r="59" spans="1:11" s="1" customFormat="1" ht="19.149999999999999" customHeight="1" x14ac:dyDescent="0.25">
      <c r="A59" s="17" t="s">
        <v>264</v>
      </c>
      <c r="B59" s="127"/>
      <c r="C59" s="123" t="s">
        <v>3</v>
      </c>
      <c r="D59" s="7"/>
      <c r="E59" s="123" t="s">
        <v>3</v>
      </c>
      <c r="F59" s="7"/>
      <c r="G59" s="123">
        <v>-55000</v>
      </c>
      <c r="H59" s="7"/>
      <c r="I59" s="123">
        <v>-2000000</v>
      </c>
      <c r="J59" s="93"/>
    </row>
    <row r="60" spans="1:11" s="1" customFormat="1" ht="19.149999999999999" customHeight="1" x14ac:dyDescent="0.25">
      <c r="A60" s="17" t="s">
        <v>186</v>
      </c>
      <c r="B60" s="92"/>
      <c r="C60" s="123">
        <v>-510</v>
      </c>
      <c r="D60" s="7"/>
      <c r="E60" s="123">
        <v>-724719</v>
      </c>
      <c r="F60" s="7"/>
      <c r="G60" s="123" t="s">
        <v>3</v>
      </c>
      <c r="H60" s="7"/>
      <c r="I60" s="123" t="s">
        <v>3</v>
      </c>
      <c r="J60" s="93"/>
    </row>
    <row r="61" spans="1:11" s="1" customFormat="1" ht="19.149999999999999" customHeight="1" x14ac:dyDescent="0.25">
      <c r="A61" s="17" t="s">
        <v>261</v>
      </c>
      <c r="B61" s="17"/>
      <c r="C61" s="44">
        <v>-2903662</v>
      </c>
      <c r="D61" s="7"/>
      <c r="E61" s="123" t="s">
        <v>3</v>
      </c>
      <c r="F61" s="7"/>
      <c r="G61" s="123" t="s">
        <v>3</v>
      </c>
      <c r="H61" s="7"/>
      <c r="I61" s="123" t="s">
        <v>3</v>
      </c>
      <c r="J61" s="93"/>
    </row>
    <row r="62" spans="1:11" s="1" customFormat="1" ht="19.149999999999999" customHeight="1" x14ac:dyDescent="0.25">
      <c r="A62" s="17" t="s">
        <v>108</v>
      </c>
      <c r="B62" s="17"/>
      <c r="C62" s="128">
        <v>-106948</v>
      </c>
      <c r="D62" s="7"/>
      <c r="E62" s="44">
        <v>-563546</v>
      </c>
      <c r="F62" s="7"/>
      <c r="G62" s="123" t="s">
        <v>3</v>
      </c>
      <c r="H62" s="7"/>
      <c r="I62" s="123" t="s">
        <v>3</v>
      </c>
      <c r="J62" s="93"/>
    </row>
    <row r="63" spans="1:11" s="1" customFormat="1" ht="19.149999999999999" customHeight="1" x14ac:dyDescent="0.25">
      <c r="A63" s="17" t="s">
        <v>139</v>
      </c>
      <c r="B63" s="17"/>
      <c r="C63" s="128">
        <v>5685</v>
      </c>
      <c r="D63" s="7"/>
      <c r="E63" s="128">
        <v>3408</v>
      </c>
      <c r="F63" s="7"/>
      <c r="G63" s="123" t="s">
        <v>3</v>
      </c>
      <c r="H63" s="7"/>
      <c r="I63" s="123" t="s">
        <v>3</v>
      </c>
      <c r="J63" s="93"/>
    </row>
    <row r="64" spans="1:11" s="1" customFormat="1" ht="19.149999999999999" customHeight="1" x14ac:dyDescent="0.25">
      <c r="A64" s="17" t="s">
        <v>109</v>
      </c>
      <c r="B64" s="17"/>
      <c r="C64" s="123">
        <v>-99369</v>
      </c>
      <c r="D64" s="7"/>
      <c r="E64" s="128">
        <v>-83107</v>
      </c>
      <c r="F64" s="7"/>
      <c r="G64" s="123" t="s">
        <v>3</v>
      </c>
      <c r="H64" s="7"/>
      <c r="I64" s="123" t="s">
        <v>3</v>
      </c>
      <c r="J64" s="93"/>
    </row>
    <row r="65" spans="1:10" s="1" customFormat="1" ht="19.149999999999999" customHeight="1" x14ac:dyDescent="0.25">
      <c r="A65" s="17" t="s">
        <v>179</v>
      </c>
      <c r="B65" s="17"/>
      <c r="C65" s="123" t="s">
        <v>3</v>
      </c>
      <c r="D65" s="7"/>
      <c r="E65" s="128">
        <v>130</v>
      </c>
      <c r="F65" s="7"/>
      <c r="G65" s="123" t="s">
        <v>3</v>
      </c>
      <c r="H65" s="7"/>
      <c r="I65" s="123" t="s">
        <v>3</v>
      </c>
      <c r="J65" s="93"/>
    </row>
    <row r="66" spans="1:10" s="1" customFormat="1" ht="19.149999999999999" customHeight="1" x14ac:dyDescent="0.25">
      <c r="A66" s="17" t="s">
        <v>252</v>
      </c>
      <c r="B66" s="17"/>
      <c r="C66" s="123">
        <v>-5072</v>
      </c>
      <c r="D66" s="7"/>
      <c r="E66" s="123" t="s">
        <v>3</v>
      </c>
      <c r="F66" s="7"/>
      <c r="G66" s="123" t="s">
        <v>3</v>
      </c>
      <c r="H66" s="7"/>
      <c r="I66" s="123" t="s">
        <v>3</v>
      </c>
      <c r="J66" s="93"/>
    </row>
    <row r="67" spans="1:10" s="1" customFormat="1" ht="19.149999999999999" customHeight="1" x14ac:dyDescent="0.25">
      <c r="A67" s="17" t="s">
        <v>248</v>
      </c>
      <c r="B67" s="17"/>
      <c r="C67" s="123" t="s">
        <v>3</v>
      </c>
      <c r="D67" s="7"/>
      <c r="E67" s="123" t="s">
        <v>3</v>
      </c>
      <c r="F67" s="7"/>
      <c r="G67" s="123">
        <v>1579035</v>
      </c>
      <c r="H67" s="7"/>
      <c r="I67" s="123">
        <v>1600966</v>
      </c>
      <c r="J67" s="93"/>
    </row>
    <row r="68" spans="1:10" s="1" customFormat="1" ht="19.149999999999999" customHeight="1" x14ac:dyDescent="0.25">
      <c r="A68" s="1" t="s">
        <v>144</v>
      </c>
      <c r="B68" s="92"/>
      <c r="C68" s="123" t="s">
        <v>3</v>
      </c>
      <c r="D68" s="7"/>
      <c r="E68" s="123" t="s">
        <v>3</v>
      </c>
      <c r="F68" s="7"/>
      <c r="G68" s="128">
        <v>-14619058</v>
      </c>
      <c r="H68" s="7"/>
      <c r="I68" s="128">
        <v>-8439000</v>
      </c>
      <c r="J68" s="93"/>
    </row>
    <row r="69" spans="1:10" s="1" customFormat="1" ht="19.149999999999999" customHeight="1" x14ac:dyDescent="0.25">
      <c r="A69" s="1" t="s">
        <v>142</v>
      </c>
      <c r="B69" s="92"/>
      <c r="C69" s="123"/>
      <c r="D69" s="7"/>
      <c r="E69" s="123"/>
      <c r="F69" s="7"/>
      <c r="H69" s="7"/>
      <c r="I69" s="128"/>
      <c r="J69" s="93"/>
    </row>
    <row r="70" spans="1:10" s="1" customFormat="1" ht="19.149999999999999" customHeight="1" x14ac:dyDescent="0.25">
      <c r="A70" s="1" t="s">
        <v>145</v>
      </c>
      <c r="B70" s="92"/>
      <c r="C70" s="123" t="s">
        <v>3</v>
      </c>
      <c r="D70" s="7"/>
      <c r="E70" s="123" t="s">
        <v>3</v>
      </c>
      <c r="F70" s="7"/>
      <c r="G70" s="128">
        <v>18186059</v>
      </c>
      <c r="H70" s="7"/>
      <c r="I70" s="128">
        <v>12121000</v>
      </c>
      <c r="J70" s="93"/>
    </row>
    <row r="71" spans="1:10" s="1" customFormat="1" ht="19.149999999999999" customHeight="1" x14ac:dyDescent="0.25">
      <c r="A71" s="1" t="s">
        <v>134</v>
      </c>
      <c r="B71" s="92"/>
      <c r="C71" s="123" t="s">
        <v>3</v>
      </c>
      <c r="D71" s="7"/>
      <c r="E71" s="123" t="s">
        <v>3</v>
      </c>
      <c r="F71" s="7"/>
      <c r="G71" s="128">
        <v>138199</v>
      </c>
      <c r="H71" s="7"/>
      <c r="I71" s="128">
        <v>248390</v>
      </c>
      <c r="J71" s="93"/>
    </row>
    <row r="72" spans="1:10" s="1" customFormat="1" ht="19.149999999999999" customHeight="1" x14ac:dyDescent="0.25">
      <c r="A72" s="11" t="s">
        <v>166</v>
      </c>
      <c r="B72" s="11"/>
      <c r="C72" s="33">
        <v>-3109876</v>
      </c>
      <c r="D72" s="33">
        <v>0</v>
      </c>
      <c r="E72" s="33">
        <v>-1367834</v>
      </c>
      <c r="F72" s="33">
        <v>0</v>
      </c>
      <c r="G72" s="33">
        <v>5229235</v>
      </c>
      <c r="H72" s="33">
        <v>0</v>
      </c>
      <c r="I72" s="33">
        <v>3531356</v>
      </c>
      <c r="J72" s="93"/>
    </row>
    <row r="73" spans="1:10" s="1" customFormat="1" ht="8.1" customHeight="1" x14ac:dyDescent="0.25">
      <c r="A73" s="218"/>
      <c r="B73" s="11"/>
      <c r="C73" s="32"/>
      <c r="D73" s="32"/>
      <c r="E73" s="32"/>
      <c r="F73" s="32"/>
      <c r="G73" s="44"/>
      <c r="H73" s="32"/>
      <c r="I73" s="44"/>
      <c r="J73" s="93"/>
    </row>
    <row r="74" spans="1:10" s="1" customFormat="1" ht="19.149999999999999" customHeight="1" x14ac:dyDescent="0.25">
      <c r="A74" s="15" t="s">
        <v>29</v>
      </c>
      <c r="B74" s="15"/>
      <c r="C74" s="32"/>
      <c r="D74" s="32"/>
      <c r="E74" s="32"/>
      <c r="F74" s="32"/>
      <c r="G74" s="44"/>
      <c r="H74" s="32"/>
      <c r="I74" s="44"/>
      <c r="J74" s="93"/>
    </row>
    <row r="75" spans="1:10" s="1" customFormat="1" ht="19.149999999999999" customHeight="1" x14ac:dyDescent="0.25">
      <c r="A75" s="1" t="s">
        <v>215</v>
      </c>
      <c r="B75" s="15"/>
      <c r="C75" s="123" t="s">
        <v>3</v>
      </c>
      <c r="D75" s="32"/>
      <c r="E75" s="123" t="s">
        <v>3</v>
      </c>
      <c r="F75" s="32"/>
      <c r="G75" s="44">
        <v>25</v>
      </c>
      <c r="H75" s="32"/>
      <c r="I75" s="123">
        <v>28</v>
      </c>
      <c r="J75" s="93"/>
    </row>
    <row r="76" spans="1:10" s="1" customFormat="1" ht="19.149999999999999" customHeight="1" x14ac:dyDescent="0.25">
      <c r="A76" s="1" t="s">
        <v>216</v>
      </c>
      <c r="B76" s="15"/>
      <c r="C76" s="123" t="s">
        <v>3</v>
      </c>
      <c r="D76" s="32"/>
      <c r="E76" s="123" t="s">
        <v>3</v>
      </c>
      <c r="F76" s="32"/>
      <c r="G76" s="44">
        <v>-31</v>
      </c>
      <c r="H76" s="32"/>
      <c r="I76" s="123" t="s">
        <v>3</v>
      </c>
      <c r="J76" s="93"/>
    </row>
    <row r="77" spans="1:10" s="1" customFormat="1" ht="19.149999999999999" customHeight="1" x14ac:dyDescent="0.25">
      <c r="A77" s="1" t="s">
        <v>211</v>
      </c>
      <c r="B77" s="92"/>
      <c r="C77" s="123"/>
      <c r="D77" s="7"/>
      <c r="E77" s="123"/>
      <c r="F77" s="7"/>
      <c r="G77" s="128"/>
      <c r="H77" s="7"/>
      <c r="I77" s="123"/>
      <c r="J77" s="93"/>
    </row>
    <row r="78" spans="1:10" s="1" customFormat="1" ht="19.149999999999999" customHeight="1" x14ac:dyDescent="0.25">
      <c r="A78" s="1" t="s">
        <v>118</v>
      </c>
      <c r="C78" s="128">
        <v>415641</v>
      </c>
      <c r="D78" s="7"/>
      <c r="E78" s="123">
        <v>-350000</v>
      </c>
      <c r="F78" s="7"/>
      <c r="G78" s="123" t="s">
        <v>3</v>
      </c>
      <c r="H78" s="7"/>
      <c r="I78" s="123" t="s">
        <v>3</v>
      </c>
      <c r="J78" s="93"/>
    </row>
    <row r="79" spans="1:10" s="1" customFormat="1" ht="19.149999999999999" customHeight="1" x14ac:dyDescent="0.25">
      <c r="A79" s="1" t="s">
        <v>181</v>
      </c>
      <c r="D79" s="7"/>
      <c r="E79" s="123"/>
      <c r="F79" s="7"/>
      <c r="G79" s="123"/>
      <c r="H79" s="7"/>
      <c r="I79" s="123"/>
      <c r="J79" s="93"/>
    </row>
    <row r="80" spans="1:10" s="1" customFormat="1" ht="19.149999999999999" customHeight="1" x14ac:dyDescent="0.25">
      <c r="A80" s="1" t="s">
        <v>182</v>
      </c>
      <c r="C80" s="123">
        <v>2488036</v>
      </c>
      <c r="D80" s="7"/>
      <c r="E80" s="123">
        <v>2000000</v>
      </c>
      <c r="F80" s="7"/>
      <c r="G80" s="123" t="s">
        <v>3</v>
      </c>
      <c r="H80" s="7"/>
      <c r="I80" s="123" t="s">
        <v>3</v>
      </c>
      <c r="J80" s="93"/>
    </row>
    <row r="81" spans="1:10" s="1" customFormat="1" ht="19.149999999999999" customHeight="1" x14ac:dyDescent="0.25">
      <c r="A81" s="197" t="s">
        <v>224</v>
      </c>
      <c r="C81" s="128">
        <v>-857000</v>
      </c>
      <c r="D81" s="7"/>
      <c r="E81" s="123">
        <v>-50000</v>
      </c>
      <c r="F81" s="7"/>
      <c r="G81" s="123" t="s">
        <v>3</v>
      </c>
      <c r="H81" s="7"/>
      <c r="I81" s="123">
        <v>-50000</v>
      </c>
      <c r="J81" s="93"/>
    </row>
    <row r="82" spans="1:10" s="1" customFormat="1" ht="19.149999999999999" customHeight="1" x14ac:dyDescent="0.25">
      <c r="A82" s="17" t="s">
        <v>249</v>
      </c>
      <c r="C82" s="123">
        <v>2000000</v>
      </c>
      <c r="D82" s="7"/>
      <c r="E82" s="123">
        <v>3000000</v>
      </c>
      <c r="F82" s="7"/>
      <c r="G82" s="123">
        <v>2000000</v>
      </c>
      <c r="H82" s="7"/>
      <c r="I82" s="123">
        <v>3000000</v>
      </c>
      <c r="J82" s="93"/>
    </row>
    <row r="83" spans="1:10" s="1" customFormat="1" ht="19.149999999999999" customHeight="1" x14ac:dyDescent="0.25">
      <c r="A83" s="17" t="s">
        <v>262</v>
      </c>
      <c r="C83" s="123">
        <v>-5500000</v>
      </c>
      <c r="D83" s="7"/>
      <c r="E83" s="123">
        <v>-6750000</v>
      </c>
      <c r="F83" s="7"/>
      <c r="G83" s="123">
        <v>-5500000</v>
      </c>
      <c r="H83" s="7"/>
      <c r="I83" s="123">
        <v>-4750000</v>
      </c>
      <c r="J83" s="93"/>
    </row>
    <row r="84" spans="1:10" s="1" customFormat="1" ht="19.149999999999999" customHeight="1" x14ac:dyDescent="0.25">
      <c r="A84" s="209" t="s">
        <v>165</v>
      </c>
      <c r="C84" s="128">
        <v>-60493</v>
      </c>
      <c r="D84" s="7"/>
      <c r="E84" s="123">
        <v>-69747</v>
      </c>
      <c r="F84" s="7"/>
      <c r="G84" s="123">
        <v>-3037</v>
      </c>
      <c r="H84" s="7"/>
      <c r="I84" s="123">
        <v>-2674</v>
      </c>
      <c r="J84" s="93"/>
    </row>
    <row r="85" spans="1:10" s="1" customFormat="1" ht="19.149999999999999" customHeight="1" x14ac:dyDescent="0.25">
      <c r="A85" s="209" t="s">
        <v>250</v>
      </c>
      <c r="C85" s="128">
        <v>-1422528</v>
      </c>
      <c r="D85" s="7"/>
      <c r="E85" s="123">
        <v>-1422528</v>
      </c>
      <c r="F85" s="7"/>
      <c r="G85" s="123">
        <v>-1422528</v>
      </c>
      <c r="H85" s="7"/>
      <c r="I85" s="123">
        <v>-1422528</v>
      </c>
      <c r="J85" s="93"/>
    </row>
    <row r="86" spans="1:10" s="1" customFormat="1" ht="19.149999999999999" customHeight="1" x14ac:dyDescent="0.25">
      <c r="A86" s="209" t="s">
        <v>251</v>
      </c>
      <c r="C86" s="128">
        <v>-28496</v>
      </c>
      <c r="D86" s="7"/>
      <c r="E86" s="123">
        <v>-28892</v>
      </c>
      <c r="F86" s="7"/>
      <c r="G86" s="123" t="s">
        <v>3</v>
      </c>
      <c r="H86" s="7"/>
      <c r="I86" s="123" t="s">
        <v>3</v>
      </c>
      <c r="J86" s="93"/>
    </row>
    <row r="87" spans="1:10" s="1" customFormat="1" ht="19.149999999999999" customHeight="1" x14ac:dyDescent="0.25">
      <c r="A87" s="17" t="s">
        <v>171</v>
      </c>
      <c r="B87" s="17"/>
      <c r="C87" s="123">
        <v>-389812</v>
      </c>
      <c r="D87" s="7"/>
      <c r="E87" s="123">
        <v>-344209</v>
      </c>
      <c r="F87" s="7"/>
      <c r="G87" s="128">
        <v>-221128</v>
      </c>
      <c r="H87" s="7"/>
      <c r="I87" s="128">
        <v>-259776</v>
      </c>
      <c r="J87" s="93"/>
    </row>
    <row r="88" spans="1:10" s="1" customFormat="1" ht="19.149999999999999" customHeight="1" x14ac:dyDescent="0.25">
      <c r="A88" s="14" t="s">
        <v>210</v>
      </c>
      <c r="B88" s="11"/>
      <c r="C88" s="33">
        <v>-3354652</v>
      </c>
      <c r="D88" s="25"/>
      <c r="E88" s="33">
        <v>-4015376</v>
      </c>
      <c r="F88" s="25"/>
      <c r="G88" s="33">
        <v>-5146699</v>
      </c>
      <c r="H88" s="25"/>
      <c r="I88" s="33">
        <v>-3484950</v>
      </c>
      <c r="J88" s="93"/>
    </row>
    <row r="89" spans="1:10" s="1" customFormat="1" ht="8.1" customHeight="1" x14ac:dyDescent="0.25">
      <c r="A89" s="218"/>
      <c r="B89" s="11"/>
      <c r="C89" s="25"/>
      <c r="D89" s="36"/>
      <c r="E89" s="25"/>
      <c r="F89" s="36"/>
      <c r="G89" s="25"/>
      <c r="H89" s="36"/>
      <c r="I89" s="25"/>
      <c r="J89" s="93"/>
    </row>
    <row r="90" spans="1:10" s="1" customFormat="1" ht="19.149999999999999" customHeight="1" x14ac:dyDescent="0.25">
      <c r="A90" s="11" t="s">
        <v>225</v>
      </c>
      <c r="B90" s="11"/>
      <c r="C90" s="36">
        <v>-2318070</v>
      </c>
      <c r="D90" s="36"/>
      <c r="E90" s="36">
        <v>314776</v>
      </c>
      <c r="F90" s="36"/>
      <c r="G90" s="36">
        <v>12027</v>
      </c>
      <c r="H90" s="36"/>
      <c r="I90" s="36">
        <v>-11021</v>
      </c>
      <c r="J90" s="93"/>
    </row>
    <row r="91" spans="1:10" s="1" customFormat="1" ht="19.149999999999999" customHeight="1" x14ac:dyDescent="0.25">
      <c r="A91" s="1" t="s">
        <v>116</v>
      </c>
      <c r="C91" s="130">
        <v>3347978</v>
      </c>
      <c r="D91" s="129"/>
      <c r="E91" s="130">
        <v>1336531</v>
      </c>
      <c r="F91" s="129"/>
      <c r="G91" s="130">
        <v>11164</v>
      </c>
      <c r="H91" s="129"/>
      <c r="I91" s="130">
        <v>13521</v>
      </c>
      <c r="J91" s="93"/>
    </row>
    <row r="92" spans="1:10" s="1" customFormat="1" ht="19.149999999999999" customHeight="1" thickBot="1" x14ac:dyDescent="0.3">
      <c r="A92" s="202" t="s">
        <v>246</v>
      </c>
      <c r="B92" s="92"/>
      <c r="C92" s="29">
        <v>1029908</v>
      </c>
      <c r="D92" s="36"/>
      <c r="E92" s="29">
        <v>1651307</v>
      </c>
      <c r="F92" s="36"/>
      <c r="G92" s="29">
        <v>23191</v>
      </c>
      <c r="H92" s="36"/>
      <c r="I92" s="29">
        <v>2500</v>
      </c>
      <c r="J92" s="93"/>
    </row>
    <row r="93" spans="1:10" s="1" customFormat="1" ht="8.1" customHeight="1" thickTop="1" x14ac:dyDescent="0.25">
      <c r="A93" s="218"/>
      <c r="B93" s="11"/>
      <c r="C93" s="25"/>
      <c r="D93" s="36"/>
      <c r="E93" s="25"/>
      <c r="F93" s="36"/>
      <c r="G93" s="25"/>
      <c r="H93" s="36"/>
      <c r="I93" s="25"/>
      <c r="J93" s="93"/>
    </row>
    <row r="94" spans="1:10" ht="19.149999999999999" customHeight="1" x14ac:dyDescent="0.25">
      <c r="A94" s="15" t="s">
        <v>89</v>
      </c>
      <c r="B94" s="30"/>
      <c r="C94" s="32"/>
      <c r="D94" s="25"/>
      <c r="E94" s="32"/>
      <c r="F94" s="25"/>
      <c r="G94" s="32"/>
      <c r="H94" s="25"/>
      <c r="I94" s="32"/>
    </row>
    <row r="95" spans="1:10" ht="19.149999999999999" customHeight="1" x14ac:dyDescent="0.25">
      <c r="A95" s="1" t="s">
        <v>212</v>
      </c>
      <c r="B95" s="129"/>
      <c r="C95" s="26"/>
      <c r="D95" s="133"/>
      <c r="E95" s="26"/>
      <c r="F95" s="133"/>
      <c r="G95" s="94"/>
      <c r="H95" s="133"/>
      <c r="I95" s="94"/>
    </row>
    <row r="96" spans="1:10" ht="19.149999999999999" customHeight="1" x14ac:dyDescent="0.25">
      <c r="A96" s="1" t="s">
        <v>213</v>
      </c>
      <c r="B96" s="129"/>
      <c r="C96" s="26">
        <v>-27990</v>
      </c>
      <c r="D96" s="133"/>
      <c r="E96" s="26">
        <v>143321</v>
      </c>
      <c r="F96" s="133"/>
      <c r="G96" s="94" t="s">
        <v>3</v>
      </c>
      <c r="H96" s="133"/>
      <c r="I96" s="94" t="s">
        <v>3</v>
      </c>
    </row>
    <row r="97" spans="1:9" ht="19.149999999999999" customHeight="1" x14ac:dyDescent="0.25">
      <c r="A97" s="197" t="s">
        <v>174</v>
      </c>
      <c r="B97" s="129"/>
      <c r="C97" s="26"/>
      <c r="D97" s="133"/>
      <c r="E97" s="26"/>
      <c r="F97" s="133"/>
      <c r="G97" s="94"/>
      <c r="H97" s="133"/>
      <c r="I97" s="94"/>
    </row>
    <row r="98" spans="1:9" ht="19.149999999999999" customHeight="1" x14ac:dyDescent="0.25">
      <c r="A98" s="197" t="s">
        <v>189</v>
      </c>
      <c r="B98" s="129"/>
      <c r="C98" s="26">
        <v>-1886</v>
      </c>
      <c r="D98" s="133"/>
      <c r="E98" s="26">
        <v>-1148091</v>
      </c>
      <c r="F98" s="133"/>
      <c r="G98" s="94" t="s">
        <v>3</v>
      </c>
      <c r="H98" s="133"/>
      <c r="I98" s="94" t="s">
        <v>3</v>
      </c>
    </row>
    <row r="99" spans="1:9" ht="19.5" customHeight="1" x14ac:dyDescent="0.25">
      <c r="A99" s="197"/>
      <c r="C99" s="94"/>
      <c r="D99" s="133"/>
      <c r="E99" s="26"/>
      <c r="F99" s="133"/>
      <c r="G99" s="94"/>
      <c r="H99" s="133"/>
      <c r="I99" s="94"/>
    </row>
  </sheetData>
  <mergeCells count="18">
    <mergeCell ref="C57:I57"/>
    <mergeCell ref="C52:E52"/>
    <mergeCell ref="G52:I52"/>
    <mergeCell ref="C6:E6"/>
    <mergeCell ref="G6:I6"/>
    <mergeCell ref="C54:E54"/>
    <mergeCell ref="G54:I54"/>
    <mergeCell ref="C55:E55"/>
    <mergeCell ref="G55:I55"/>
    <mergeCell ref="C4:E4"/>
    <mergeCell ref="G4:I4"/>
    <mergeCell ref="C5:E5"/>
    <mergeCell ref="G5:I5"/>
    <mergeCell ref="C53:E53"/>
    <mergeCell ref="G53:I53"/>
    <mergeCell ref="C7:E7"/>
    <mergeCell ref="G7:I7"/>
    <mergeCell ref="C9:I9"/>
  </mergeCells>
  <phoneticPr fontId="4" type="noConversion"/>
  <pageMargins left="1.18" right="0.8" top="0.48" bottom="0.5" header="0.5" footer="0.5"/>
  <pageSetup scale="71" firstPageNumber="13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 2-4</vt:lpstr>
      <vt:lpstr>PL 5-8</vt:lpstr>
      <vt:lpstr>SH9</vt:lpstr>
      <vt:lpstr>SH10</vt:lpstr>
      <vt:lpstr>sh10 not use</vt:lpstr>
      <vt:lpstr>SH11</vt:lpstr>
      <vt:lpstr>SH12</vt:lpstr>
      <vt:lpstr>CF 13-14</vt:lpstr>
      <vt:lpstr>'ASSET 2-4'!Print_Area</vt:lpstr>
      <vt:lpstr>'CF 13-14'!Print_Area</vt:lpstr>
      <vt:lpstr>'PL 5-8'!Print_Area</vt:lpstr>
      <vt:lpstr>'SH10'!Print_Area</vt:lpstr>
      <vt:lpstr>'sh10 not use'!Print_Area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psadmin</cp:lastModifiedBy>
  <cp:lastPrinted>2022-08-10T05:45:40Z</cp:lastPrinted>
  <dcterms:created xsi:type="dcterms:W3CDTF">2005-04-19T12:56:38Z</dcterms:created>
  <dcterms:modified xsi:type="dcterms:W3CDTF">2022-08-10T10:24:52Z</dcterms:modified>
</cp:coreProperties>
</file>