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June2022 Q2-TFRS\"/>
    </mc:Choice>
  </mc:AlternateContent>
  <xr:revisionPtr revIDLastSave="0" documentId="13_ncr:1_{1E5367C6-9E27-4E0A-8A64-15D08C5F49B0}" xr6:coauthVersionLast="46" xr6:coauthVersionMax="46" xr10:uidLastSave="{00000000-0000-0000-0000-000000000000}"/>
  <bookViews>
    <workbookView xWindow="-120" yWindow="-120" windowWidth="24240" windowHeight="13140" tabRatio="667" xr2:uid="{00000000-000D-0000-FFFF-FFFF00000000}"/>
  </bookViews>
  <sheets>
    <sheet name="E2-4 BS" sheetId="16" r:id="rId1"/>
    <sheet name="E5-6 PL-3m" sheetId="15" r:id="rId2"/>
    <sheet name="E7-8 PL-6m" sheetId="12" r:id="rId3"/>
    <sheet name="E9 Change Conso" sheetId="14" r:id="rId4"/>
    <sheet name="E10 Change Com" sheetId="10" r:id="rId5"/>
    <sheet name="E11-13 CF" sheetId="8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4" i="10" l="1"/>
  <c r="T25" i="10"/>
  <c r="T26" i="10"/>
  <c r="T27" i="10"/>
  <c r="Z30" i="14"/>
  <c r="AD30" i="14"/>
  <c r="Z26" i="14"/>
  <c r="AD26" i="14"/>
  <c r="Z27" i="14"/>
  <c r="AD27" i="14"/>
  <c r="Z28" i="14"/>
  <c r="AD28" i="14"/>
  <c r="Z25" i="14"/>
  <c r="Z21" i="14"/>
  <c r="AD21" i="14"/>
  <c r="Z19" i="14"/>
  <c r="AD19" i="14"/>
  <c r="Z18" i="14"/>
  <c r="AD18" i="14"/>
  <c r="Z17" i="14"/>
  <c r="AD17" i="14"/>
  <c r="L121" i="8"/>
  <c r="L26" i="8"/>
  <c r="L41" i="8"/>
  <c r="L45" i="8"/>
  <c r="L85" i="8"/>
  <c r="T18" i="10"/>
  <c r="T17" i="10"/>
  <c r="A106" i="16"/>
  <c r="A60" i="15"/>
  <c r="A116" i="15"/>
  <c r="AB32" i="14"/>
  <c r="X32" i="14"/>
  <c r="V32" i="14"/>
  <c r="T32" i="14"/>
  <c r="R32" i="14"/>
  <c r="P32" i="14"/>
  <c r="N32" i="14"/>
  <c r="L32" i="14"/>
  <c r="J32" i="14"/>
  <c r="H32" i="14"/>
  <c r="F32" i="14"/>
  <c r="D32" i="14"/>
  <c r="Z32" i="14"/>
  <c r="AD25" i="14"/>
  <c r="AD32" i="14"/>
  <c r="T23" i="10"/>
  <c r="T29" i="10"/>
  <c r="R29" i="10"/>
  <c r="P29" i="10"/>
  <c r="N29" i="10"/>
  <c r="L29" i="10"/>
  <c r="J29" i="10"/>
  <c r="H29" i="10"/>
  <c r="F29" i="10"/>
  <c r="D29" i="10"/>
  <c r="N123" i="8"/>
  <c r="J123" i="8"/>
  <c r="N97" i="8"/>
  <c r="N85" i="8"/>
  <c r="J97" i="8"/>
  <c r="J85" i="8"/>
  <c r="M80" i="12"/>
  <c r="M74" i="12"/>
  <c r="I80" i="12"/>
  <c r="I74" i="12"/>
  <c r="M51" i="12"/>
  <c r="M41" i="12"/>
  <c r="M13" i="12"/>
  <c r="M27" i="12"/>
  <c r="I51" i="12"/>
  <c r="I41" i="12"/>
  <c r="I13" i="12"/>
  <c r="I27" i="12"/>
  <c r="J11" i="8"/>
  <c r="J26" i="8"/>
  <c r="J41" i="8"/>
  <c r="J45" i="8"/>
  <c r="M80" i="15"/>
  <c r="M74" i="15"/>
  <c r="I80" i="15"/>
  <c r="I74" i="15"/>
  <c r="M50" i="15"/>
  <c r="M40" i="15"/>
  <c r="M13" i="15"/>
  <c r="M26" i="15"/>
  <c r="M29" i="15"/>
  <c r="I40" i="15"/>
  <c r="I50" i="15"/>
  <c r="I13" i="15"/>
  <c r="I26" i="15"/>
  <c r="I29" i="15"/>
  <c r="A157" i="16"/>
  <c r="M138" i="16"/>
  <c r="M141" i="16"/>
  <c r="K138" i="16"/>
  <c r="K141" i="16"/>
  <c r="I138" i="16"/>
  <c r="I141" i="16"/>
  <c r="G138" i="16"/>
  <c r="G141" i="16"/>
  <c r="M93" i="16"/>
  <c r="K93" i="16"/>
  <c r="K95" i="16"/>
  <c r="K143" i="16"/>
  <c r="I93" i="16"/>
  <c r="G93" i="16"/>
  <c r="M81" i="16"/>
  <c r="K81" i="16"/>
  <c r="I81" i="16"/>
  <c r="G81" i="16"/>
  <c r="M49" i="16"/>
  <c r="K49" i="16"/>
  <c r="I49" i="16"/>
  <c r="G49" i="16"/>
  <c r="M35" i="16"/>
  <c r="M51" i="16"/>
  <c r="K35" i="16"/>
  <c r="I35" i="16"/>
  <c r="I51" i="16"/>
  <c r="G35" i="16"/>
  <c r="L97" i="8"/>
  <c r="H97" i="8"/>
  <c r="K80" i="15"/>
  <c r="G80" i="15"/>
  <c r="K74" i="15"/>
  <c r="G74" i="15"/>
  <c r="A63" i="15"/>
  <c r="K50" i="15"/>
  <c r="G50" i="15"/>
  <c r="K40" i="15"/>
  <c r="G40" i="15"/>
  <c r="K13" i="15"/>
  <c r="K26" i="15"/>
  <c r="K29" i="15"/>
  <c r="G13" i="15"/>
  <c r="G26" i="15"/>
  <c r="G29" i="15"/>
  <c r="D20" i="10"/>
  <c r="AB23" i="14"/>
  <c r="X23" i="14"/>
  <c r="V23" i="14"/>
  <c r="T23" i="14"/>
  <c r="R23" i="14"/>
  <c r="P23" i="14"/>
  <c r="N23" i="14"/>
  <c r="L23" i="14"/>
  <c r="J23" i="14"/>
  <c r="H23" i="14"/>
  <c r="F23" i="14"/>
  <c r="D23" i="14"/>
  <c r="A3" i="14"/>
  <c r="A3" i="10"/>
  <c r="A3" i="8"/>
  <c r="A57" i="8"/>
  <c r="A112" i="8"/>
  <c r="H85" i="8"/>
  <c r="A63" i="12"/>
  <c r="G80" i="12"/>
  <c r="K80" i="12"/>
  <c r="N20" i="10"/>
  <c r="T16" i="10"/>
  <c r="P20" i="10"/>
  <c r="K51" i="12"/>
  <c r="G51" i="12"/>
  <c r="K41" i="12"/>
  <c r="K54" i="12"/>
  <c r="G41" i="12"/>
  <c r="G13" i="12"/>
  <c r="G27" i="12"/>
  <c r="G30" i="12"/>
  <c r="H20" i="10"/>
  <c r="R20" i="10"/>
  <c r="L20" i="10"/>
  <c r="J20" i="10"/>
  <c r="F20" i="10"/>
  <c r="K74" i="12"/>
  <c r="G74" i="12"/>
  <c r="K13" i="12"/>
  <c r="K27" i="12"/>
  <c r="K30" i="12"/>
  <c r="T20" i="10"/>
  <c r="H26" i="8"/>
  <c r="H41" i="8"/>
  <c r="H45" i="8"/>
  <c r="K51" i="16"/>
  <c r="G51" i="16"/>
  <c r="M54" i="12"/>
  <c r="G54" i="12"/>
  <c r="M53" i="15"/>
  <c r="M55" i="15"/>
  <c r="K53" i="15"/>
  <c r="K55" i="15"/>
  <c r="H119" i="8"/>
  <c r="H123" i="8"/>
  <c r="AD23" i="14"/>
  <c r="Z23" i="14"/>
  <c r="L119" i="8"/>
  <c r="L123" i="8"/>
  <c r="I54" i="12"/>
  <c r="K56" i="12"/>
  <c r="G56" i="12"/>
  <c r="N11" i="8"/>
  <c r="N26" i="8"/>
  <c r="N41" i="8"/>
  <c r="N45" i="8"/>
  <c r="M30" i="12"/>
  <c r="M56" i="12"/>
  <c r="I30" i="12"/>
  <c r="G53" i="15"/>
  <c r="G55" i="15"/>
  <c r="I53" i="15"/>
  <c r="I55" i="15"/>
  <c r="A116" i="12"/>
  <c r="A47" i="14"/>
  <c r="A36" i="10"/>
  <c r="A60" i="12"/>
  <c r="G95" i="16"/>
  <c r="G143" i="16"/>
  <c r="I95" i="16"/>
  <c r="I143" i="16"/>
  <c r="M95" i="16"/>
  <c r="M143" i="16"/>
  <c r="I56" i="12"/>
</calcChain>
</file>

<file path=xl/sharedStrings.xml><?xml version="1.0" encoding="utf-8"?>
<sst xmlns="http://schemas.openxmlformats.org/spreadsheetml/2006/main" count="534" uniqueCount="245">
  <si>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</si>
  <si>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</si>
  <si>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</si>
  <si>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</si>
  <si>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</si>
  <si>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</si>
  <si>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</si>
  <si>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</si>
  <si>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</si>
  <si>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</si>
  <si>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</si>
  <si>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</si>
  <si>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</si>
  <si>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</si>
  <si>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</si>
  <si>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</si>
  <si>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</si>
  <si>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</si>
  <si>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</si>
  <si>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</si>
  <si>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</si>
  <si>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</si>
  <si>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</si>
  <si>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</si>
  <si>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</si>
  <si>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</si>
  <si>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</si>
  <si>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</si>
  <si>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</si>
  <si>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</si>
  <si>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</si>
  <si>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</si>
  <si>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</si>
  <si>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</si>
  <si>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</si>
  <si>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</si>
  <si>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</si>
  <si>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</si>
  <si>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</si>
  <si>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</si>
  <si>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</si>
  <si>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</si>
  <si>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</si>
  <si>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</si>
  <si>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</si>
  <si>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</si>
  <si>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</si>
  <si>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</si>
  <si>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</si>
  <si>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</si>
  <si>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</si>
  <si>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</si>
  <si>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</si>
  <si>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</si>
  <si>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</si>
  <si>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</si>
  <si>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</si>
  <si>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</si>
  <si>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</si>
  <si>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</si>
  <si>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</si>
  <si>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</si>
  <si>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</si>
  <si>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</si>
  <si>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</si>
  <si>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</si>
  <si>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</si>
  <si>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</si>
  <si>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</si>
  <si>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</si>
  <si>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</si>
  <si>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</si>
  <si>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</si>
  <si>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</si>
  <si>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</si>
  <si>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</si>
  <si>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</si>
  <si>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</si>
  <si>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</si>
  <si>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</si>
  <si>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</si>
  <si>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</si>
  <si>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</si>
  <si>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</si>
  <si>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</si>
  <si>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</si>
  <si>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</si>
  <si>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</si>
  <si>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</si>
  <si>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</si>
  <si>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</si>
  <si>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</si>
  <si>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</si>
  <si>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</si>
  <si>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</si>
  <si>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</si>
  <si>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</si>
  <si>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</si>
  <si>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</si>
  <si>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</si>
  <si>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</si>
  <si>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</si>
  <si>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</si>
  <si>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</si>
  <si>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</si>
  <si>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</si>
  <si>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</si>
  <si>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</si>
  <si>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</si>
  <si>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</si>
  <si>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</si>
  <si>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</si>
  <si>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</si>
  <si>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</si>
  <si>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</si>
  <si>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</si>
  <si>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Cash payments for long-term loans to related parties</t>
  </si>
  <si>
    <t>Profit before income taxes</t>
  </si>
  <si>
    <t>Profit for the period</t>
  </si>
  <si>
    <t xml:space="preserve">Trade accounts payable </t>
  </si>
  <si>
    <t>Trade accounts payable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</si>
  <si>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</si>
  <si>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</si>
  <si>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</si>
  <si>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</si>
  <si>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</si>
  <si>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Dividend income from a subsidiary and joint ventures</t>
  </si>
  <si>
    <t>Other components</t>
  </si>
  <si>
    <t>of equity</t>
  </si>
  <si>
    <t>Other</t>
  </si>
  <si>
    <t>comprehensive</t>
  </si>
  <si>
    <t>hedge reserve</t>
  </si>
  <si>
    <t>Separate financial information (Unaudited)</t>
  </si>
  <si>
    <t>to profit or loss, net of taxes</t>
  </si>
  <si>
    <t>Attributable to owners of the Company</t>
  </si>
  <si>
    <t xml:space="preserve">Adjustment to reconcile profit before income taxes to 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</si>
  <si>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</si>
  <si>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</si>
  <si>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</si>
  <si>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</si>
  <si>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</si>
  <si>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</si>
  <si>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</si>
  <si>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 xml:space="preserve">Share of other comprehensive income (expense) of 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</si>
  <si>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</si>
  <si>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</si>
  <si>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</si>
  <si>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</si>
  <si>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Treasury</t>
  </si>
  <si>
    <t>Cash receipts from (used in) operations</t>
  </si>
  <si>
    <t>Earnings per share for the period (Baht)</t>
  </si>
  <si>
    <t xml:space="preserve">associates and joint ventures accounted </t>
  </si>
  <si>
    <t>Current portion of lease liabilities, net</t>
  </si>
  <si>
    <t>Lease liabilities, net</t>
  </si>
  <si>
    <t xml:space="preserve">through other comprehensive income </t>
  </si>
  <si>
    <t>Right-of-use assets, net</t>
  </si>
  <si>
    <t xml:space="preserve">Cash payments for financial assets measured at fair value </t>
  </si>
  <si>
    <t>through profit or loss</t>
  </si>
  <si>
    <t xml:space="preserve">Cash receipts from financial assets measured at fair value </t>
  </si>
  <si>
    <t>The condensed notes to the interim financial information are an integral part of this interim financial information.</t>
  </si>
  <si>
    <t>Cash receipts from dividends from a subsidiary and joint ventures</t>
  </si>
  <si>
    <t>Net cash receipts from (used in) operating activities</t>
  </si>
  <si>
    <t>shares</t>
  </si>
  <si>
    <t>2021</t>
  </si>
  <si>
    <t>Opening balance as at 1 January 2021</t>
  </si>
  <si>
    <t xml:space="preserve">Surplus </t>
  </si>
  <si>
    <t xml:space="preserve">from business </t>
  </si>
  <si>
    <t xml:space="preserve">   for the period </t>
  </si>
  <si>
    <t xml:space="preserve">Net increase (decrease) in cash and cash equivalents      </t>
  </si>
  <si>
    <t>Decrease in share capital</t>
  </si>
  <si>
    <t>6, 7</t>
  </si>
  <si>
    <t xml:space="preserve"> in a subsidiary</t>
  </si>
  <si>
    <t xml:space="preserve">Conversion of long-term loans to a related party to investment </t>
  </si>
  <si>
    <t>3,101,202,000 ordinary shares of Baht 10 each</t>
  </si>
  <si>
    <t>3,047,731,700 ordinary shares of Baht 10 each</t>
  </si>
  <si>
    <t>Consolidated financial information (Unaudited)</t>
  </si>
  <si>
    <t xml:space="preserve">Net cash receipts from (used in) investing activities </t>
  </si>
  <si>
    <t>Supplementary of cash flows</t>
  </si>
  <si>
    <t xml:space="preserve">Other comprehensive income (expense), </t>
  </si>
  <si>
    <t>Changes in</t>
  </si>
  <si>
    <t>fair value of</t>
  </si>
  <si>
    <t>financial assets</t>
  </si>
  <si>
    <t>Payables for purchase of property, plant and equipment</t>
  </si>
  <si>
    <t>30 June</t>
  </si>
  <si>
    <t>Closing balance as at 30 June 2021</t>
  </si>
  <si>
    <t>Significant non-cash transactions as at 30 June</t>
  </si>
  <si>
    <t>Dividend paid</t>
  </si>
  <si>
    <t>Cash receipts from short-term loans to related parties</t>
  </si>
  <si>
    <t>Cash receipts from disposal of property, plant and equipment</t>
  </si>
  <si>
    <t>Dividends paid to shareholders</t>
  </si>
  <si>
    <t>Profit (loss) for the period</t>
  </si>
  <si>
    <t>Profit (loss) attributable to:</t>
  </si>
  <si>
    <t>Total comprehensive income (expense) attributable to:</t>
  </si>
  <si>
    <t>9, 18</t>
  </si>
  <si>
    <t>Cash receipts from long-term loans to related parties</t>
  </si>
  <si>
    <t>Gross profit (loss)</t>
  </si>
  <si>
    <t>Owners of the Company</t>
  </si>
  <si>
    <t>Cash payments for additional investments in an associate</t>
  </si>
  <si>
    <t>Cash payments for additional investments in a joint venture</t>
  </si>
  <si>
    <t>Net cash receipts from financing activities</t>
  </si>
  <si>
    <t xml:space="preserve">net of taxes: </t>
  </si>
  <si>
    <t xml:space="preserve">Other comprehensive income (expense) </t>
  </si>
  <si>
    <t>Other comprehensive income for the period</t>
  </si>
  <si>
    <t>Item that will not be reclassified to profit or loss</t>
  </si>
  <si>
    <t xml:space="preserve">Total item that will not be reclassified </t>
  </si>
  <si>
    <t>Cash payments for other financial costs</t>
  </si>
  <si>
    <t>2022</t>
  </si>
  <si>
    <t xml:space="preserve">Investment in debt instruments measured at fair value </t>
  </si>
  <si>
    <t>Current portion of long-term loans to related parties</t>
  </si>
  <si>
    <t>Financial derivative assets</t>
  </si>
  <si>
    <t>Investments in subsidiaries, net</t>
  </si>
  <si>
    <t>Investments in an associate and joint ventures</t>
  </si>
  <si>
    <t>Financial derivative liabilities</t>
  </si>
  <si>
    <t>Other non-current liabilities</t>
  </si>
  <si>
    <t>As at 30 June 2022</t>
  </si>
  <si>
    <t xml:space="preserve">For the three-month period ended 30 June 2022 </t>
  </si>
  <si>
    <t>For the six-month period ended 30 June 2022</t>
  </si>
  <si>
    <t>Opening balance as at 1 January 2022</t>
  </si>
  <si>
    <t>Closing balance as at 30 June 2022</t>
  </si>
  <si>
    <t>Debentures, net</t>
  </si>
  <si>
    <t>Net losses from changes in fair value</t>
  </si>
  <si>
    <t>of financial instruments</t>
  </si>
  <si>
    <t>Net losses from changes in fair value of financial instruments</t>
  </si>
  <si>
    <t>Cash receipts from debentures</t>
  </si>
  <si>
    <t>Net gains on disposal of property, plant and equipment</t>
  </si>
  <si>
    <t>Gains on cash flow hedge reserve, net of taxes</t>
  </si>
  <si>
    <t xml:space="preserve">Share of other comprehensive income of </t>
  </si>
  <si>
    <t>Selling expenses</t>
  </si>
  <si>
    <t xml:space="preserve">Share of other comprehensive expense of </t>
  </si>
  <si>
    <t>Other comprehensive income</t>
  </si>
  <si>
    <t>Cash receipts from financial assets measured at fair value</t>
  </si>
  <si>
    <t>through other comprehensive income</t>
  </si>
  <si>
    <t>Net gains on exchange rate</t>
  </si>
  <si>
    <t>Long-term loans from a related party</t>
  </si>
  <si>
    <t>Trade accounts receivable, net</t>
  </si>
  <si>
    <t xml:space="preserve">income (expense) </t>
  </si>
  <si>
    <t>cash receipts from (payments in) operations</t>
  </si>
  <si>
    <t>Changes in working capital (excluding effects from acquisition</t>
  </si>
  <si>
    <t xml:space="preserve">Trade accounts receivable </t>
  </si>
  <si>
    <t>accounted for using the equity method</t>
  </si>
  <si>
    <t>Cash payments for principal elements of lease payments</t>
  </si>
  <si>
    <t>Share of profit of associates and joint ventures</t>
  </si>
  <si>
    <t xml:space="preserve">Net cash receipts (payments) for restricted deposits at </t>
  </si>
  <si>
    <t>financial institutions</t>
  </si>
  <si>
    <t>- Note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</si>
</sst>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  <numFmt numFmtId="171" formatCode="#,##0;\(#,##0\);\-"/>
  </numFmts>
  <fonts count="45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ordia New"/>
      <family val="2"/>
    </font>
    <font>
      <sz val="10"/>
      <name val="Cordia New"/>
      <family val="2"/>
    </font>
    <font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6" applyNumberFormat="0" applyAlignment="0" applyProtection="0"/>
    <xf numFmtId="0" fontId="2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0" borderId="6" applyNumberFormat="0" applyAlignment="0" applyProtection="0"/>
    <xf numFmtId="0" fontId="36" fillId="0" borderId="11" applyNumberFormat="0" applyFill="0" applyAlignment="0" applyProtection="0"/>
    <xf numFmtId="0" fontId="3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2" applyNumberFormat="0" applyFont="0" applyAlignment="0" applyProtection="0"/>
    <xf numFmtId="0" fontId="38" fillId="27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  <xf numFmtId="0" fontId="4" fillId="0" borderId="0"/>
  </cellStyleXfs>
  <cellXfs count="294">
    <xf numFmtId="0" fontId="0" fillId="0" borderId="0" xfId="0"/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164" fontId="6" fillId="0" borderId="0" xfId="48" applyNumberFormat="1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5" fillId="0" borderId="0" xfId="48" applyFont="1" applyFill="1" applyAlignment="1">
      <alignment horizontal="left" vertical="center"/>
    </xf>
    <xf numFmtId="0" fontId="5" fillId="0" borderId="0" xfId="48" applyFont="1" applyFill="1" applyAlignment="1">
      <alignment horizontal="centerContinuous" vertical="center"/>
    </xf>
    <xf numFmtId="0" fontId="5" fillId="0" borderId="0" xfId="48" applyFont="1" applyFill="1" applyAlignment="1">
      <alignment horizontal="center" vertical="center"/>
    </xf>
    <xf numFmtId="164" fontId="5" fillId="0" borderId="0" xfId="48" applyNumberFormat="1" applyFont="1" applyFill="1" applyAlignment="1">
      <alignment horizontal="centerContinuous" vertical="center"/>
    </xf>
    <xf numFmtId="0" fontId="5" fillId="0" borderId="0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left" vertical="center"/>
    </xf>
    <xf numFmtId="0" fontId="5" fillId="0" borderId="1" xfId="48" applyFont="1" applyFill="1" applyBorder="1" applyAlignment="1">
      <alignment horizontal="center" vertical="center"/>
    </xf>
    <xf numFmtId="0" fontId="5" fillId="0" borderId="0" xfId="48" applyFont="1" applyFill="1" applyBorder="1" applyAlignment="1">
      <alignment horizontal="left" vertical="center"/>
    </xf>
    <xf numFmtId="0" fontId="5" fillId="0" borderId="0" xfId="48" applyFont="1" applyFill="1" applyBorder="1" applyAlignment="1">
      <alignment horizontal="center" vertical="center"/>
    </xf>
    <xf numFmtId="164" fontId="5" fillId="0" borderId="0" xfId="48" applyNumberFormat="1" applyFont="1" applyFill="1" applyBorder="1" applyAlignment="1">
      <alignment horizontal="right" vertical="center"/>
    </xf>
    <xf numFmtId="164" fontId="5" fillId="0" borderId="0" xfId="48" quotePrefix="1" applyNumberFormat="1" applyFont="1" applyFill="1" applyBorder="1" applyAlignment="1">
      <alignment horizontal="right" vertical="center"/>
    </xf>
    <xf numFmtId="164" fontId="5" fillId="0" borderId="1" xfId="48" quotePrefix="1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8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48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48" applyNumberFormat="1" applyFont="1" applyFill="1" applyBorder="1" applyAlignment="1">
      <alignment horizontal="right" vertical="center"/>
    </xf>
    <xf numFmtId="164" fontId="6" fillId="0" borderId="1" xfId="48" applyNumberFormat="1" applyFont="1" applyFill="1" applyBorder="1" applyAlignment="1">
      <alignment horizontal="right" vertical="center"/>
    </xf>
    <xf numFmtId="164" fontId="6" fillId="0" borderId="2" xfId="28" applyNumberFormat="1" applyFont="1" applyFill="1" applyBorder="1" applyAlignment="1">
      <alignment horizontal="right" vertical="center"/>
    </xf>
    <xf numFmtId="164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horizontal="center" vertical="center"/>
    </xf>
    <xf numFmtId="164" fontId="6" fillId="0" borderId="1" xfId="48" applyNumberFormat="1" applyFont="1" applyFill="1" applyBorder="1" applyAlignment="1">
      <alignment vertical="center"/>
    </xf>
    <xf numFmtId="0" fontId="5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center" vertical="center"/>
    </xf>
    <xf numFmtId="167" fontId="6" fillId="0" borderId="0" xfId="48" applyNumberFormat="1" applyFont="1" applyFill="1" applyAlignment="1">
      <alignment vertical="center"/>
    </xf>
    <xf numFmtId="164" fontId="6" fillId="0" borderId="0" xfId="28" applyNumberFormat="1" applyFont="1" applyFill="1" applyBorder="1" applyAlignment="1">
      <alignment vertical="center"/>
    </xf>
    <xf numFmtId="164" fontId="5" fillId="0" borderId="0" xfId="48" applyNumberFormat="1" applyFont="1" applyFill="1" applyAlignment="1">
      <alignment horizontal="right" vertical="center"/>
    </xf>
    <xf numFmtId="164" fontId="6" fillId="0" borderId="0" xfId="28" applyNumberFormat="1" applyFont="1" applyFill="1" applyAlignment="1">
      <alignment vertical="center"/>
    </xf>
    <xf numFmtId="164" fontId="6" fillId="0" borderId="0" xfId="28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Fill="1" applyAlignment="1">
      <alignment horizontal="left" vertical="center"/>
    </xf>
    <xf numFmtId="164" fontId="6" fillId="0" borderId="0" xfId="49" applyNumberFormat="1" applyFont="1" applyFill="1" applyBorder="1" applyAlignment="1">
      <alignment horizontal="right" vertical="center"/>
    </xf>
    <xf numFmtId="164" fontId="6" fillId="0" borderId="2" xfId="48" applyNumberFormat="1" applyFont="1" applyFill="1" applyBorder="1" applyAlignment="1">
      <alignment vertical="center"/>
    </xf>
    <xf numFmtId="164" fontId="6" fillId="0" borderId="0" xfId="48" applyNumberFormat="1" applyFont="1" applyFill="1" applyBorder="1" applyAlignment="1">
      <alignment horizontal="right"/>
    </xf>
    <xf numFmtId="0" fontId="6" fillId="0" borderId="0" xfId="48" applyFont="1" applyFill="1" applyAlignment="1">
      <alignment horizontal="right" vertical="center"/>
    </xf>
    <xf numFmtId="167" fontId="6" fillId="0" borderId="0" xfId="4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164" fontId="6" fillId="0" borderId="0" xfId="45" applyNumberFormat="1" applyFont="1" applyFill="1" applyAlignment="1">
      <alignment horizontal="right" vertical="center"/>
    </xf>
    <xf numFmtId="164" fontId="6" fillId="0" borderId="1" xfId="45" applyNumberFormat="1" applyFont="1" applyFill="1" applyBorder="1" applyAlignment="1">
      <alignment horizontal="right" vertical="center"/>
    </xf>
    <xf numFmtId="164" fontId="6" fillId="0" borderId="2" xfId="48" applyNumberFormat="1" applyFont="1" applyFill="1" applyBorder="1" applyAlignment="1">
      <alignment horizontal="right" vertical="center"/>
    </xf>
    <xf numFmtId="164" fontId="5" fillId="0" borderId="0" xfId="48" applyNumberFormat="1" applyFont="1" applyFill="1" applyBorder="1" applyAlignment="1">
      <alignment horizontal="center" vertical="center"/>
    </xf>
    <xf numFmtId="164" fontId="6" fillId="0" borderId="0" xfId="32" applyNumberFormat="1" applyFont="1" applyFill="1" applyAlignment="1">
      <alignment horizontal="right" vertical="center"/>
    </xf>
    <xf numFmtId="164" fontId="6" fillId="0" borderId="0" xfId="49" applyNumberFormat="1" applyFont="1" applyFill="1" applyAlignment="1">
      <alignment horizontal="right" vertical="center"/>
    </xf>
    <xf numFmtId="164" fontId="6" fillId="0" borderId="0" xfId="49" applyNumberFormat="1" applyFont="1" applyFill="1" applyAlignment="1">
      <alignment vertical="center"/>
    </xf>
    <xf numFmtId="164" fontId="6" fillId="0" borderId="0" xfId="31" applyNumberFormat="1" applyFont="1" applyFill="1" applyBorder="1" applyAlignment="1">
      <alignment horizontal="right" vertical="center"/>
    </xf>
    <xf numFmtId="164" fontId="6" fillId="0" borderId="0" xfId="31" applyNumberFormat="1" applyFont="1" applyFill="1" applyAlignment="1">
      <alignment horizontal="right" vertical="center"/>
    </xf>
    <xf numFmtId="164" fontId="6" fillId="0" borderId="0" xfId="31" applyNumberFormat="1" applyFont="1" applyFill="1" applyAlignment="1">
      <alignment vertical="center"/>
    </xf>
    <xf numFmtId="164" fontId="6" fillId="0" borderId="0" xfId="32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4" fontId="6" fillId="0" borderId="1" xfId="49" applyNumberFormat="1" applyFont="1" applyFill="1" applyBorder="1" applyAlignment="1">
      <alignment horizontal="right" vertical="center"/>
    </xf>
    <xf numFmtId="164" fontId="6" fillId="0" borderId="0" xfId="31" applyNumberFormat="1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167" fontId="6" fillId="0" borderId="0" xfId="31" applyNumberFormat="1" applyFont="1" applyFill="1" applyBorder="1" applyAlignment="1">
      <alignment horizontal="right" vertical="center"/>
    </xf>
    <xf numFmtId="164" fontId="6" fillId="0" borderId="0" xfId="5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7" fontId="6" fillId="0" borderId="0" xfId="48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5" fillId="0" borderId="3" xfId="48" applyNumberFormat="1" applyFont="1" applyFill="1" applyBorder="1" applyAlignment="1">
      <alignment horizontal="right" vertical="center"/>
    </xf>
    <xf numFmtId="167" fontId="6" fillId="0" borderId="0" xfId="48" applyNumberFormat="1" applyFont="1" applyFill="1" applyAlignment="1">
      <alignment horizontal="center" vertical="center"/>
    </xf>
    <xf numFmtId="0" fontId="6" fillId="0" borderId="0" xfId="48" quotePrefix="1" applyFont="1" applyFill="1" applyAlignment="1">
      <alignment horizontal="right" vertical="center"/>
    </xf>
    <xf numFmtId="164" fontId="5" fillId="0" borderId="4" xfId="4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right" vertical="center"/>
    </xf>
    <xf numFmtId="164" fontId="6" fillId="0" borderId="3" xfId="48" applyNumberFormat="1" applyFont="1" applyFill="1" applyBorder="1" applyAlignment="1">
      <alignment vertical="center"/>
    </xf>
    <xf numFmtId="164" fontId="5" fillId="33" borderId="0" xfId="48" applyNumberFormat="1" applyFont="1" applyFill="1" applyBorder="1" applyAlignment="1">
      <alignment horizontal="right" vertical="center"/>
    </xf>
    <xf numFmtId="164" fontId="6" fillId="33" borderId="0" xfId="48" applyNumberFormat="1" applyFont="1" applyFill="1" applyAlignment="1">
      <alignment vertical="center"/>
    </xf>
    <xf numFmtId="164" fontId="6" fillId="33" borderId="0" xfId="0" applyNumberFormat="1" applyFont="1" applyFill="1" applyAlignment="1">
      <alignment horizontal="right" vertical="center"/>
    </xf>
    <xf numFmtId="164" fontId="6" fillId="33" borderId="0" xfId="0" applyNumberFormat="1" applyFont="1" applyFill="1" applyBorder="1" applyAlignment="1">
      <alignment horizontal="right" vertical="center"/>
    </xf>
    <xf numFmtId="164" fontId="6" fillId="33" borderId="1" xfId="0" applyNumberFormat="1" applyFont="1" applyFill="1" applyBorder="1" applyAlignment="1">
      <alignment horizontal="right" vertical="center"/>
    </xf>
    <xf numFmtId="164" fontId="6" fillId="33" borderId="0" xfId="48" applyNumberFormat="1" applyFont="1" applyFill="1" applyBorder="1" applyAlignment="1">
      <alignment horizontal="right" vertical="center"/>
    </xf>
    <xf numFmtId="164" fontId="6" fillId="33" borderId="0" xfId="48" applyNumberFormat="1" applyFont="1" applyFill="1" applyAlignment="1">
      <alignment horizontal="right" vertical="center"/>
    </xf>
    <xf numFmtId="164" fontId="6" fillId="33" borderId="2" xfId="28" applyNumberFormat="1" applyFont="1" applyFill="1" applyBorder="1" applyAlignment="1">
      <alignment horizontal="right" vertical="center"/>
    </xf>
    <xf numFmtId="164" fontId="6" fillId="33" borderId="1" xfId="48" applyNumberFormat="1" applyFont="1" applyFill="1" applyBorder="1" applyAlignment="1">
      <alignment vertical="center"/>
    </xf>
    <xf numFmtId="164" fontId="6" fillId="33" borderId="0" xfId="48" applyNumberFormat="1" applyFont="1" applyFill="1" applyBorder="1" applyAlignment="1">
      <alignment vertical="center"/>
    </xf>
    <xf numFmtId="164" fontId="5" fillId="33" borderId="0" xfId="48" applyNumberFormat="1" applyFont="1" applyFill="1" applyAlignment="1">
      <alignment horizontal="right" vertical="center"/>
    </xf>
    <xf numFmtId="164" fontId="6" fillId="33" borderId="0" xfId="28" applyNumberFormat="1" applyFont="1" applyFill="1" applyBorder="1" applyAlignment="1">
      <alignment horizontal="right" vertical="center"/>
    </xf>
    <xf numFmtId="164" fontId="6" fillId="33" borderId="0" xfId="0" applyNumberFormat="1" applyFont="1" applyFill="1" applyBorder="1" applyAlignment="1">
      <alignment vertical="center"/>
    </xf>
    <xf numFmtId="164" fontId="6" fillId="33" borderId="1" xfId="28" applyNumberFormat="1" applyFont="1" applyFill="1" applyBorder="1" applyAlignment="1">
      <alignment horizontal="right" vertical="center"/>
    </xf>
    <xf numFmtId="164" fontId="6" fillId="33" borderId="2" xfId="48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horizontal="right" vertical="center"/>
    </xf>
    <xf numFmtId="164" fontId="6" fillId="33" borderId="0" xfId="49" applyNumberFormat="1" applyFont="1" applyFill="1" applyBorder="1" applyAlignment="1">
      <alignment horizontal="right" vertical="center"/>
    </xf>
    <xf numFmtId="164" fontId="6" fillId="33" borderId="3" xfId="48" applyNumberFormat="1" applyFont="1" applyFill="1" applyBorder="1" applyAlignment="1">
      <alignment vertical="center"/>
    </xf>
    <xf numFmtId="164" fontId="6" fillId="33" borderId="0" xfId="45" applyNumberFormat="1" applyFont="1" applyFill="1" applyAlignment="1">
      <alignment horizontal="right" vertical="center"/>
    </xf>
    <xf numFmtId="164" fontId="6" fillId="33" borderId="2" xfId="48" applyNumberFormat="1" applyFont="1" applyFill="1" applyBorder="1" applyAlignment="1">
      <alignment horizontal="right" vertical="center"/>
    </xf>
    <xf numFmtId="164" fontId="6" fillId="33" borderId="0" xfId="28" applyNumberFormat="1" applyFont="1" applyFill="1" applyAlignment="1">
      <alignment horizontal="right" vertical="center"/>
    </xf>
    <xf numFmtId="164" fontId="6" fillId="33" borderId="0" xfId="32" applyNumberFormat="1" applyFont="1" applyFill="1" applyAlignment="1">
      <alignment horizontal="right" vertical="center"/>
    </xf>
    <xf numFmtId="164" fontId="6" fillId="33" borderId="0" xfId="31" applyNumberFormat="1" applyFont="1" applyFill="1" applyBorder="1" applyAlignment="1">
      <alignment horizontal="right" vertical="center"/>
    </xf>
    <xf numFmtId="164" fontId="6" fillId="33" borderId="1" xfId="49" applyNumberFormat="1" applyFont="1" applyFill="1" applyBorder="1" applyAlignment="1">
      <alignment horizontal="right" vertical="center"/>
    </xf>
    <xf numFmtId="164" fontId="6" fillId="33" borderId="0" xfId="49" applyNumberFormat="1" applyFont="1" applyFill="1" applyAlignment="1">
      <alignment horizontal="right" vertical="center"/>
    </xf>
    <xf numFmtId="164" fontId="5" fillId="33" borderId="0" xfId="48" quotePrefix="1" applyNumberFormat="1" applyFont="1" applyFill="1" applyBorder="1" applyAlignment="1">
      <alignment horizontal="right" vertical="center"/>
    </xf>
    <xf numFmtId="164" fontId="6" fillId="33" borderId="0" xfId="28" applyNumberFormat="1" applyFont="1" applyFill="1" applyAlignment="1">
      <alignment vertical="center"/>
    </xf>
    <xf numFmtId="164" fontId="6" fillId="33" borderId="0" xfId="29" applyNumberFormat="1" applyFont="1" applyFill="1" applyBorder="1" applyAlignment="1">
      <alignment horizontal="right" vertical="center"/>
    </xf>
    <xf numFmtId="164" fontId="6" fillId="33" borderId="1" xfId="29" applyNumberFormat="1" applyFont="1" applyFill="1" applyBorder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 vertical="center"/>
    </xf>
    <xf numFmtId="169" fontId="6" fillId="0" borderId="0" xfId="29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4" fontId="6" fillId="0" borderId="0" xfId="33" applyNumberFormat="1" applyFont="1" applyFill="1" applyAlignment="1">
      <alignment horizontal="right" vertical="center"/>
    </xf>
    <xf numFmtId="164" fontId="6" fillId="0" borderId="1" xfId="33" applyNumberFormat="1" applyFont="1" applyFill="1" applyBorder="1" applyAlignment="1">
      <alignment horizontal="right" vertical="center"/>
    </xf>
    <xf numFmtId="164" fontId="6" fillId="0" borderId="0" xfId="33" applyNumberFormat="1" applyFont="1" applyFill="1" applyBorder="1" applyAlignment="1">
      <alignment horizontal="right" vertical="center"/>
    </xf>
    <xf numFmtId="164" fontId="6" fillId="0" borderId="0" xfId="47" applyNumberFormat="1" applyFont="1" applyFill="1" applyAlignment="1">
      <alignment horizontal="right" vertical="center"/>
    </xf>
    <xf numFmtId="164" fontId="6" fillId="0" borderId="1" xfId="47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center"/>
    </xf>
    <xf numFmtId="164" fontId="6" fillId="0" borderId="0" xfId="33" applyNumberFormat="1" applyFont="1" applyFill="1" applyAlignment="1">
      <alignment vertical="center"/>
    </xf>
    <xf numFmtId="164" fontId="6" fillId="33" borderId="0" xfId="33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6" fontId="6" fillId="33" borderId="1" xfId="29" applyNumberFormat="1" applyFont="1" applyFill="1" applyBorder="1" applyAlignment="1">
      <alignment horizontal="right" vertical="center"/>
    </xf>
    <xf numFmtId="164" fontId="6" fillId="33" borderId="1" xfId="33" applyNumberFormat="1" applyFont="1" applyFill="1" applyBorder="1" applyAlignment="1">
      <alignment horizontal="right" vertical="center"/>
    </xf>
    <xf numFmtId="164" fontId="6" fillId="0" borderId="0" xfId="33" applyNumberFormat="1" applyFont="1" applyFill="1" applyBorder="1" applyAlignment="1">
      <alignment vertical="center"/>
    </xf>
    <xf numFmtId="164" fontId="6" fillId="33" borderId="0" xfId="33" applyNumberFormat="1" applyFont="1" applyFill="1" applyBorder="1" applyAlignment="1">
      <alignment horizontal="right" vertical="center"/>
    </xf>
    <xf numFmtId="164" fontId="6" fillId="33" borderId="0" xfId="47" applyNumberFormat="1" applyFont="1" applyFill="1" applyAlignment="1">
      <alignment horizontal="right" vertical="center"/>
    </xf>
    <xf numFmtId="166" fontId="6" fillId="33" borderId="3" xfId="29" applyNumberFormat="1" applyFont="1" applyFill="1" applyBorder="1" applyAlignment="1">
      <alignment horizontal="right" vertical="center"/>
    </xf>
    <xf numFmtId="164" fontId="6" fillId="0" borderId="0" xfId="47" applyNumberFormat="1" applyFont="1" applyFill="1" applyBorder="1" applyAlignment="1">
      <alignment horizontal="right" vertical="center"/>
    </xf>
    <xf numFmtId="164" fontId="6" fillId="33" borderId="1" xfId="47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right" vertical="center"/>
    </xf>
    <xf numFmtId="0" fontId="6" fillId="0" borderId="1" xfId="48" applyNumberFormat="1" applyFont="1" applyFill="1" applyBorder="1" applyAlignment="1">
      <alignment horizontal="left" vertical="center"/>
    </xf>
    <xf numFmtId="164" fontId="6" fillId="33" borderId="3" xfId="48" applyNumberFormat="1" applyFont="1" applyFill="1" applyBorder="1" applyAlignment="1">
      <alignment horizontal="right" vertical="center"/>
    </xf>
    <xf numFmtId="164" fontId="6" fillId="33" borderId="3" xfId="49" applyNumberFormat="1" applyFont="1" applyFill="1" applyBorder="1" applyAlignment="1">
      <alignment horizontal="right" vertical="center"/>
    </xf>
    <xf numFmtId="164" fontId="6" fillId="0" borderId="3" xfId="49" applyNumberFormat="1" applyFont="1" applyFill="1" applyBorder="1" applyAlignment="1">
      <alignment horizontal="right" vertical="center"/>
    </xf>
    <xf numFmtId="164" fontId="6" fillId="0" borderId="0" xfId="47" applyNumberFormat="1" applyFont="1" applyFill="1" applyAlignment="1">
      <alignment vertical="center"/>
    </xf>
    <xf numFmtId="0" fontId="6" fillId="33" borderId="0" xfId="48" applyFont="1" applyFill="1" applyAlignment="1">
      <alignment vertical="center"/>
    </xf>
    <xf numFmtId="164" fontId="6" fillId="0" borderId="0" xfId="47" applyNumberFormat="1" applyFont="1" applyAlignment="1">
      <alignment vertical="center"/>
    </xf>
    <xf numFmtId="164" fontId="6" fillId="0" borderId="0" xfId="33" applyNumberFormat="1" applyFont="1" applyAlignment="1">
      <alignment vertical="center"/>
    </xf>
    <xf numFmtId="0" fontId="6" fillId="0" borderId="3" xfId="48" applyFont="1" applyFill="1" applyBorder="1" applyAlignment="1">
      <alignment vertical="center"/>
    </xf>
    <xf numFmtId="0" fontId="6" fillId="0" borderId="3" xfId="48" applyFont="1" applyFill="1" applyBorder="1" applyAlignment="1">
      <alignment horizontal="center" vertical="center"/>
    </xf>
    <xf numFmtId="164" fontId="6" fillId="0" borderId="3" xfId="28" applyNumberFormat="1" applyFont="1" applyFill="1" applyBorder="1" applyAlignment="1">
      <alignment vertical="center"/>
    </xf>
    <xf numFmtId="164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center" vertical="center"/>
    </xf>
    <xf numFmtId="164" fontId="5" fillId="0" borderId="3" xfId="48" quotePrefix="1" applyNumberFormat="1" applyFont="1" applyFill="1" applyBorder="1" applyAlignment="1">
      <alignment horizontal="right" vertical="center"/>
    </xf>
    <xf numFmtId="164" fontId="5" fillId="0" borderId="3" xfId="48" applyNumberFormat="1" applyFont="1" applyFill="1" applyBorder="1" applyAlignment="1">
      <alignment horizontal="center" vertical="center"/>
    </xf>
    <xf numFmtId="167" fontId="5" fillId="0" borderId="3" xfId="48" applyNumberFormat="1" applyFont="1" applyFill="1" applyBorder="1" applyAlignment="1">
      <alignment horizontal="center" vertical="center"/>
    </xf>
    <xf numFmtId="166" fontId="6" fillId="33" borderId="0" xfId="29" applyNumberFormat="1" applyFont="1" applyFill="1" applyAlignment="1">
      <alignment horizontal="right" vertical="top"/>
    </xf>
    <xf numFmtId="0" fontId="42" fillId="0" borderId="0" xfId="48" applyFont="1" applyAlignment="1">
      <alignment vertical="center"/>
    </xf>
    <xf numFmtId="0" fontId="42" fillId="0" borderId="0" xfId="48" applyFont="1" applyAlignment="1">
      <alignment horizontal="left" vertical="center"/>
    </xf>
    <xf numFmtId="164" fontId="43" fillId="0" borderId="0" xfId="48" applyNumberFormat="1" applyFont="1" applyAlignment="1">
      <alignment horizontal="right" vertical="center"/>
    </xf>
    <xf numFmtId="0" fontId="43" fillId="0" borderId="0" xfId="48" applyFont="1" applyAlignment="1">
      <alignment horizontal="right" vertical="center"/>
    </xf>
    <xf numFmtId="0" fontId="43" fillId="0" borderId="0" xfId="48" applyFont="1" applyAlignment="1">
      <alignment vertical="center"/>
    </xf>
    <xf numFmtId="164" fontId="43" fillId="0" borderId="0" xfId="48" applyNumberFormat="1" applyFont="1" applyAlignment="1">
      <alignment vertical="center"/>
    </xf>
    <xf numFmtId="166" fontId="42" fillId="0" borderId="0" xfId="48" applyNumberFormat="1" applyFont="1" applyAlignment="1">
      <alignment vertical="center"/>
    </xf>
    <xf numFmtId="0" fontId="42" fillId="0" borderId="0" xfId="48" applyFont="1" applyAlignment="1">
      <alignment horizontal="right" vertical="center"/>
    </xf>
    <xf numFmtId="167" fontId="43" fillId="0" borderId="0" xfId="48" applyNumberFormat="1" applyFont="1" applyAlignment="1">
      <alignment vertical="center"/>
    </xf>
    <xf numFmtId="167" fontId="42" fillId="0" borderId="0" xfId="48" applyNumberFormat="1" applyFont="1" applyAlignment="1">
      <alignment horizontal="right" vertical="center"/>
    </xf>
    <xf numFmtId="167" fontId="42" fillId="0" borderId="1" xfId="48" applyNumberFormat="1" applyFont="1" applyBorder="1" applyAlignment="1">
      <alignment horizontal="center" vertical="center"/>
    </xf>
    <xf numFmtId="167" fontId="42" fillId="0" borderId="0" xfId="48" applyNumberFormat="1" applyFont="1" applyAlignment="1">
      <alignment horizontal="center" vertical="center"/>
    </xf>
    <xf numFmtId="166" fontId="42" fillId="33" borderId="0" xfId="48" applyNumberFormat="1" applyFont="1" applyFill="1" applyAlignment="1">
      <alignment horizontal="right" vertical="center"/>
    </xf>
    <xf numFmtId="164" fontId="43" fillId="33" borderId="0" xfId="48" applyNumberFormat="1" applyFont="1" applyFill="1" applyAlignment="1">
      <alignment horizontal="right" vertical="center"/>
    </xf>
    <xf numFmtId="167" fontId="43" fillId="0" borderId="0" xfId="48" applyNumberFormat="1" applyFont="1" applyAlignment="1">
      <alignment horizontal="right" vertical="center"/>
    </xf>
    <xf numFmtId="164" fontId="43" fillId="33" borderId="0" xfId="45" applyNumberFormat="1" applyFont="1" applyFill="1" applyAlignment="1">
      <alignment horizontal="right" vertical="center"/>
    </xf>
    <xf numFmtId="167" fontId="43" fillId="0" borderId="0" xfId="48" applyNumberFormat="1" applyFont="1" applyAlignment="1">
      <alignment horizontal="center" vertical="center"/>
    </xf>
    <xf numFmtId="164" fontId="43" fillId="33" borderId="1" xfId="45" applyNumberFormat="1" applyFont="1" applyFill="1" applyBorder="1" applyAlignment="1">
      <alignment horizontal="right" vertical="center"/>
    </xf>
    <xf numFmtId="164" fontId="43" fillId="0" borderId="0" xfId="45" applyNumberFormat="1" applyFont="1" applyAlignment="1">
      <alignment horizontal="right" vertical="center"/>
    </xf>
    <xf numFmtId="164" fontId="43" fillId="33" borderId="3" xfId="48" applyNumberFormat="1" applyFont="1" applyFill="1" applyBorder="1" applyAlignment="1">
      <alignment horizontal="right" vertical="center"/>
    </xf>
    <xf numFmtId="167" fontId="43" fillId="33" borderId="0" xfId="48" applyNumberFormat="1" applyFont="1" applyFill="1" applyAlignment="1">
      <alignment horizontal="right" vertical="center"/>
    </xf>
    <xf numFmtId="164" fontId="43" fillId="33" borderId="2" xfId="48" applyNumberFormat="1" applyFont="1" applyFill="1" applyBorder="1" applyAlignment="1">
      <alignment horizontal="right" vertical="center"/>
    </xf>
    <xf numFmtId="166" fontId="43" fillId="0" borderId="0" xfId="28" applyNumberFormat="1" applyFont="1" applyFill="1" applyBorder="1" applyAlignment="1">
      <alignment horizontal="right" vertical="center"/>
    </xf>
    <xf numFmtId="164" fontId="43" fillId="0" borderId="0" xfId="48" applyNumberFormat="1" applyFont="1" applyFill="1" applyAlignment="1">
      <alignment horizontal="right" vertical="center"/>
    </xf>
    <xf numFmtId="167" fontId="43" fillId="0" borderId="0" xfId="48" applyNumberFormat="1" applyFont="1" applyFill="1" applyAlignment="1">
      <alignment horizontal="right" vertical="center"/>
    </xf>
    <xf numFmtId="164" fontId="43" fillId="0" borderId="0" xfId="45" applyNumberFormat="1" applyFont="1" applyFill="1" applyAlignment="1">
      <alignment horizontal="right" vertical="center"/>
    </xf>
    <xf numFmtId="164" fontId="43" fillId="0" borderId="1" xfId="45" applyNumberFormat="1" applyFont="1" applyFill="1" applyBorder="1" applyAlignment="1">
      <alignment horizontal="right" vertical="center"/>
    </xf>
    <xf numFmtId="164" fontId="43" fillId="0" borderId="3" xfId="48" applyNumberFormat="1" applyFont="1" applyFill="1" applyBorder="1" applyAlignment="1">
      <alignment horizontal="right" vertical="center"/>
    </xf>
    <xf numFmtId="164" fontId="43" fillId="0" borderId="3" xfId="45" applyNumberFormat="1" applyFont="1" applyFill="1" applyBorder="1" applyAlignment="1">
      <alignment horizontal="right" vertical="center"/>
    </xf>
    <xf numFmtId="0" fontId="43" fillId="0" borderId="0" xfId="48" applyFont="1" applyFill="1" applyAlignment="1">
      <alignment vertical="center"/>
    </xf>
    <xf numFmtId="164" fontId="43" fillId="0" borderId="2" xfId="48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71" fontId="6" fillId="0" borderId="0" xfId="47" applyNumberFormat="1" applyFont="1" applyAlignment="1">
      <alignment horizontal="center" vertical="center"/>
    </xf>
    <xf numFmtId="0" fontId="6" fillId="0" borderId="0" xfId="48" applyFont="1" applyAlignment="1">
      <alignment vertical="center"/>
    </xf>
    <xf numFmtId="164" fontId="6" fillId="33" borderId="3" xfId="28" applyNumberFormat="1" applyFont="1" applyFill="1" applyBorder="1" applyAlignment="1">
      <alignment horizontal="right" vertical="center"/>
    </xf>
    <xf numFmtId="166" fontId="42" fillId="0" borderId="0" xfId="48" applyNumberFormat="1" applyFont="1" applyFill="1" applyAlignment="1">
      <alignment horizontal="right" vertical="center"/>
    </xf>
    <xf numFmtId="164" fontId="6" fillId="33" borderId="0" xfId="29" applyNumberFormat="1" applyFont="1" applyFill="1" applyAlignment="1">
      <alignment horizontal="right" vertical="center"/>
    </xf>
    <xf numFmtId="164" fontId="6" fillId="33" borderId="16" xfId="48" applyNumberFormat="1" applyFont="1" applyFill="1" applyBorder="1" applyAlignment="1">
      <alignment vertical="center"/>
    </xf>
    <xf numFmtId="164" fontId="6" fillId="0" borderId="16" xfId="28" applyNumberFormat="1" applyFont="1" applyFill="1" applyBorder="1" applyAlignment="1">
      <alignment vertical="center"/>
    </xf>
    <xf numFmtId="164" fontId="6" fillId="0" borderId="16" xfId="48" applyNumberFormat="1" applyFont="1" applyFill="1" applyBorder="1" applyAlignment="1">
      <alignment vertical="center"/>
    </xf>
    <xf numFmtId="164" fontId="6" fillId="0" borderId="16" xfId="28" applyNumberFormat="1" applyFont="1" applyFill="1" applyBorder="1" applyAlignment="1">
      <alignment horizontal="right" vertical="center"/>
    </xf>
    <xf numFmtId="0" fontId="5" fillId="0" borderId="0" xfId="48" applyFont="1" applyAlignment="1">
      <alignment vertical="center"/>
    </xf>
    <xf numFmtId="0" fontId="5" fillId="0" borderId="0" xfId="48" applyFont="1" applyAlignment="1">
      <alignment horizontal="left" vertical="center"/>
    </xf>
    <xf numFmtId="164" fontId="6" fillId="0" borderId="0" xfId="48" applyNumberFormat="1" applyFont="1" applyAlignment="1">
      <alignment horizontal="right" vertical="center"/>
    </xf>
    <xf numFmtId="0" fontId="6" fillId="0" borderId="0" xfId="48" applyFont="1" applyAlignment="1">
      <alignment horizontal="right" vertical="center"/>
    </xf>
    <xf numFmtId="0" fontId="5" fillId="0" borderId="1" xfId="48" applyFont="1" applyBorder="1" applyAlignment="1">
      <alignment horizontal="left" vertical="center"/>
    </xf>
    <xf numFmtId="164" fontId="6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right" vertical="center"/>
    </xf>
    <xf numFmtId="164" fontId="6" fillId="0" borderId="0" xfId="48" applyNumberFormat="1" applyFont="1" applyAlignment="1">
      <alignment vertical="center"/>
    </xf>
    <xf numFmtId="167" fontId="6" fillId="0" borderId="0" xfId="48" applyNumberFormat="1" applyFont="1" applyAlignment="1">
      <alignment vertical="center"/>
    </xf>
    <xf numFmtId="164" fontId="6" fillId="0" borderId="0" xfId="45" applyNumberFormat="1" applyFont="1" applyAlignment="1">
      <alignment horizontal="right"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6" fillId="0" borderId="1" xfId="48" applyFont="1" applyBorder="1" applyAlignment="1">
      <alignment vertical="center"/>
    </xf>
    <xf numFmtId="164" fontId="6" fillId="0" borderId="1" xfId="48" applyNumberFormat="1" applyFont="1" applyBorder="1" applyAlignment="1">
      <alignment vertical="center"/>
    </xf>
    <xf numFmtId="0" fontId="6" fillId="0" borderId="1" xfId="48" applyFont="1" applyFill="1" applyBorder="1" applyAlignment="1">
      <alignment horizontal="justify" vertical="center"/>
    </xf>
    <xf numFmtId="164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2" fillId="0" borderId="1" xfId="48" applyNumberFormat="1" applyFont="1" applyBorder="1" applyAlignment="1">
      <alignment horizontal="right" vertical="center"/>
    </xf>
    <xf numFmtId="166" fontId="42" fillId="0" borderId="0" xfId="48" applyNumberFormat="1" applyFont="1" applyAlignment="1">
      <alignment horizontal="right" vertical="center"/>
    </xf>
    <xf numFmtId="0" fontId="5" fillId="0" borderId="0" xfId="48" applyFont="1" applyAlignment="1">
      <alignment horizontal="centerContinuous" vertical="center"/>
    </xf>
    <xf numFmtId="0" fontId="5" fillId="0" borderId="0" xfId="48" applyFont="1" applyAlignment="1">
      <alignment horizontal="center" vertical="center"/>
    </xf>
    <xf numFmtId="41" fontId="5" fillId="0" borderId="0" xfId="48" applyNumberFormat="1" applyFont="1" applyAlignment="1">
      <alignment horizontal="centerContinuous" vertical="center"/>
    </xf>
    <xf numFmtId="0" fontId="5" fillId="0" borderId="1" xfId="48" applyFont="1" applyBorder="1" applyAlignment="1">
      <alignment horizontal="centerContinuous" vertical="center"/>
    </xf>
    <xf numFmtId="0" fontId="5" fillId="0" borderId="1" xfId="48" applyFont="1" applyBorder="1" applyAlignment="1">
      <alignment horizontal="center" vertical="center"/>
    </xf>
    <xf numFmtId="41" fontId="5" fillId="0" borderId="1" xfId="48" applyNumberFormat="1" applyFont="1" applyBorder="1" applyAlignment="1">
      <alignment horizontal="centerContinuous" vertical="center"/>
    </xf>
    <xf numFmtId="41" fontId="5" fillId="0" borderId="0" xfId="48" applyNumberFormat="1" applyFont="1" applyAlignment="1">
      <alignment vertical="center"/>
    </xf>
    <xf numFmtId="41" fontId="5" fillId="0" borderId="0" xfId="48" applyNumberFormat="1" applyFont="1" applyAlignment="1">
      <alignment horizontal="right" vertical="center"/>
    </xf>
    <xf numFmtId="0" fontId="6" fillId="0" borderId="0" xfId="48" applyFont="1" applyAlignment="1">
      <alignment horizontal="center" vertical="center"/>
    </xf>
    <xf numFmtId="41" fontId="5" fillId="0" borderId="0" xfId="48" quotePrefix="1" applyNumberFormat="1" applyFont="1" applyAlignment="1">
      <alignment horizontal="right" vertical="center"/>
    </xf>
    <xf numFmtId="41" fontId="5" fillId="0" borderId="0" xfId="48" applyNumberFormat="1" applyFont="1" applyAlignment="1">
      <alignment horizontal="center" vertical="center"/>
    </xf>
    <xf numFmtId="41" fontId="5" fillId="0" borderId="1" xfId="48" quotePrefix="1" applyNumberFormat="1" applyFont="1" applyBorder="1" applyAlignment="1">
      <alignment horizontal="right" vertical="center"/>
    </xf>
    <xf numFmtId="41" fontId="5" fillId="33" borderId="0" xfId="48" applyNumberFormat="1" applyFont="1" applyFill="1" applyAlignment="1">
      <alignment horizontal="right" vertical="center"/>
    </xf>
    <xf numFmtId="41" fontId="5" fillId="33" borderId="0" xfId="48" applyNumberFormat="1" applyFont="1" applyFill="1" applyAlignment="1">
      <alignment horizontal="center" vertical="center"/>
    </xf>
    <xf numFmtId="41" fontId="6" fillId="33" borderId="0" xfId="48" applyNumberFormat="1" applyFont="1" applyFill="1" applyAlignment="1">
      <alignment vertical="center"/>
    </xf>
    <xf numFmtId="41" fontId="6" fillId="0" borderId="0" xfId="48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41" fontId="6" fillId="33" borderId="0" xfId="0" applyNumberFormat="1" applyFont="1" applyFill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33" borderId="0" xfId="150" applyNumberFormat="1" applyFont="1" applyFill="1" applyAlignment="1">
      <alignment horizontal="right" vertical="center"/>
    </xf>
    <xf numFmtId="41" fontId="6" fillId="33" borderId="1" xfId="0" applyNumberFormat="1" applyFont="1" applyFill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33" borderId="3" xfId="150" applyNumberFormat="1" applyFont="1" applyFill="1" applyBorder="1" applyAlignment="1">
      <alignment horizontal="right" vertical="center"/>
    </xf>
    <xf numFmtId="41" fontId="6" fillId="33" borderId="0" xfId="48" applyNumberFormat="1" applyFont="1" applyFill="1" applyAlignment="1">
      <alignment horizontal="right" vertical="center"/>
    </xf>
    <xf numFmtId="41" fontId="6" fillId="0" borderId="0" xfId="48" applyNumberFormat="1" applyFont="1" applyAlignment="1">
      <alignment horizontal="right" vertical="center"/>
    </xf>
    <xf numFmtId="41" fontId="6" fillId="33" borderId="1" xfId="48" applyNumberFormat="1" applyFont="1" applyFill="1" applyBorder="1" applyAlignment="1">
      <alignment horizontal="right" vertical="center"/>
    </xf>
    <xf numFmtId="41" fontId="6" fillId="0" borderId="1" xfId="48" applyNumberFormat="1" applyFont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6" fontId="6" fillId="0" borderId="0" xfId="48" applyNumberFormat="1" applyFont="1" applyAlignment="1">
      <alignment horizontal="right" vertical="center"/>
    </xf>
    <xf numFmtId="41" fontId="6" fillId="33" borderId="1" xfId="150" applyNumberFormat="1" applyFont="1" applyFill="1" applyBorder="1" applyAlignment="1">
      <alignment horizontal="right" vertical="center"/>
    </xf>
    <xf numFmtId="41" fontId="6" fillId="33" borderId="3" xfId="0" applyNumberFormat="1" applyFont="1" applyFill="1" applyBorder="1" applyAlignment="1">
      <alignment horizontal="right" vertical="center"/>
    </xf>
    <xf numFmtId="41" fontId="6" fillId="33" borderId="2" xfId="95" applyNumberFormat="1" applyFont="1" applyFill="1" applyBorder="1" applyAlignment="1">
      <alignment horizontal="right" vertical="center"/>
    </xf>
    <xf numFmtId="41" fontId="6" fillId="0" borderId="2" xfId="95" applyNumberFormat="1" applyFont="1" applyFill="1" applyBorder="1" applyAlignment="1">
      <alignment horizontal="right" vertical="center"/>
    </xf>
    <xf numFmtId="41" fontId="6" fillId="0" borderId="0" xfId="95" applyNumberFormat="1" applyFont="1" applyFill="1" applyBorder="1" applyAlignment="1">
      <alignment horizontal="right" vertical="center"/>
    </xf>
    <xf numFmtId="41" fontId="6" fillId="0" borderId="1" xfId="48" applyNumberFormat="1" applyFont="1" applyBorder="1" applyAlignment="1">
      <alignment vertical="center"/>
    </xf>
    <xf numFmtId="0" fontId="5" fillId="0" borderId="1" xfId="48" applyFont="1" applyBorder="1" applyAlignment="1">
      <alignment vertical="center"/>
    </xf>
    <xf numFmtId="0" fontId="6" fillId="0" borderId="1" xfId="48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6" fillId="33" borderId="0" xfId="95" applyNumberFormat="1" applyFont="1" applyFill="1" applyBorder="1" applyAlignment="1">
      <alignment vertical="center"/>
    </xf>
    <xf numFmtId="41" fontId="6" fillId="0" borderId="0" xfId="95" applyNumberFormat="1" applyFont="1" applyFill="1" applyBorder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41" fontId="6" fillId="33" borderId="1" xfId="48" applyNumberFormat="1" applyFont="1" applyFill="1" applyBorder="1" applyAlignment="1">
      <alignment vertical="center"/>
    </xf>
    <xf numFmtId="166" fontId="6" fillId="0" borderId="0" xfId="95" applyNumberFormat="1" applyFont="1" applyFill="1" applyBorder="1" applyAlignment="1">
      <alignment vertical="center"/>
    </xf>
    <xf numFmtId="41" fontId="6" fillId="33" borderId="0" xfId="95" applyNumberFormat="1" applyFont="1" applyFill="1" applyBorder="1" applyAlignment="1">
      <alignment horizontal="right" vertical="center"/>
    </xf>
    <xf numFmtId="41" fontId="6" fillId="33" borderId="0" xfId="48" applyNumberFormat="1" applyFont="1" applyFill="1" applyAlignment="1">
      <alignment horizontal="center" vertical="center"/>
    </xf>
    <xf numFmtId="41" fontId="6" fillId="0" borderId="0" xfId="48" applyNumberFormat="1" applyFont="1" applyAlignment="1">
      <alignment horizontal="center" vertical="center"/>
    </xf>
    <xf numFmtId="167" fontId="6" fillId="33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48" quotePrefix="1" applyFont="1" applyAlignment="1">
      <alignment vertical="center"/>
    </xf>
    <xf numFmtId="167" fontId="6" fillId="33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41" fontId="6" fillId="33" borderId="1" xfId="95" applyNumberFormat="1" applyFont="1" applyFill="1" applyBorder="1" applyAlignment="1">
      <alignment vertical="center"/>
    </xf>
    <xf numFmtId="41" fontId="6" fillId="0" borderId="1" xfId="95" applyNumberFormat="1" applyFont="1" applyFill="1" applyBorder="1" applyAlignment="1">
      <alignment vertical="center"/>
    </xf>
    <xf numFmtId="41" fontId="6" fillId="33" borderId="2" xfId="95" applyNumberFormat="1" applyFont="1" applyFill="1" applyBorder="1" applyAlignment="1">
      <alignment vertical="center"/>
    </xf>
    <xf numFmtId="41" fontId="6" fillId="0" borderId="2" xfId="95" applyNumberFormat="1" applyFont="1" applyFill="1" applyBorder="1" applyAlignment="1">
      <alignment vertical="center"/>
    </xf>
    <xf numFmtId="41" fontId="6" fillId="0" borderId="0" xfId="54" applyNumberFormat="1" applyFont="1" applyFill="1" applyBorder="1" applyAlignment="1">
      <alignment vertical="center"/>
    </xf>
    <xf numFmtId="0" fontId="43" fillId="0" borderId="0" xfId="48" applyFont="1" applyBorder="1" applyAlignment="1">
      <alignment vertical="center"/>
    </xf>
    <xf numFmtId="167" fontId="43" fillId="0" borderId="0" xfId="48" applyNumberFormat="1" applyFont="1" applyBorder="1" applyAlignment="1">
      <alignment vertical="center"/>
    </xf>
    <xf numFmtId="164" fontId="43" fillId="0" borderId="0" xfId="45" applyNumberFormat="1" applyFont="1" applyFill="1" applyBorder="1" applyAlignment="1">
      <alignment horizontal="right" vertical="center"/>
    </xf>
    <xf numFmtId="164" fontId="43" fillId="0" borderId="0" xfId="45" applyNumberFormat="1" applyFont="1" applyBorder="1" applyAlignment="1">
      <alignment horizontal="right" vertical="top"/>
    </xf>
    <xf numFmtId="167" fontId="43" fillId="0" borderId="0" xfId="48" applyNumberFormat="1" applyFont="1" applyFill="1" applyBorder="1" applyAlignment="1">
      <alignment horizontal="right" vertical="center"/>
    </xf>
    <xf numFmtId="0" fontId="42" fillId="0" borderId="0" xfId="48" applyFont="1" applyBorder="1" applyAlignment="1">
      <alignment vertical="center"/>
    </xf>
    <xf numFmtId="164" fontId="43" fillId="0" borderId="0" xfId="48" applyNumberFormat="1" applyFont="1" applyFill="1" applyBorder="1" applyAlignment="1">
      <alignment horizontal="right" vertical="center"/>
    </xf>
    <xf numFmtId="0" fontId="42" fillId="0" borderId="0" xfId="48" applyFont="1" applyFill="1" applyAlignment="1">
      <alignment vertical="center"/>
    </xf>
    <xf numFmtId="167" fontId="43" fillId="0" borderId="0" xfId="48" applyNumberFormat="1" applyFont="1" applyFill="1" applyAlignment="1">
      <alignment vertical="center"/>
    </xf>
    <xf numFmtId="167" fontId="43" fillId="0" borderId="0" xfId="48" applyNumberFormat="1" applyFont="1" applyFill="1" applyAlignment="1">
      <alignment horizontal="center" vertical="center"/>
    </xf>
    <xf numFmtId="164" fontId="6" fillId="0" borderId="3" xfId="48" applyNumberFormat="1" applyFont="1" applyFill="1" applyBorder="1" applyAlignment="1">
      <alignment horizontal="right" vertical="center"/>
    </xf>
    <xf numFmtId="166" fontId="6" fillId="0" borderId="0" xfId="29" applyNumberFormat="1" applyFont="1" applyFill="1" applyBorder="1" applyAlignment="1">
      <alignment horizontal="right" vertical="center"/>
    </xf>
    <xf numFmtId="166" fontId="6" fillId="0" borderId="1" xfId="29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right" vertical="top"/>
    </xf>
    <xf numFmtId="164" fontId="6" fillId="0" borderId="0" xfId="29" applyNumberFormat="1" applyFont="1" applyFill="1" applyAlignment="1">
      <alignment horizontal="right" vertical="center"/>
    </xf>
    <xf numFmtId="166" fontId="6" fillId="0" borderId="3" xfId="29" applyNumberFormat="1" applyFont="1" applyFill="1" applyBorder="1" applyAlignment="1">
      <alignment horizontal="right" vertical="center"/>
    </xf>
    <xf numFmtId="164" fontId="6" fillId="0" borderId="0" xfId="29" applyNumberFormat="1" applyFont="1" applyFill="1" applyBorder="1" applyAlignment="1">
      <alignment horizontal="right" vertical="center"/>
    </xf>
    <xf numFmtId="164" fontId="6" fillId="0" borderId="1" xfId="29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6" fillId="33" borderId="3" xfId="45" applyNumberFormat="1" applyFont="1" applyFill="1" applyBorder="1" applyAlignment="1">
      <alignment horizontal="right" vertical="center"/>
    </xf>
    <xf numFmtId="164" fontId="44" fillId="33" borderId="0" xfId="0" applyNumberFormat="1" applyFont="1" applyFill="1" applyAlignment="1">
      <alignment horizontal="right" vertical="center"/>
    </xf>
    <xf numFmtId="166" fontId="43" fillId="0" borderId="0" xfId="48" applyNumberFormat="1" applyFont="1" applyAlignment="1">
      <alignment vertical="center"/>
    </xf>
    <xf numFmtId="41" fontId="5" fillId="0" borderId="1" xfId="48" applyNumberFormat="1" applyFont="1" applyBorder="1" applyAlignment="1">
      <alignment horizontal="right" vertical="center"/>
    </xf>
    <xf numFmtId="164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2" fillId="0" borderId="1" xfId="48" applyNumberFormat="1" applyFont="1" applyBorder="1" applyAlignment="1">
      <alignment horizontal="right" vertical="center"/>
    </xf>
    <xf numFmtId="166" fontId="42" fillId="0" borderId="5" xfId="46" applyNumberFormat="1" applyFont="1" applyBorder="1" applyAlignment="1">
      <alignment horizontal="right" vertical="center"/>
    </xf>
    <xf numFmtId="166" fontId="42" fillId="0" borderId="15" xfId="48" applyNumberFormat="1" applyFont="1" applyBorder="1" applyAlignment="1">
      <alignment horizontal="right" vertical="center"/>
    </xf>
    <xf numFmtId="166" fontId="42" fillId="0" borderId="0" xfId="48" applyNumberFormat="1" applyFont="1" applyAlignment="1">
      <alignment horizontal="right" vertical="center"/>
    </xf>
    <xf numFmtId="0" fontId="6" fillId="0" borderId="0" xfId="48" applyFont="1" applyFill="1" applyAlignment="1">
      <alignment horizontal="left" vertical="center"/>
    </xf>
  </cellXfs>
  <cellStyles count="151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5 2" xfId="150" xr:uid="{F6B4E7A5-1C78-4A4F-9C7C-B28A9D9DA95E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B6CE1-197F-4AAA-8C0D-04B346E2FF1C}">
  <dimension ref="A1:M157"/>
  <sheetViews>
    <sheetView tabSelected="1" topLeftCell="A95" zoomScaleNormal="100" zoomScaleSheetLayoutView="100" workbookViewId="0">
      <selection activeCell="P112" sqref="P112"/>
    </sheetView>
  </sheetViews>
  <sheetFormatPr defaultColWidth="9.33203125" defaultRowHeight="16.5" customHeight="1" x14ac:dyDescent="0.45"/>
  <cols>
    <col min="1" max="3" width="1.5" style="181" customWidth="1"/>
    <col min="4" max="4" width="43.83203125" style="181" customWidth="1"/>
    <col min="5" max="5" width="5.83203125" style="215" customWidth="1"/>
    <col min="6" max="6" width="0.6640625" style="181" customWidth="1"/>
    <col min="7" max="7" width="14.33203125" style="222" customWidth="1"/>
    <col min="8" max="8" width="0.6640625" style="222" customWidth="1"/>
    <col min="9" max="9" width="14.33203125" style="222" customWidth="1"/>
    <col min="10" max="10" width="0.6640625" style="222" customWidth="1"/>
    <col min="11" max="11" width="14.33203125" style="222" customWidth="1"/>
    <col min="12" max="12" width="0.6640625" style="222" customWidth="1"/>
    <col min="13" max="13" width="14.33203125" style="222" customWidth="1"/>
    <col min="14" max="16384" width="9.33203125" style="181"/>
  </cols>
  <sheetData>
    <row r="1" spans="1:13" ht="16.5" customHeight="1" x14ac:dyDescent="0.45">
      <c r="A1" s="190" t="s">
        <v>0</v>
      </c>
      <c r="B1" s="190"/>
      <c r="C1" s="207"/>
      <c r="D1" s="207"/>
      <c r="E1" s="208"/>
      <c r="F1" s="207"/>
      <c r="G1" s="209"/>
      <c r="H1" s="209"/>
      <c r="I1" s="209"/>
      <c r="J1" s="209"/>
      <c r="K1" s="209"/>
      <c r="L1" s="209"/>
      <c r="M1" s="209"/>
    </row>
    <row r="2" spans="1:13" ht="16.5" customHeight="1" x14ac:dyDescent="0.45">
      <c r="A2" s="190" t="s">
        <v>1</v>
      </c>
      <c r="B2" s="190"/>
      <c r="C2" s="207"/>
      <c r="D2" s="207"/>
      <c r="E2" s="208"/>
      <c r="F2" s="207"/>
      <c r="G2" s="209"/>
      <c r="H2" s="209"/>
      <c r="I2" s="209"/>
      <c r="J2" s="209"/>
      <c r="K2" s="209"/>
      <c r="L2" s="209"/>
      <c r="M2" s="209"/>
    </row>
    <row r="3" spans="1:13" ht="16.5" customHeight="1" x14ac:dyDescent="0.45">
      <c r="A3" s="193" t="s">
        <v>214</v>
      </c>
      <c r="B3" s="193"/>
      <c r="C3" s="210"/>
      <c r="D3" s="210"/>
      <c r="E3" s="211"/>
      <c r="F3" s="210"/>
      <c r="G3" s="212"/>
      <c r="H3" s="212"/>
      <c r="I3" s="212"/>
      <c r="J3" s="212"/>
      <c r="K3" s="212"/>
      <c r="L3" s="212"/>
      <c r="M3" s="212"/>
    </row>
    <row r="4" spans="1:13" ht="16.5" customHeight="1" x14ac:dyDescent="0.45">
      <c r="A4" s="190"/>
      <c r="B4" s="190"/>
      <c r="C4" s="207"/>
      <c r="D4" s="207"/>
      <c r="E4" s="208"/>
      <c r="F4" s="207"/>
      <c r="G4" s="209"/>
      <c r="H4" s="209"/>
      <c r="I4" s="209"/>
      <c r="J4" s="209"/>
      <c r="K4" s="209"/>
      <c r="L4" s="209"/>
      <c r="M4" s="209"/>
    </row>
    <row r="5" spans="1:13" ht="16.5" customHeight="1" x14ac:dyDescent="0.45">
      <c r="A5" s="190"/>
      <c r="B5" s="190"/>
      <c r="C5" s="207"/>
      <c r="D5" s="207"/>
      <c r="E5" s="208"/>
      <c r="F5" s="207"/>
      <c r="G5" s="209"/>
      <c r="H5" s="209"/>
      <c r="I5" s="209"/>
      <c r="J5" s="209"/>
      <c r="K5" s="209"/>
      <c r="L5" s="209"/>
      <c r="M5" s="209"/>
    </row>
    <row r="6" spans="1:13" ht="15.95" customHeight="1" x14ac:dyDescent="0.45">
      <c r="A6" s="190"/>
      <c r="B6" s="190"/>
      <c r="C6" s="207"/>
      <c r="D6" s="207"/>
      <c r="E6" s="208"/>
      <c r="F6" s="207"/>
      <c r="G6" s="286" t="s">
        <v>101</v>
      </c>
      <c r="H6" s="286"/>
      <c r="I6" s="286"/>
      <c r="J6" s="213"/>
      <c r="K6" s="286" t="s">
        <v>102</v>
      </c>
      <c r="L6" s="286"/>
      <c r="M6" s="286"/>
    </row>
    <row r="7" spans="1:13" ht="15.95" customHeight="1" x14ac:dyDescent="0.45">
      <c r="A7" s="190"/>
      <c r="B7" s="190"/>
      <c r="C7" s="207"/>
      <c r="D7" s="207"/>
      <c r="E7" s="208"/>
      <c r="F7" s="207"/>
      <c r="G7" s="214" t="s">
        <v>2</v>
      </c>
      <c r="H7" s="214"/>
      <c r="I7" s="214" t="s">
        <v>3</v>
      </c>
      <c r="J7" s="213"/>
      <c r="K7" s="214" t="s">
        <v>2</v>
      </c>
      <c r="L7" s="214"/>
      <c r="M7" s="214" t="s">
        <v>3</v>
      </c>
    </row>
    <row r="8" spans="1:13" ht="15.95" customHeight="1" x14ac:dyDescent="0.45">
      <c r="F8" s="208"/>
      <c r="G8" s="216" t="s">
        <v>183</v>
      </c>
      <c r="H8" s="217"/>
      <c r="I8" s="216" t="s">
        <v>4</v>
      </c>
      <c r="J8" s="217"/>
      <c r="K8" s="216" t="s">
        <v>183</v>
      </c>
      <c r="L8" s="217"/>
      <c r="M8" s="216" t="s">
        <v>4</v>
      </c>
    </row>
    <row r="9" spans="1:13" ht="15.95" customHeight="1" x14ac:dyDescent="0.45">
      <c r="E9" s="181"/>
      <c r="F9" s="208"/>
      <c r="G9" s="216" t="s">
        <v>206</v>
      </c>
      <c r="H9" s="217"/>
      <c r="I9" s="216" t="s">
        <v>163</v>
      </c>
      <c r="J9" s="217"/>
      <c r="K9" s="216" t="s">
        <v>206</v>
      </c>
      <c r="L9" s="217"/>
      <c r="M9" s="216" t="s">
        <v>163</v>
      </c>
    </row>
    <row r="10" spans="1:13" ht="15.95" customHeight="1" x14ac:dyDescent="0.45">
      <c r="E10" s="211" t="s">
        <v>5</v>
      </c>
      <c r="F10" s="208"/>
      <c r="G10" s="218" t="s">
        <v>6</v>
      </c>
      <c r="H10" s="217"/>
      <c r="I10" s="218" t="s">
        <v>6</v>
      </c>
      <c r="J10" s="217"/>
      <c r="K10" s="218" t="s">
        <v>6</v>
      </c>
      <c r="L10" s="217"/>
      <c r="M10" s="218" t="s">
        <v>6</v>
      </c>
    </row>
    <row r="11" spans="1:13" ht="8.1" customHeight="1" x14ac:dyDescent="0.45">
      <c r="E11" s="208"/>
      <c r="F11" s="208"/>
      <c r="G11" s="219"/>
      <c r="H11" s="217"/>
      <c r="I11" s="214"/>
      <c r="J11" s="217"/>
      <c r="K11" s="220"/>
      <c r="L11" s="217"/>
      <c r="M11" s="217"/>
    </row>
    <row r="12" spans="1:13" ht="15.95" customHeight="1" x14ac:dyDescent="0.45">
      <c r="A12" s="189" t="s">
        <v>7</v>
      </c>
      <c r="B12" s="189"/>
      <c r="G12" s="221"/>
      <c r="K12" s="221"/>
    </row>
    <row r="13" spans="1:13" ht="8.1" customHeight="1" x14ac:dyDescent="0.45">
      <c r="A13" s="189"/>
      <c r="B13" s="189"/>
      <c r="G13" s="221"/>
      <c r="K13" s="221"/>
    </row>
    <row r="14" spans="1:13" ht="15.95" customHeight="1" x14ac:dyDescent="0.45">
      <c r="A14" s="189" t="s">
        <v>8</v>
      </c>
      <c r="B14" s="189"/>
      <c r="G14" s="221"/>
      <c r="K14" s="221"/>
    </row>
    <row r="15" spans="1:13" ht="8.1" customHeight="1" x14ac:dyDescent="0.45">
      <c r="A15" s="189"/>
      <c r="B15" s="189"/>
      <c r="G15" s="221"/>
      <c r="K15" s="221"/>
    </row>
    <row r="16" spans="1:13" ht="15.95" customHeight="1" x14ac:dyDescent="0.45">
      <c r="A16" s="181" t="s">
        <v>9</v>
      </c>
      <c r="E16" s="178"/>
      <c r="F16" s="223"/>
      <c r="G16" s="224">
        <v>7367235</v>
      </c>
      <c r="H16" s="225"/>
      <c r="I16" s="225">
        <v>2634854</v>
      </c>
      <c r="K16" s="226">
        <v>5398671</v>
      </c>
      <c r="M16" s="225">
        <v>1141799</v>
      </c>
    </row>
    <row r="17" spans="1:13" ht="15.95" customHeight="1" x14ac:dyDescent="0.45">
      <c r="A17" s="181" t="s">
        <v>10</v>
      </c>
      <c r="E17" s="178">
        <v>9</v>
      </c>
      <c r="F17" s="223"/>
      <c r="G17" s="224">
        <v>101</v>
      </c>
      <c r="H17" s="225"/>
      <c r="I17" s="225">
        <v>194</v>
      </c>
      <c r="K17" s="226">
        <v>0</v>
      </c>
      <c r="M17" s="225">
        <v>0</v>
      </c>
    </row>
    <row r="18" spans="1:13" ht="15.95" customHeight="1" x14ac:dyDescent="0.45">
      <c r="A18" s="181" t="s">
        <v>207</v>
      </c>
      <c r="E18" s="178"/>
      <c r="F18" s="223"/>
      <c r="G18" s="224"/>
      <c r="H18" s="225"/>
      <c r="I18" s="225"/>
      <c r="K18" s="226"/>
      <c r="M18" s="225"/>
    </row>
    <row r="19" spans="1:13" ht="15.95" customHeight="1" x14ac:dyDescent="0.45">
      <c r="B19" s="181" t="s">
        <v>157</v>
      </c>
      <c r="E19" s="178" t="s">
        <v>170</v>
      </c>
      <c r="F19" s="223"/>
      <c r="G19" s="224">
        <v>334747</v>
      </c>
      <c r="H19" s="225"/>
      <c r="I19" s="225">
        <v>524272</v>
      </c>
      <c r="K19" s="226">
        <v>0</v>
      </c>
      <c r="M19" s="225">
        <v>0</v>
      </c>
    </row>
    <row r="20" spans="1:13" ht="15.95" customHeight="1" x14ac:dyDescent="0.45">
      <c r="A20" s="181" t="s">
        <v>207</v>
      </c>
      <c r="E20" s="178"/>
      <c r="F20" s="223"/>
      <c r="G20" s="224"/>
      <c r="H20" s="225"/>
      <c r="I20" s="225"/>
      <c r="K20" s="226"/>
      <c r="M20" s="225"/>
    </row>
    <row r="21" spans="1:13" ht="15.95" customHeight="1" x14ac:dyDescent="0.45">
      <c r="B21" s="181" t="s">
        <v>154</v>
      </c>
      <c r="E21" s="178"/>
      <c r="F21" s="223"/>
      <c r="G21" s="224"/>
      <c r="H21" s="225"/>
      <c r="I21" s="225"/>
      <c r="K21" s="226"/>
      <c r="M21" s="225"/>
    </row>
    <row r="22" spans="1:13" ht="15.95" customHeight="1" x14ac:dyDescent="0.45">
      <c r="B22" s="256" t="s">
        <v>244</v>
      </c>
      <c r="E22" s="178">
        <v>6</v>
      </c>
      <c r="F22" s="223"/>
      <c r="G22" s="224">
        <v>8929</v>
      </c>
      <c r="H22" s="225"/>
      <c r="I22" s="225">
        <v>5600</v>
      </c>
      <c r="K22" s="226">
        <v>0</v>
      </c>
      <c r="M22" s="225">
        <v>0</v>
      </c>
    </row>
    <row r="23" spans="1:13" ht="15.95" customHeight="1" x14ac:dyDescent="0.45">
      <c r="A23" s="181" t="s">
        <v>234</v>
      </c>
      <c r="E23" s="178">
        <v>8</v>
      </c>
      <c r="F23" s="223"/>
      <c r="G23" s="224">
        <v>1551486</v>
      </c>
      <c r="H23" s="225"/>
      <c r="I23" s="225">
        <v>1311280</v>
      </c>
      <c r="K23" s="226">
        <v>0</v>
      </c>
      <c r="M23" s="225">
        <v>0</v>
      </c>
    </row>
    <row r="24" spans="1:13" ht="15.95" customHeight="1" x14ac:dyDescent="0.45">
      <c r="A24" s="181" t="s">
        <v>11</v>
      </c>
      <c r="E24" s="178">
        <v>18</v>
      </c>
      <c r="F24" s="223"/>
      <c r="G24" s="224">
        <v>665147</v>
      </c>
      <c r="H24" s="225"/>
      <c r="I24" s="225">
        <v>869310</v>
      </c>
      <c r="K24" s="226">
        <v>804555</v>
      </c>
      <c r="M24" s="225">
        <v>762162</v>
      </c>
    </row>
    <row r="25" spans="1:13" ht="15.95" customHeight="1" x14ac:dyDescent="0.45">
      <c r="A25" s="181" t="s">
        <v>12</v>
      </c>
      <c r="E25" s="178"/>
      <c r="F25" s="223"/>
      <c r="G25" s="224"/>
      <c r="H25" s="225"/>
      <c r="I25" s="225"/>
      <c r="J25" s="225"/>
      <c r="K25" s="226"/>
      <c r="L25" s="225"/>
      <c r="M25" s="225"/>
    </row>
    <row r="26" spans="1:13" ht="15.95" customHeight="1" x14ac:dyDescent="0.45">
      <c r="B26" s="181" t="s">
        <v>13</v>
      </c>
      <c r="E26" s="178" t="s">
        <v>193</v>
      </c>
      <c r="F26" s="223"/>
      <c r="G26" s="224">
        <v>50000</v>
      </c>
      <c r="H26" s="225"/>
      <c r="I26" s="225">
        <v>125000</v>
      </c>
      <c r="K26" s="226">
        <v>20000</v>
      </c>
      <c r="M26" s="225">
        <v>125000</v>
      </c>
    </row>
    <row r="27" spans="1:13" ht="15.95" customHeight="1" x14ac:dyDescent="0.45">
      <c r="A27" s="181" t="s">
        <v>14</v>
      </c>
      <c r="E27" s="178">
        <v>18</v>
      </c>
      <c r="F27" s="223"/>
      <c r="G27" s="224">
        <v>3206</v>
      </c>
      <c r="H27" s="225"/>
      <c r="I27" s="225">
        <v>2761</v>
      </c>
      <c r="K27" s="226">
        <v>3206</v>
      </c>
      <c r="M27" s="225">
        <v>2761</v>
      </c>
    </row>
    <row r="28" spans="1:13" ht="15.95" customHeight="1" x14ac:dyDescent="0.45">
      <c r="A28" s="223" t="s">
        <v>15</v>
      </c>
      <c r="E28" s="178">
        <v>18</v>
      </c>
      <c r="F28" s="223"/>
      <c r="G28" s="224">
        <v>2438000</v>
      </c>
      <c r="H28" s="225"/>
      <c r="I28" s="225">
        <v>2363615</v>
      </c>
      <c r="K28" s="226">
        <v>0</v>
      </c>
      <c r="M28" s="225">
        <v>0</v>
      </c>
    </row>
    <row r="29" spans="1:13" ht="15.95" customHeight="1" x14ac:dyDescent="0.45">
      <c r="A29" s="223" t="s">
        <v>208</v>
      </c>
      <c r="E29" s="178">
        <v>18</v>
      </c>
      <c r="F29" s="223"/>
      <c r="G29" s="224">
        <v>289982</v>
      </c>
      <c r="H29" s="225"/>
      <c r="I29" s="225">
        <v>341296</v>
      </c>
      <c r="K29" s="284">
        <v>19413</v>
      </c>
      <c r="M29" s="225">
        <v>0</v>
      </c>
    </row>
    <row r="30" spans="1:13" ht="15.95" customHeight="1" x14ac:dyDescent="0.45">
      <c r="A30" s="181" t="s">
        <v>16</v>
      </c>
      <c r="E30" s="181"/>
      <c r="F30" s="223"/>
      <c r="G30" s="224">
        <v>697558</v>
      </c>
      <c r="H30" s="225"/>
      <c r="I30" s="225">
        <v>904092</v>
      </c>
      <c r="K30" s="226">
        <v>0</v>
      </c>
      <c r="M30" s="225">
        <v>0</v>
      </c>
    </row>
    <row r="31" spans="1:13" ht="15.95" customHeight="1" x14ac:dyDescent="0.45">
      <c r="A31" s="181" t="s">
        <v>112</v>
      </c>
      <c r="E31" s="178"/>
      <c r="F31" s="223"/>
      <c r="G31" s="224">
        <v>300329</v>
      </c>
      <c r="H31" s="225"/>
      <c r="I31" s="225">
        <v>282111</v>
      </c>
      <c r="K31" s="226">
        <v>0</v>
      </c>
      <c r="M31" s="225">
        <v>0</v>
      </c>
    </row>
    <row r="32" spans="1:13" ht="15.95" customHeight="1" x14ac:dyDescent="0.45">
      <c r="A32" s="181" t="s">
        <v>209</v>
      </c>
      <c r="E32" s="178">
        <v>6</v>
      </c>
      <c r="F32" s="223"/>
      <c r="G32" s="224">
        <v>33568</v>
      </c>
      <c r="H32" s="225"/>
      <c r="I32" s="225">
        <v>51778</v>
      </c>
      <c r="K32" s="226">
        <v>0</v>
      </c>
      <c r="M32" s="225">
        <v>0</v>
      </c>
    </row>
    <row r="33" spans="1:13" ht="15.95" customHeight="1" x14ac:dyDescent="0.45">
      <c r="A33" s="181" t="s">
        <v>17</v>
      </c>
      <c r="E33" s="178"/>
      <c r="F33" s="223"/>
      <c r="G33" s="227">
        <v>262605</v>
      </c>
      <c r="H33" s="225"/>
      <c r="I33" s="228">
        <v>466355</v>
      </c>
      <c r="K33" s="229">
        <v>16138</v>
      </c>
      <c r="M33" s="228">
        <v>9140</v>
      </c>
    </row>
    <row r="34" spans="1:13" ht="8.1" customHeight="1" x14ac:dyDescent="0.45">
      <c r="F34" s="215"/>
      <c r="G34" s="230"/>
      <c r="H34" s="231"/>
      <c r="I34" s="231"/>
      <c r="J34" s="231"/>
      <c r="K34" s="230"/>
      <c r="L34" s="231"/>
      <c r="M34" s="231"/>
    </row>
    <row r="35" spans="1:13" ht="15.95" customHeight="1" x14ac:dyDescent="0.45">
      <c r="A35" s="189" t="s">
        <v>18</v>
      </c>
      <c r="F35" s="215"/>
      <c r="G35" s="232">
        <f>SUM(G16:G33)</f>
        <v>14002893</v>
      </c>
      <c r="H35" s="231"/>
      <c r="I35" s="233">
        <f>SUM(I11:I33)</f>
        <v>9882518</v>
      </c>
      <c r="J35" s="231"/>
      <c r="K35" s="232">
        <f>SUM(K16:K33)</f>
        <v>6261983</v>
      </c>
      <c r="L35" s="231"/>
      <c r="M35" s="233">
        <f>SUM(M11:M33)</f>
        <v>2040862</v>
      </c>
    </row>
    <row r="36" spans="1:13" ht="15.95" customHeight="1" x14ac:dyDescent="0.45">
      <c r="F36" s="215"/>
      <c r="G36" s="230"/>
      <c r="H36" s="231"/>
      <c r="I36" s="231"/>
      <c r="J36" s="231"/>
      <c r="K36" s="230"/>
      <c r="L36" s="231"/>
      <c r="M36" s="231"/>
    </row>
    <row r="37" spans="1:13" ht="15.95" customHeight="1" x14ac:dyDescent="0.45">
      <c r="A37" s="189" t="s">
        <v>19</v>
      </c>
      <c r="F37" s="215"/>
      <c r="G37" s="230"/>
      <c r="H37" s="231"/>
      <c r="I37" s="231"/>
      <c r="J37" s="231"/>
      <c r="K37" s="230"/>
      <c r="L37" s="231"/>
      <c r="M37" s="231"/>
    </row>
    <row r="38" spans="1:13" ht="8.1" customHeight="1" x14ac:dyDescent="0.45">
      <c r="A38" s="189"/>
      <c r="F38" s="215"/>
      <c r="G38" s="230"/>
      <c r="H38" s="231"/>
      <c r="I38" s="231"/>
      <c r="J38" s="231"/>
      <c r="K38" s="230"/>
      <c r="L38" s="231"/>
      <c r="M38" s="231"/>
    </row>
    <row r="39" spans="1:13" ht="15.95" customHeight="1" x14ac:dyDescent="0.45">
      <c r="A39" s="181" t="s">
        <v>109</v>
      </c>
      <c r="E39" s="178" t="s">
        <v>193</v>
      </c>
      <c r="F39" s="223"/>
      <c r="G39" s="226">
        <v>163831</v>
      </c>
      <c r="H39" s="234"/>
      <c r="I39" s="231">
        <v>238831</v>
      </c>
      <c r="J39" s="235"/>
      <c r="K39" s="224">
        <v>0</v>
      </c>
      <c r="L39" s="235"/>
      <c r="M39" s="231">
        <v>45000</v>
      </c>
    </row>
    <row r="40" spans="1:13" ht="15.95" customHeight="1" x14ac:dyDescent="0.45">
      <c r="A40" s="181" t="s">
        <v>147</v>
      </c>
      <c r="E40" s="178">
        <v>18</v>
      </c>
      <c r="F40" s="223"/>
      <c r="G40" s="226">
        <v>3926787</v>
      </c>
      <c r="H40" s="234"/>
      <c r="I40" s="222">
        <v>5479065</v>
      </c>
      <c r="J40" s="197"/>
      <c r="K40" s="224">
        <v>14585422</v>
      </c>
      <c r="L40" s="197"/>
      <c r="M40" s="222">
        <v>15589253</v>
      </c>
    </row>
    <row r="41" spans="1:13" ht="15.95" customHeight="1" x14ac:dyDescent="0.45">
      <c r="A41" s="181" t="s">
        <v>210</v>
      </c>
      <c r="E41" s="178">
        <v>9</v>
      </c>
      <c r="F41" s="223"/>
      <c r="G41" s="226">
        <v>0</v>
      </c>
      <c r="H41" s="234"/>
      <c r="I41" s="225">
        <v>0</v>
      </c>
      <c r="J41" s="234"/>
      <c r="K41" s="224">
        <v>19787163</v>
      </c>
      <c r="L41" s="225"/>
      <c r="M41" s="225">
        <v>19787163</v>
      </c>
    </row>
    <row r="42" spans="1:13" ht="15.95" customHeight="1" x14ac:dyDescent="0.45">
      <c r="A42" s="181" t="s">
        <v>211</v>
      </c>
      <c r="E42" s="178">
        <v>9</v>
      </c>
      <c r="F42" s="223"/>
      <c r="G42" s="224">
        <v>37598780</v>
      </c>
      <c r="H42" s="225"/>
      <c r="I42" s="225">
        <v>33766280</v>
      </c>
      <c r="J42" s="225"/>
      <c r="K42" s="224">
        <v>20084019</v>
      </c>
      <c r="L42" s="225"/>
      <c r="M42" s="225">
        <v>20084019</v>
      </c>
    </row>
    <row r="43" spans="1:13" ht="15.95" customHeight="1" x14ac:dyDescent="0.45">
      <c r="A43" s="181" t="s">
        <v>113</v>
      </c>
      <c r="E43" s="178">
        <v>10</v>
      </c>
      <c r="F43" s="223"/>
      <c r="G43" s="226">
        <v>24076415</v>
      </c>
      <c r="H43" s="225"/>
      <c r="I43" s="225">
        <v>23811139</v>
      </c>
      <c r="J43" s="225"/>
      <c r="K43" s="224">
        <v>1481</v>
      </c>
      <c r="L43" s="225"/>
      <c r="M43" s="225">
        <v>1396</v>
      </c>
    </row>
    <row r="44" spans="1:13" ht="15.95" customHeight="1" x14ac:dyDescent="0.45">
      <c r="A44" s="181" t="s">
        <v>155</v>
      </c>
      <c r="E44" s="178"/>
      <c r="F44" s="223"/>
      <c r="G44" s="226">
        <v>616829</v>
      </c>
      <c r="H44" s="225"/>
      <c r="I44" s="225">
        <v>631098</v>
      </c>
      <c r="J44" s="225"/>
      <c r="K44" s="224">
        <v>2639</v>
      </c>
      <c r="L44" s="225"/>
      <c r="M44" s="225">
        <v>3359</v>
      </c>
    </row>
    <row r="45" spans="1:13" ht="15.95" customHeight="1" x14ac:dyDescent="0.45">
      <c r="A45" s="181" t="s">
        <v>20</v>
      </c>
      <c r="E45" s="178"/>
      <c r="F45" s="223"/>
      <c r="G45" s="226">
        <v>814235</v>
      </c>
      <c r="H45" s="225"/>
      <c r="I45" s="225">
        <v>602758</v>
      </c>
      <c r="J45" s="225"/>
      <c r="K45" s="224">
        <v>6026</v>
      </c>
      <c r="L45" s="225"/>
      <c r="M45" s="225">
        <v>5472</v>
      </c>
    </row>
    <row r="46" spans="1:13" ht="15.95" customHeight="1" x14ac:dyDescent="0.45">
      <c r="A46" s="181" t="s">
        <v>21</v>
      </c>
      <c r="E46" s="178"/>
      <c r="F46" s="223"/>
      <c r="G46" s="226">
        <v>44765</v>
      </c>
      <c r="H46" s="225"/>
      <c r="I46" s="225">
        <v>42385</v>
      </c>
      <c r="J46" s="225"/>
      <c r="K46" s="224">
        <v>0</v>
      </c>
      <c r="L46" s="225"/>
      <c r="M46" s="225">
        <v>0</v>
      </c>
    </row>
    <row r="47" spans="1:13" ht="15.95" customHeight="1" x14ac:dyDescent="0.45">
      <c r="A47" s="181" t="s">
        <v>22</v>
      </c>
      <c r="E47" s="178"/>
      <c r="F47" s="223"/>
      <c r="G47" s="236">
        <v>425965</v>
      </c>
      <c r="H47" s="225"/>
      <c r="I47" s="228">
        <v>412691</v>
      </c>
      <c r="J47" s="225"/>
      <c r="K47" s="237">
        <v>188817</v>
      </c>
      <c r="L47" s="225"/>
      <c r="M47" s="228">
        <v>182591</v>
      </c>
    </row>
    <row r="48" spans="1:13" ht="8.1" customHeight="1" x14ac:dyDescent="0.45">
      <c r="F48" s="215"/>
      <c r="G48" s="230"/>
      <c r="H48" s="231"/>
      <c r="I48" s="231"/>
      <c r="J48" s="231"/>
      <c r="K48" s="230"/>
      <c r="L48" s="231"/>
      <c r="M48" s="231"/>
    </row>
    <row r="49" spans="1:13" ht="15.95" customHeight="1" x14ac:dyDescent="0.45">
      <c r="A49" s="189" t="s">
        <v>23</v>
      </c>
      <c r="F49" s="215"/>
      <c r="G49" s="232">
        <f>SUM(G39:G47)</f>
        <v>67667607</v>
      </c>
      <c r="H49" s="231"/>
      <c r="I49" s="233">
        <f>SUM(I39:I47)</f>
        <v>64984247</v>
      </c>
      <c r="J49" s="231"/>
      <c r="K49" s="232">
        <f>SUM(K39:K47)</f>
        <v>54655567</v>
      </c>
      <c r="L49" s="231"/>
      <c r="M49" s="233">
        <f>SUM(M39:M47)</f>
        <v>55698253</v>
      </c>
    </row>
    <row r="50" spans="1:13" ht="8.1" customHeight="1" x14ac:dyDescent="0.45">
      <c r="F50" s="215"/>
      <c r="G50" s="230"/>
      <c r="H50" s="231"/>
      <c r="I50" s="231"/>
      <c r="J50" s="231"/>
      <c r="K50" s="230"/>
      <c r="L50" s="231"/>
      <c r="M50" s="231"/>
    </row>
    <row r="51" spans="1:13" ht="15.95" customHeight="1" thickBot="1" x14ac:dyDescent="0.5">
      <c r="A51" s="189" t="s">
        <v>24</v>
      </c>
      <c r="F51" s="215"/>
      <c r="G51" s="238">
        <f>SUM(G35,G49)</f>
        <v>81670500</v>
      </c>
      <c r="H51" s="231"/>
      <c r="I51" s="239">
        <f>SUM(I35,I49)</f>
        <v>74866765</v>
      </c>
      <c r="J51" s="240"/>
      <c r="K51" s="238">
        <f>SUM(K35,K49)</f>
        <v>60917550</v>
      </c>
      <c r="L51" s="240"/>
      <c r="M51" s="239">
        <f>SUM(M35,M49)</f>
        <v>57739115</v>
      </c>
    </row>
    <row r="52" spans="1:13" ht="19.5" customHeight="1" thickTop="1" x14ac:dyDescent="0.45">
      <c r="A52" s="189"/>
      <c r="F52" s="215"/>
      <c r="G52" s="240"/>
      <c r="H52" s="231"/>
      <c r="I52" s="240"/>
      <c r="J52" s="240"/>
      <c r="K52" s="240"/>
      <c r="L52" s="240"/>
      <c r="M52" s="240"/>
    </row>
    <row r="53" spans="1:13" ht="20.25" customHeight="1" x14ac:dyDescent="0.45">
      <c r="A53" s="189"/>
      <c r="F53" s="215"/>
      <c r="G53" s="240"/>
      <c r="H53" s="231"/>
      <c r="I53" s="240"/>
      <c r="J53" s="240"/>
      <c r="K53" s="240"/>
      <c r="L53" s="240"/>
      <c r="M53" s="240"/>
    </row>
    <row r="54" spans="1:13" ht="19.5" customHeight="1" x14ac:dyDescent="0.45">
      <c r="A54" s="189"/>
      <c r="F54" s="215"/>
      <c r="G54" s="240"/>
      <c r="H54" s="231"/>
      <c r="I54" s="240"/>
      <c r="J54" s="240"/>
      <c r="K54" s="240"/>
      <c r="L54" s="240"/>
      <c r="M54" s="240"/>
    </row>
    <row r="55" spans="1:13" ht="21.95" customHeight="1" x14ac:dyDescent="0.45">
      <c r="A55" s="200" t="s">
        <v>159</v>
      </c>
      <c r="B55" s="200"/>
      <c r="C55" s="200"/>
      <c r="D55" s="200"/>
      <c r="E55" s="200"/>
      <c r="F55" s="200"/>
      <c r="G55" s="241"/>
      <c r="H55" s="241"/>
      <c r="I55" s="241"/>
      <c r="J55" s="241"/>
      <c r="K55" s="241"/>
      <c r="L55" s="241"/>
      <c r="M55" s="241"/>
    </row>
    <row r="56" spans="1:13" ht="16.5" customHeight="1" x14ac:dyDescent="0.45">
      <c r="A56" s="189" t="s">
        <v>0</v>
      </c>
      <c r="B56" s="189"/>
    </row>
    <row r="57" spans="1:13" ht="16.5" customHeight="1" x14ac:dyDescent="0.45">
      <c r="A57" s="189" t="s">
        <v>1</v>
      </c>
      <c r="B57" s="189"/>
    </row>
    <row r="58" spans="1:13" ht="16.5" customHeight="1" x14ac:dyDescent="0.45">
      <c r="A58" s="242" t="s">
        <v>214</v>
      </c>
      <c r="B58" s="242"/>
      <c r="C58" s="200"/>
      <c r="D58" s="200"/>
      <c r="E58" s="243"/>
      <c r="F58" s="200"/>
      <c r="G58" s="241"/>
      <c r="H58" s="241"/>
      <c r="I58" s="241"/>
      <c r="J58" s="241"/>
      <c r="K58" s="241"/>
      <c r="L58" s="241"/>
      <c r="M58" s="241"/>
    </row>
    <row r="59" spans="1:13" ht="16.5" customHeight="1" x14ac:dyDescent="0.45">
      <c r="A59" s="189"/>
      <c r="B59" s="189"/>
    </row>
    <row r="60" spans="1:13" ht="16.5" customHeight="1" x14ac:dyDescent="0.45">
      <c r="A60" s="189"/>
      <c r="B60" s="189"/>
    </row>
    <row r="61" spans="1:13" ht="16.5" customHeight="1" x14ac:dyDescent="0.45">
      <c r="A61" s="190"/>
      <c r="B61" s="190"/>
      <c r="C61" s="207"/>
      <c r="D61" s="207"/>
      <c r="E61" s="208"/>
      <c r="F61" s="207"/>
      <c r="G61" s="286" t="s">
        <v>101</v>
      </c>
      <c r="H61" s="286"/>
      <c r="I61" s="286"/>
      <c r="J61" s="213"/>
      <c r="K61" s="286" t="s">
        <v>102</v>
      </c>
      <c r="L61" s="286"/>
      <c r="M61" s="286"/>
    </row>
    <row r="62" spans="1:13" ht="16.5" customHeight="1" x14ac:dyDescent="0.45">
      <c r="A62" s="190"/>
      <c r="B62" s="190"/>
      <c r="C62" s="207"/>
      <c r="D62" s="207"/>
      <c r="E62" s="208"/>
      <c r="F62" s="207"/>
      <c r="G62" s="214" t="s">
        <v>2</v>
      </c>
      <c r="H62" s="214"/>
      <c r="I62" s="214" t="s">
        <v>3</v>
      </c>
      <c r="J62" s="213"/>
      <c r="K62" s="214" t="s">
        <v>2</v>
      </c>
      <c r="L62" s="214"/>
      <c r="M62" s="214" t="s">
        <v>3</v>
      </c>
    </row>
    <row r="63" spans="1:13" ht="16.5" customHeight="1" x14ac:dyDescent="0.45">
      <c r="A63" s="190"/>
      <c r="B63" s="190"/>
      <c r="C63" s="207"/>
      <c r="D63" s="207"/>
      <c r="F63" s="208"/>
      <c r="G63" s="216" t="s">
        <v>183</v>
      </c>
      <c r="H63" s="217"/>
      <c r="I63" s="216" t="s">
        <v>4</v>
      </c>
      <c r="J63" s="217"/>
      <c r="K63" s="216" t="s">
        <v>183</v>
      </c>
      <c r="L63" s="217"/>
      <c r="M63" s="216" t="s">
        <v>4</v>
      </c>
    </row>
    <row r="64" spans="1:13" ht="16.5" customHeight="1" x14ac:dyDescent="0.45">
      <c r="E64" s="181"/>
      <c r="F64" s="208"/>
      <c r="G64" s="216" t="s">
        <v>206</v>
      </c>
      <c r="H64" s="217"/>
      <c r="I64" s="216" t="s">
        <v>163</v>
      </c>
      <c r="J64" s="217"/>
      <c r="K64" s="216" t="s">
        <v>206</v>
      </c>
      <c r="L64" s="217"/>
      <c r="M64" s="216" t="s">
        <v>163</v>
      </c>
    </row>
    <row r="65" spans="1:13" ht="16.5" customHeight="1" x14ac:dyDescent="0.45">
      <c r="E65" s="211" t="s">
        <v>5</v>
      </c>
      <c r="F65" s="208"/>
      <c r="G65" s="218" t="s">
        <v>6</v>
      </c>
      <c r="H65" s="217"/>
      <c r="I65" s="218" t="s">
        <v>6</v>
      </c>
      <c r="J65" s="217"/>
      <c r="K65" s="218" t="s">
        <v>6</v>
      </c>
      <c r="L65" s="217"/>
      <c r="M65" s="218" t="s">
        <v>6</v>
      </c>
    </row>
    <row r="66" spans="1:13" ht="16.5" customHeight="1" x14ac:dyDescent="0.45">
      <c r="E66" s="208"/>
      <c r="F66" s="208"/>
      <c r="G66" s="219"/>
      <c r="H66" s="217"/>
      <c r="I66" s="214"/>
      <c r="J66" s="217"/>
      <c r="K66" s="219"/>
      <c r="L66" s="217"/>
      <c r="M66" s="214"/>
    </row>
    <row r="67" spans="1:13" ht="16.5" customHeight="1" x14ac:dyDescent="0.45">
      <c r="A67" s="189" t="s">
        <v>106</v>
      </c>
      <c r="B67" s="189"/>
      <c r="G67" s="221"/>
      <c r="K67" s="221"/>
    </row>
    <row r="68" spans="1:13" ht="16.5" customHeight="1" x14ac:dyDescent="0.45">
      <c r="A68" s="189"/>
      <c r="B68" s="189"/>
      <c r="G68" s="221"/>
      <c r="K68" s="221"/>
    </row>
    <row r="69" spans="1:13" ht="16.5" customHeight="1" x14ac:dyDescent="0.45">
      <c r="A69" s="189" t="s">
        <v>25</v>
      </c>
      <c r="B69" s="189"/>
      <c r="G69" s="221"/>
      <c r="K69" s="221"/>
    </row>
    <row r="70" spans="1:13" ht="16.5" customHeight="1" x14ac:dyDescent="0.45">
      <c r="A70" s="189"/>
      <c r="B70" s="189"/>
      <c r="G70" s="221"/>
      <c r="K70" s="221"/>
    </row>
    <row r="71" spans="1:13" ht="16.5" customHeight="1" x14ac:dyDescent="0.45">
      <c r="A71" s="181" t="s">
        <v>26</v>
      </c>
      <c r="E71" s="178">
        <v>11</v>
      </c>
      <c r="F71" s="244"/>
      <c r="G71" s="224">
        <v>2877122</v>
      </c>
      <c r="H71" s="245"/>
      <c r="I71" s="225">
        <v>6551133</v>
      </c>
      <c r="J71" s="225"/>
      <c r="K71" s="224">
        <v>2500000</v>
      </c>
      <c r="L71" s="225"/>
      <c r="M71" s="225">
        <v>6134199</v>
      </c>
    </row>
    <row r="72" spans="1:13" ht="16.5" customHeight="1" x14ac:dyDescent="0.45">
      <c r="A72" s="181" t="s">
        <v>119</v>
      </c>
      <c r="B72" s="189"/>
      <c r="E72" s="179"/>
      <c r="F72" s="244"/>
      <c r="G72" s="224">
        <v>198142</v>
      </c>
      <c r="H72" s="245"/>
      <c r="I72" s="225">
        <v>331090</v>
      </c>
      <c r="J72" s="225"/>
      <c r="K72" s="224">
        <v>0</v>
      </c>
      <c r="L72" s="225"/>
      <c r="M72" s="225">
        <v>0</v>
      </c>
    </row>
    <row r="73" spans="1:13" ht="16.5" customHeight="1" x14ac:dyDescent="0.45">
      <c r="A73" s="181" t="s">
        <v>27</v>
      </c>
      <c r="B73" s="189"/>
      <c r="E73" s="178">
        <v>18</v>
      </c>
      <c r="F73" s="244"/>
      <c r="G73" s="224">
        <v>466692</v>
      </c>
      <c r="H73" s="245"/>
      <c r="I73" s="225">
        <v>629639</v>
      </c>
      <c r="J73" s="225"/>
      <c r="K73" s="224">
        <v>561</v>
      </c>
      <c r="L73" s="225"/>
      <c r="M73" s="225">
        <v>5948</v>
      </c>
    </row>
    <row r="74" spans="1:13" ht="16.5" customHeight="1" x14ac:dyDescent="0.45">
      <c r="A74" s="181" t="s">
        <v>145</v>
      </c>
      <c r="E74" s="178"/>
      <c r="F74" s="223"/>
      <c r="G74" s="246"/>
      <c r="I74" s="247"/>
      <c r="K74" s="221"/>
    </row>
    <row r="75" spans="1:13" ht="16.5" customHeight="1" x14ac:dyDescent="0.45">
      <c r="B75" s="181" t="s">
        <v>146</v>
      </c>
      <c r="E75" s="178">
        <v>13</v>
      </c>
      <c r="F75" s="223"/>
      <c r="G75" s="224">
        <v>1124659</v>
      </c>
      <c r="H75" s="225"/>
      <c r="I75" s="225">
        <v>1439380</v>
      </c>
      <c r="J75" s="225"/>
      <c r="K75" s="224">
        <v>855891</v>
      </c>
      <c r="L75" s="225"/>
      <c r="M75" s="225">
        <v>850260</v>
      </c>
    </row>
    <row r="76" spans="1:13" ht="16.5" customHeight="1" x14ac:dyDescent="0.45">
      <c r="A76" s="181" t="s">
        <v>152</v>
      </c>
      <c r="E76" s="178"/>
      <c r="F76" s="223"/>
      <c r="G76" s="224">
        <v>15116</v>
      </c>
      <c r="H76" s="225"/>
      <c r="I76" s="225">
        <v>12759</v>
      </c>
      <c r="J76" s="225"/>
      <c r="K76" s="224">
        <v>1411</v>
      </c>
      <c r="L76" s="225"/>
      <c r="M76" s="225">
        <v>1380</v>
      </c>
    </row>
    <row r="77" spans="1:13" ht="16.5" customHeight="1" x14ac:dyDescent="0.45">
      <c r="A77" s="181" t="s">
        <v>212</v>
      </c>
      <c r="E77" s="178">
        <v>6</v>
      </c>
      <c r="F77" s="223"/>
      <c r="G77" s="224">
        <v>2035936</v>
      </c>
      <c r="H77" s="225"/>
      <c r="I77" s="225">
        <v>127779</v>
      </c>
      <c r="J77" s="225"/>
      <c r="K77" s="224">
        <v>0</v>
      </c>
      <c r="L77" s="225"/>
      <c r="M77" s="225">
        <v>0</v>
      </c>
    </row>
    <row r="78" spans="1:13" ht="16.5" customHeight="1" x14ac:dyDescent="0.45">
      <c r="A78" s="181" t="s">
        <v>28</v>
      </c>
      <c r="E78" s="178"/>
      <c r="F78" s="223"/>
      <c r="G78" s="224">
        <v>20593</v>
      </c>
      <c r="H78" s="225"/>
      <c r="I78" s="225">
        <v>957</v>
      </c>
      <c r="J78" s="225"/>
      <c r="K78" s="224">
        <v>6295</v>
      </c>
      <c r="L78" s="225"/>
      <c r="M78" s="225">
        <v>0</v>
      </c>
    </row>
    <row r="79" spans="1:13" ht="16.5" customHeight="1" x14ac:dyDescent="0.45">
      <c r="A79" s="181" t="s">
        <v>29</v>
      </c>
      <c r="E79" s="215">
        <v>12</v>
      </c>
      <c r="F79" s="223"/>
      <c r="G79" s="227">
        <v>1382805</v>
      </c>
      <c r="H79" s="225"/>
      <c r="I79" s="248">
        <v>1875427</v>
      </c>
      <c r="J79" s="225"/>
      <c r="K79" s="237">
        <v>80847</v>
      </c>
      <c r="L79" s="225"/>
      <c r="M79" s="248">
        <v>79976</v>
      </c>
    </row>
    <row r="80" spans="1:13" ht="16.5" customHeight="1" x14ac:dyDescent="0.45">
      <c r="G80" s="221"/>
      <c r="K80" s="221"/>
    </row>
    <row r="81" spans="1:13" ht="16.5" customHeight="1" x14ac:dyDescent="0.45">
      <c r="A81" s="189" t="s">
        <v>30</v>
      </c>
      <c r="G81" s="249">
        <f>SUM(G71:G79)</f>
        <v>8121065</v>
      </c>
      <c r="I81" s="241">
        <f>SUM(I71:I79)</f>
        <v>10968164</v>
      </c>
      <c r="K81" s="249">
        <f>SUM(K71:K79)</f>
        <v>3445005</v>
      </c>
      <c r="M81" s="241">
        <f>SUM(M71:M79)</f>
        <v>7071763</v>
      </c>
    </row>
    <row r="82" spans="1:13" ht="16.5" customHeight="1" x14ac:dyDescent="0.45">
      <c r="A82" s="189"/>
      <c r="B82" s="189"/>
      <c r="G82" s="221"/>
      <c r="K82" s="221"/>
    </row>
    <row r="83" spans="1:13" ht="16.5" customHeight="1" x14ac:dyDescent="0.45">
      <c r="A83" s="189" t="s">
        <v>31</v>
      </c>
      <c r="B83" s="189"/>
      <c r="F83" s="215"/>
      <c r="G83" s="246"/>
      <c r="I83" s="247"/>
      <c r="K83" s="221"/>
    </row>
    <row r="84" spans="1:13" ht="16.5" customHeight="1" x14ac:dyDescent="0.45">
      <c r="A84" s="189"/>
      <c r="B84" s="189"/>
      <c r="F84" s="215"/>
      <c r="G84" s="246"/>
      <c r="I84" s="247"/>
      <c r="K84" s="221"/>
    </row>
    <row r="85" spans="1:13" ht="16.5" customHeight="1" x14ac:dyDescent="0.45">
      <c r="A85" s="181" t="s">
        <v>144</v>
      </c>
      <c r="E85" s="178">
        <v>13</v>
      </c>
      <c r="F85" s="223"/>
      <c r="G85" s="224">
        <v>10645990</v>
      </c>
      <c r="H85" s="225"/>
      <c r="I85" s="225">
        <v>9252789</v>
      </c>
      <c r="J85" s="225"/>
      <c r="K85" s="224">
        <v>10368839</v>
      </c>
      <c r="L85" s="225"/>
      <c r="M85" s="225">
        <v>9134956</v>
      </c>
    </row>
    <row r="86" spans="1:13" ht="16.5" customHeight="1" x14ac:dyDescent="0.45">
      <c r="A86" s="181" t="s">
        <v>233</v>
      </c>
      <c r="E86" s="178">
        <v>18</v>
      </c>
      <c r="F86" s="223"/>
      <c r="G86" s="224">
        <v>4976877</v>
      </c>
      <c r="H86" s="225"/>
      <c r="I86" s="225">
        <v>4712206</v>
      </c>
      <c r="J86" s="225"/>
      <c r="K86" s="224">
        <v>0</v>
      </c>
      <c r="L86" s="225"/>
      <c r="M86" s="225">
        <v>0</v>
      </c>
    </row>
    <row r="87" spans="1:13" ht="16.5" customHeight="1" x14ac:dyDescent="0.45">
      <c r="A87" s="181" t="s">
        <v>219</v>
      </c>
      <c r="E87" s="178">
        <v>14</v>
      </c>
      <c r="F87" s="223"/>
      <c r="G87" s="224">
        <v>5491531</v>
      </c>
      <c r="H87" s="225"/>
      <c r="I87" s="225">
        <v>0</v>
      </c>
      <c r="J87" s="225"/>
      <c r="K87" s="224">
        <v>5491531</v>
      </c>
      <c r="L87" s="225"/>
      <c r="M87" s="225">
        <v>0</v>
      </c>
    </row>
    <row r="88" spans="1:13" ht="16.5" customHeight="1" x14ac:dyDescent="0.45">
      <c r="A88" s="181" t="s">
        <v>153</v>
      </c>
      <c r="E88" s="178"/>
      <c r="F88" s="223"/>
      <c r="G88" s="224">
        <v>11327</v>
      </c>
      <c r="H88" s="225"/>
      <c r="I88" s="225">
        <v>18265</v>
      </c>
      <c r="J88" s="225"/>
      <c r="K88" s="224">
        <v>1564</v>
      </c>
      <c r="L88" s="225"/>
      <c r="M88" s="225">
        <v>2278</v>
      </c>
    </row>
    <row r="89" spans="1:13" ht="16.5" customHeight="1" x14ac:dyDescent="0.45">
      <c r="A89" s="181" t="s">
        <v>140</v>
      </c>
      <c r="B89" s="189"/>
      <c r="E89" s="178"/>
      <c r="F89" s="223"/>
      <c r="G89" s="224">
        <v>29220</v>
      </c>
      <c r="H89" s="225"/>
      <c r="I89" s="225">
        <v>24776</v>
      </c>
      <c r="J89" s="225"/>
      <c r="K89" s="224">
        <v>0</v>
      </c>
      <c r="L89" s="225"/>
      <c r="M89" s="225">
        <v>0</v>
      </c>
    </row>
    <row r="90" spans="1:13" ht="16.5" customHeight="1" x14ac:dyDescent="0.45">
      <c r="A90" s="181" t="s">
        <v>32</v>
      </c>
      <c r="B90" s="189"/>
      <c r="E90" s="178"/>
      <c r="F90" s="223"/>
      <c r="G90" s="224">
        <v>30458</v>
      </c>
      <c r="H90" s="225"/>
      <c r="I90" s="225">
        <v>29210</v>
      </c>
      <c r="J90" s="225"/>
      <c r="K90" s="224">
        <v>30458</v>
      </c>
      <c r="L90" s="225"/>
      <c r="M90" s="225">
        <v>29210</v>
      </c>
    </row>
    <row r="91" spans="1:13" ht="16.5" customHeight="1" x14ac:dyDescent="0.45">
      <c r="A91" s="181" t="s">
        <v>213</v>
      </c>
      <c r="E91" s="178"/>
      <c r="F91" s="223"/>
      <c r="G91" s="237">
        <v>318000</v>
      </c>
      <c r="H91" s="225"/>
      <c r="I91" s="248">
        <v>282049</v>
      </c>
      <c r="J91" s="225"/>
      <c r="K91" s="237">
        <v>0</v>
      </c>
      <c r="L91" s="225"/>
      <c r="M91" s="248">
        <v>0</v>
      </c>
    </row>
    <row r="92" spans="1:13" ht="16.5" customHeight="1" x14ac:dyDescent="0.45">
      <c r="G92" s="246"/>
      <c r="I92" s="247"/>
      <c r="K92" s="221"/>
    </row>
    <row r="93" spans="1:13" ht="16.5" customHeight="1" x14ac:dyDescent="0.45">
      <c r="A93" s="189" t="s">
        <v>33</v>
      </c>
      <c r="G93" s="249">
        <f>SUM(G85:G91)</f>
        <v>21503403</v>
      </c>
      <c r="I93" s="241">
        <f>SUM(I85:I91)</f>
        <v>14319295</v>
      </c>
      <c r="K93" s="249">
        <f>SUM(K85:K91)</f>
        <v>15892392</v>
      </c>
      <c r="M93" s="241">
        <f>SUM(M85:M91)</f>
        <v>9166444</v>
      </c>
    </row>
    <row r="94" spans="1:13" ht="16.5" customHeight="1" x14ac:dyDescent="0.45">
      <c r="A94" s="189"/>
      <c r="B94" s="189"/>
      <c r="G94" s="246"/>
      <c r="I94" s="247"/>
      <c r="K94" s="246"/>
      <c r="M94" s="247"/>
    </row>
    <row r="95" spans="1:13" ht="16.5" customHeight="1" x14ac:dyDescent="0.45">
      <c r="A95" s="189" t="s">
        <v>34</v>
      </c>
      <c r="E95" s="215" t="s">
        <v>35</v>
      </c>
      <c r="G95" s="249">
        <f>SUM(G81,G93)</f>
        <v>29624468</v>
      </c>
      <c r="I95" s="241">
        <f>SUM(I81,I93)</f>
        <v>25287459</v>
      </c>
      <c r="K95" s="249">
        <f>SUM(K81,K93)</f>
        <v>19337397</v>
      </c>
      <c r="M95" s="241">
        <f>SUM(M81,M93)</f>
        <v>16238207</v>
      </c>
    </row>
    <row r="96" spans="1:13" ht="16.5" customHeight="1" x14ac:dyDescent="0.45">
      <c r="A96" s="189"/>
    </row>
    <row r="97" spans="1:13" ht="16.5" customHeight="1" x14ac:dyDescent="0.45">
      <c r="A97" s="189"/>
    </row>
    <row r="98" spans="1:13" ht="16.5" customHeight="1" x14ac:dyDescent="0.45">
      <c r="A98" s="189"/>
    </row>
    <row r="105" spans="1:13" ht="12.75" customHeight="1" x14ac:dyDescent="0.45"/>
    <row r="106" spans="1:13" ht="21.95" customHeight="1" x14ac:dyDescent="0.45">
      <c r="A106" s="200" t="str">
        <f>A55</f>
        <v>The condensed notes to the interim financial information are an integral part of this interim financial information.</v>
      </c>
      <c r="B106" s="200"/>
      <c r="C106" s="200"/>
      <c r="D106" s="200"/>
      <c r="E106" s="243"/>
      <c r="F106" s="200"/>
      <c r="G106" s="241"/>
      <c r="H106" s="241"/>
      <c r="I106" s="241"/>
      <c r="J106" s="241"/>
      <c r="K106" s="241"/>
      <c r="L106" s="241"/>
      <c r="M106" s="241"/>
    </row>
    <row r="107" spans="1:13" ht="16.5" customHeight="1" x14ac:dyDescent="0.45">
      <c r="A107" s="189" t="s">
        <v>0</v>
      </c>
      <c r="B107" s="189"/>
    </row>
    <row r="108" spans="1:13" ht="16.5" customHeight="1" x14ac:dyDescent="0.45">
      <c r="A108" s="189" t="s">
        <v>1</v>
      </c>
      <c r="B108" s="189"/>
    </row>
    <row r="109" spans="1:13" ht="16.5" customHeight="1" x14ac:dyDescent="0.45">
      <c r="A109" s="242" t="s">
        <v>214</v>
      </c>
      <c r="B109" s="242"/>
      <c r="C109" s="200"/>
      <c r="D109" s="200"/>
      <c r="E109" s="243"/>
      <c r="F109" s="200"/>
      <c r="G109" s="241"/>
      <c r="H109" s="241"/>
      <c r="I109" s="241"/>
      <c r="J109" s="241"/>
      <c r="K109" s="241"/>
      <c r="L109" s="241"/>
      <c r="M109" s="241"/>
    </row>
    <row r="110" spans="1:13" ht="16.5" customHeight="1" x14ac:dyDescent="0.45">
      <c r="A110" s="189"/>
      <c r="B110" s="189"/>
    </row>
    <row r="111" spans="1:13" ht="16.5" customHeight="1" x14ac:dyDescent="0.45">
      <c r="A111" s="189"/>
      <c r="B111" s="189"/>
    </row>
    <row r="112" spans="1:13" ht="16.5" customHeight="1" x14ac:dyDescent="0.45">
      <c r="A112" s="190"/>
      <c r="B112" s="190"/>
      <c r="C112" s="207"/>
      <c r="D112" s="207"/>
      <c r="E112" s="208"/>
      <c r="F112" s="207"/>
      <c r="G112" s="286" t="s">
        <v>101</v>
      </c>
      <c r="H112" s="286"/>
      <c r="I112" s="286"/>
      <c r="J112" s="213"/>
      <c r="K112" s="286" t="s">
        <v>102</v>
      </c>
      <c r="L112" s="286"/>
      <c r="M112" s="286"/>
    </row>
    <row r="113" spans="1:13" ht="16.5" customHeight="1" x14ac:dyDescent="0.45">
      <c r="A113" s="190"/>
      <c r="B113" s="190"/>
      <c r="C113" s="207"/>
      <c r="D113" s="207"/>
      <c r="E113" s="208"/>
      <c r="F113" s="207"/>
      <c r="G113" s="214" t="s">
        <v>2</v>
      </c>
      <c r="H113" s="214"/>
      <c r="I113" s="214" t="s">
        <v>3</v>
      </c>
      <c r="J113" s="213"/>
      <c r="K113" s="214" t="s">
        <v>2</v>
      </c>
      <c r="L113" s="214"/>
      <c r="M113" s="214" t="s">
        <v>3</v>
      </c>
    </row>
    <row r="114" spans="1:13" ht="16.5" customHeight="1" x14ac:dyDescent="0.45">
      <c r="A114" s="190"/>
      <c r="B114" s="190"/>
      <c r="C114" s="207"/>
      <c r="D114" s="207"/>
      <c r="F114" s="208"/>
      <c r="G114" s="216" t="s">
        <v>183</v>
      </c>
      <c r="H114" s="217"/>
      <c r="I114" s="216" t="s">
        <v>4</v>
      </c>
      <c r="J114" s="217"/>
      <c r="K114" s="216" t="s">
        <v>183</v>
      </c>
      <c r="L114" s="217"/>
      <c r="M114" s="216" t="s">
        <v>4</v>
      </c>
    </row>
    <row r="115" spans="1:13" ht="16.5" customHeight="1" x14ac:dyDescent="0.45">
      <c r="F115" s="208"/>
      <c r="G115" s="216" t="s">
        <v>206</v>
      </c>
      <c r="H115" s="217"/>
      <c r="I115" s="216" t="s">
        <v>163</v>
      </c>
      <c r="J115" s="217"/>
      <c r="K115" s="216" t="s">
        <v>206</v>
      </c>
      <c r="L115" s="217"/>
      <c r="M115" s="216" t="s">
        <v>163</v>
      </c>
    </row>
    <row r="116" spans="1:13" ht="16.5" customHeight="1" x14ac:dyDescent="0.45">
      <c r="F116" s="208"/>
      <c r="G116" s="218" t="s">
        <v>6</v>
      </c>
      <c r="H116" s="217"/>
      <c r="I116" s="218" t="s">
        <v>6</v>
      </c>
      <c r="J116" s="217"/>
      <c r="K116" s="218" t="s">
        <v>6</v>
      </c>
      <c r="L116" s="217"/>
      <c r="M116" s="218" t="s">
        <v>6</v>
      </c>
    </row>
    <row r="117" spans="1:13" ht="16.5" customHeight="1" x14ac:dyDescent="0.45">
      <c r="F117" s="208"/>
      <c r="G117" s="219"/>
      <c r="H117" s="217"/>
      <c r="I117" s="214"/>
      <c r="J117" s="217"/>
      <c r="K117" s="219"/>
      <c r="L117" s="217"/>
      <c r="M117" s="214"/>
    </row>
    <row r="118" spans="1:13" ht="16.5" customHeight="1" x14ac:dyDescent="0.45">
      <c r="A118" s="189" t="s">
        <v>105</v>
      </c>
      <c r="B118" s="189"/>
      <c r="C118" s="189"/>
      <c r="D118" s="189"/>
      <c r="F118" s="208"/>
      <c r="G118" s="219"/>
      <c r="H118" s="217"/>
      <c r="I118" s="214"/>
      <c r="J118" s="217"/>
      <c r="K118" s="219"/>
      <c r="L118" s="217"/>
      <c r="M118" s="214"/>
    </row>
    <row r="119" spans="1:13" ht="16.5" customHeight="1" x14ac:dyDescent="0.45">
      <c r="E119" s="208"/>
      <c r="F119" s="208"/>
      <c r="G119" s="219"/>
      <c r="H119" s="217"/>
      <c r="I119" s="214"/>
      <c r="J119" s="217"/>
      <c r="K119" s="219"/>
      <c r="L119" s="217"/>
      <c r="M119" s="214"/>
    </row>
    <row r="120" spans="1:13" ht="16.5" customHeight="1" x14ac:dyDescent="0.45">
      <c r="A120" s="189" t="s">
        <v>107</v>
      </c>
      <c r="B120" s="189"/>
      <c r="F120" s="215"/>
      <c r="G120" s="221"/>
      <c r="K120" s="221"/>
    </row>
    <row r="121" spans="1:13" ht="16.5" customHeight="1" x14ac:dyDescent="0.45">
      <c r="A121" s="189"/>
      <c r="B121" s="189"/>
      <c r="F121" s="215"/>
      <c r="G121" s="221"/>
      <c r="K121" s="221"/>
    </row>
    <row r="122" spans="1:13" ht="16.5" customHeight="1" x14ac:dyDescent="0.45">
      <c r="A122" s="181" t="s">
        <v>36</v>
      </c>
      <c r="G122" s="221"/>
      <c r="K122" s="221"/>
    </row>
    <row r="123" spans="1:13" s="215" customFormat="1" ht="16.5" customHeight="1" x14ac:dyDescent="0.45">
      <c r="B123" s="181" t="s">
        <v>37</v>
      </c>
      <c r="C123" s="181"/>
      <c r="D123" s="181"/>
      <c r="F123" s="181"/>
      <c r="G123" s="221"/>
      <c r="H123" s="222"/>
      <c r="I123" s="222"/>
      <c r="J123" s="222"/>
      <c r="K123" s="221"/>
      <c r="L123" s="222"/>
      <c r="M123" s="222"/>
    </row>
    <row r="124" spans="1:13" s="215" customFormat="1" ht="16.5" customHeight="1" thickBot="1" x14ac:dyDescent="0.5">
      <c r="B124" s="181"/>
      <c r="C124" s="181" t="s">
        <v>173</v>
      </c>
      <c r="D124" s="181"/>
      <c r="F124" s="181"/>
      <c r="G124" s="238">
        <v>31012020</v>
      </c>
      <c r="H124" s="247"/>
      <c r="I124" s="239">
        <v>31012020</v>
      </c>
      <c r="J124" s="250"/>
      <c r="K124" s="238">
        <v>31012020</v>
      </c>
      <c r="L124" s="250"/>
      <c r="M124" s="239">
        <v>31012020</v>
      </c>
    </row>
    <row r="125" spans="1:13" ht="16.5" customHeight="1" thickTop="1" x14ac:dyDescent="0.45">
      <c r="G125" s="251"/>
      <c r="H125" s="247"/>
      <c r="I125" s="240"/>
      <c r="J125" s="250"/>
      <c r="K125" s="251"/>
      <c r="L125" s="250"/>
      <c r="M125" s="240"/>
    </row>
    <row r="126" spans="1:13" s="215" customFormat="1" ht="16.5" customHeight="1" x14ac:dyDescent="0.45">
      <c r="B126" s="181" t="s">
        <v>38</v>
      </c>
      <c r="C126" s="181"/>
      <c r="D126" s="181"/>
      <c r="G126" s="252"/>
      <c r="H126" s="253"/>
      <c r="I126" s="253"/>
      <c r="J126" s="253"/>
      <c r="K126" s="252"/>
      <c r="L126" s="253"/>
      <c r="M126" s="253"/>
    </row>
    <row r="127" spans="1:13" s="215" customFormat="1" ht="16.5" customHeight="1" x14ac:dyDescent="0.45">
      <c r="B127" s="181"/>
      <c r="C127" s="181" t="s">
        <v>174</v>
      </c>
      <c r="D127" s="181"/>
      <c r="G127" s="252">
        <v>30477317</v>
      </c>
      <c r="H127" s="253"/>
      <c r="I127" s="225">
        <v>30477317</v>
      </c>
      <c r="J127" s="225"/>
      <c r="K127" s="224">
        <v>30477317</v>
      </c>
      <c r="L127" s="225"/>
      <c r="M127" s="225">
        <v>30477317</v>
      </c>
    </row>
    <row r="128" spans="1:13" s="215" customFormat="1" ht="16.5" customHeight="1" x14ac:dyDescent="0.45">
      <c r="A128" s="181" t="s">
        <v>39</v>
      </c>
      <c r="B128" s="181"/>
      <c r="C128" s="181"/>
      <c r="D128" s="181"/>
      <c r="F128" s="181"/>
      <c r="G128" s="224">
        <v>7231386</v>
      </c>
      <c r="H128" s="225"/>
      <c r="I128" s="225">
        <v>7231386</v>
      </c>
      <c r="J128" s="225"/>
      <c r="K128" s="224">
        <v>7231386</v>
      </c>
      <c r="L128" s="225"/>
      <c r="M128" s="225">
        <v>7231386</v>
      </c>
    </row>
    <row r="129" spans="1:13" s="215" customFormat="1" ht="16.5" customHeight="1" x14ac:dyDescent="0.45">
      <c r="A129" s="181" t="s">
        <v>40</v>
      </c>
      <c r="B129" s="181"/>
      <c r="C129" s="181"/>
      <c r="D129" s="181"/>
      <c r="F129" s="181"/>
      <c r="G129" s="224"/>
      <c r="H129" s="225"/>
      <c r="I129" s="225"/>
      <c r="J129" s="225"/>
      <c r="K129" s="224"/>
      <c r="L129" s="225"/>
      <c r="M129" s="225"/>
    </row>
    <row r="130" spans="1:13" s="215" customFormat="1" ht="16.5" customHeight="1" x14ac:dyDescent="0.45">
      <c r="B130" s="181" t="s">
        <v>41</v>
      </c>
      <c r="C130" s="181"/>
      <c r="D130" s="181"/>
      <c r="F130" s="181"/>
      <c r="G130" s="254">
        <v>-3891564</v>
      </c>
      <c r="H130" s="255"/>
      <c r="I130" s="255">
        <v>-3891564</v>
      </c>
      <c r="J130" s="225"/>
      <c r="K130" s="224">
        <v>0</v>
      </c>
      <c r="L130" s="225"/>
      <c r="M130" s="225">
        <v>0</v>
      </c>
    </row>
    <row r="131" spans="1:13" s="215" customFormat="1" ht="16.5" customHeight="1" x14ac:dyDescent="0.45">
      <c r="A131" s="181" t="s">
        <v>111</v>
      </c>
      <c r="B131" s="181"/>
      <c r="C131" s="181"/>
      <c r="D131" s="181"/>
      <c r="E131" s="178"/>
      <c r="F131" s="223"/>
      <c r="G131" s="254">
        <v>40326</v>
      </c>
      <c r="H131" s="255"/>
      <c r="I131" s="197">
        <v>40326</v>
      </c>
      <c r="J131" s="181"/>
      <c r="K131" s="224">
        <v>40326</v>
      </c>
      <c r="L131" s="181"/>
      <c r="M131" s="222">
        <v>40326</v>
      </c>
    </row>
    <row r="132" spans="1:13" s="215" customFormat="1" ht="16.5" customHeight="1" x14ac:dyDescent="0.45">
      <c r="A132" s="181" t="s">
        <v>94</v>
      </c>
      <c r="B132" s="181"/>
      <c r="C132" s="181"/>
      <c r="D132" s="181"/>
      <c r="F132" s="181"/>
      <c r="G132" s="254"/>
      <c r="H132" s="255"/>
      <c r="I132" s="255"/>
      <c r="J132" s="225"/>
      <c r="K132" s="224"/>
      <c r="L132" s="225"/>
      <c r="M132" s="225"/>
    </row>
    <row r="133" spans="1:13" s="215" customFormat="1" ht="16.5" customHeight="1" x14ac:dyDescent="0.45">
      <c r="B133" s="181" t="s">
        <v>42</v>
      </c>
      <c r="C133" s="181"/>
      <c r="D133" s="181"/>
      <c r="F133" s="181"/>
      <c r="G133" s="254"/>
      <c r="H133" s="255"/>
      <c r="I133" s="255"/>
      <c r="J133" s="225"/>
      <c r="K133" s="224"/>
      <c r="L133" s="225"/>
      <c r="M133" s="225"/>
    </row>
    <row r="134" spans="1:13" s="215" customFormat="1" ht="16.5" customHeight="1" x14ac:dyDescent="0.45">
      <c r="C134" s="256" t="s">
        <v>122</v>
      </c>
      <c r="D134" s="181"/>
      <c r="F134" s="181"/>
      <c r="G134" s="254">
        <v>1647200</v>
      </c>
      <c r="H134" s="255"/>
      <c r="I134" s="255">
        <v>1647200</v>
      </c>
      <c r="J134" s="225"/>
      <c r="K134" s="224">
        <v>1647200</v>
      </c>
      <c r="L134" s="225"/>
      <c r="M134" s="225">
        <v>1647200</v>
      </c>
    </row>
    <row r="135" spans="1:13" ht="16.5" customHeight="1" x14ac:dyDescent="0.45">
      <c r="B135" s="181" t="s">
        <v>43</v>
      </c>
      <c r="G135" s="254">
        <v>13185168</v>
      </c>
      <c r="H135" s="255"/>
      <c r="I135" s="255">
        <v>10648296</v>
      </c>
      <c r="J135" s="225"/>
      <c r="K135" s="224">
        <v>2183924</v>
      </c>
      <c r="L135" s="225"/>
      <c r="M135" s="225">
        <v>2104679</v>
      </c>
    </row>
    <row r="136" spans="1:13" ht="16.5" customHeight="1" x14ac:dyDescent="0.45">
      <c r="A136" s="181" t="s">
        <v>99</v>
      </c>
      <c r="G136" s="257">
        <v>53037</v>
      </c>
      <c r="H136" s="255"/>
      <c r="I136" s="258">
        <v>-517787</v>
      </c>
      <c r="J136" s="225"/>
      <c r="K136" s="227">
        <v>0</v>
      </c>
      <c r="L136" s="225"/>
      <c r="M136" s="228">
        <v>0</v>
      </c>
    </row>
    <row r="137" spans="1:13" ht="16.5" customHeight="1" x14ac:dyDescent="0.45">
      <c r="E137" s="181"/>
      <c r="G137" s="246"/>
      <c r="I137" s="247"/>
      <c r="K137" s="221"/>
    </row>
    <row r="138" spans="1:13" ht="16.5" customHeight="1" x14ac:dyDescent="0.45">
      <c r="A138" s="181" t="s">
        <v>196</v>
      </c>
      <c r="E138" s="181"/>
      <c r="G138" s="221">
        <f>SUM(G127:G136)</f>
        <v>48742870</v>
      </c>
      <c r="I138" s="222">
        <f>SUM(I127:I136)</f>
        <v>45635174</v>
      </c>
      <c r="K138" s="221">
        <f>SUM(K127:K136)</f>
        <v>41580153</v>
      </c>
      <c r="M138" s="222">
        <f>SUM(M127:M136)</f>
        <v>41500908</v>
      </c>
    </row>
    <row r="139" spans="1:13" ht="16.5" customHeight="1" x14ac:dyDescent="0.45">
      <c r="A139" s="181" t="s">
        <v>44</v>
      </c>
      <c r="G139" s="227">
        <v>3303162</v>
      </c>
      <c r="H139" s="225"/>
      <c r="I139" s="228">
        <v>3944132</v>
      </c>
      <c r="J139" s="225"/>
      <c r="K139" s="227">
        <v>0</v>
      </c>
      <c r="L139" s="225"/>
      <c r="M139" s="228">
        <v>0</v>
      </c>
    </row>
    <row r="140" spans="1:13" ht="16.5" customHeight="1" x14ac:dyDescent="0.45">
      <c r="G140" s="221"/>
      <c r="K140" s="221"/>
    </row>
    <row r="141" spans="1:13" ht="16.5" customHeight="1" x14ac:dyDescent="0.45">
      <c r="A141" s="189" t="s">
        <v>108</v>
      </c>
      <c r="G141" s="259">
        <f>SUM(G138:G139)</f>
        <v>52046032</v>
      </c>
      <c r="H141" s="247"/>
      <c r="I141" s="260">
        <f>SUM(I138:I139)</f>
        <v>49579306</v>
      </c>
      <c r="J141" s="247"/>
      <c r="K141" s="259">
        <f>SUM(K138:K139)</f>
        <v>41580153</v>
      </c>
      <c r="L141" s="247"/>
      <c r="M141" s="260">
        <f>SUM(M138:M139)</f>
        <v>41500908</v>
      </c>
    </row>
    <row r="142" spans="1:13" ht="16.5" customHeight="1" x14ac:dyDescent="0.45">
      <c r="A142" s="189"/>
      <c r="G142" s="246"/>
      <c r="I142" s="247"/>
      <c r="K142" s="246"/>
      <c r="M142" s="247"/>
    </row>
    <row r="143" spans="1:13" ht="16.5" customHeight="1" thickBot="1" x14ac:dyDescent="0.5">
      <c r="A143" s="189" t="s">
        <v>110</v>
      </c>
      <c r="G143" s="261">
        <f>SUM(G95,G141)</f>
        <v>81670500</v>
      </c>
      <c r="H143" s="247"/>
      <c r="I143" s="262">
        <f>SUM(I95,I141)</f>
        <v>74866765</v>
      </c>
      <c r="J143" s="247"/>
      <c r="K143" s="261">
        <f>SUM(K95,K141)</f>
        <v>60917550</v>
      </c>
      <c r="L143" s="247"/>
      <c r="M143" s="262">
        <f>SUM(M95,M141)</f>
        <v>57739115</v>
      </c>
    </row>
    <row r="144" spans="1:13" ht="16.5" customHeight="1" thickTop="1" x14ac:dyDescent="0.45">
      <c r="A144" s="189"/>
      <c r="G144" s="263"/>
      <c r="H144" s="247"/>
      <c r="I144" s="263"/>
      <c r="J144" s="247"/>
      <c r="K144" s="247"/>
      <c r="L144" s="247"/>
      <c r="M144" s="247"/>
    </row>
    <row r="145" spans="1:13" ht="16.5" customHeight="1" x14ac:dyDescent="0.45">
      <c r="A145" s="189"/>
      <c r="G145" s="263"/>
      <c r="H145" s="247"/>
      <c r="I145" s="263"/>
      <c r="J145" s="247"/>
      <c r="K145" s="247"/>
      <c r="L145" s="247"/>
      <c r="M145" s="247"/>
    </row>
    <row r="146" spans="1:13" ht="16.5" customHeight="1" x14ac:dyDescent="0.45">
      <c r="A146" s="189"/>
      <c r="G146" s="263"/>
      <c r="H146" s="247"/>
      <c r="I146" s="263"/>
      <c r="J146" s="247"/>
      <c r="K146" s="247"/>
      <c r="L146" s="247"/>
      <c r="M146" s="247"/>
    </row>
    <row r="147" spans="1:13" ht="16.5" customHeight="1" x14ac:dyDescent="0.45">
      <c r="A147" s="189"/>
      <c r="G147" s="263"/>
      <c r="H147" s="247"/>
      <c r="I147" s="263"/>
      <c r="J147" s="247"/>
      <c r="K147" s="247"/>
      <c r="L147" s="247"/>
      <c r="M147" s="247"/>
    </row>
    <row r="148" spans="1:13" ht="16.5" customHeight="1" x14ac:dyDescent="0.45">
      <c r="A148" s="189"/>
      <c r="G148" s="263"/>
      <c r="H148" s="247"/>
      <c r="I148" s="263"/>
      <c r="J148" s="247"/>
      <c r="K148" s="247"/>
      <c r="L148" s="247"/>
      <c r="M148" s="247"/>
    </row>
    <row r="149" spans="1:13" ht="16.5" customHeight="1" x14ac:dyDescent="0.45">
      <c r="A149" s="189"/>
      <c r="G149" s="263"/>
      <c r="H149" s="247"/>
      <c r="I149" s="263"/>
      <c r="J149" s="247"/>
      <c r="K149" s="247"/>
      <c r="L149" s="247"/>
      <c r="M149" s="247"/>
    </row>
    <row r="150" spans="1:13" ht="16.5" customHeight="1" x14ac:dyDescent="0.45">
      <c r="A150" s="189"/>
      <c r="G150" s="263"/>
      <c r="H150" s="247"/>
      <c r="I150" s="263"/>
      <c r="J150" s="247"/>
      <c r="K150" s="247"/>
      <c r="L150" s="247"/>
      <c r="M150" s="247"/>
    </row>
    <row r="151" spans="1:13" ht="16.5" customHeight="1" x14ac:dyDescent="0.45">
      <c r="A151" s="189"/>
      <c r="G151" s="263"/>
      <c r="H151" s="247"/>
      <c r="I151" s="263"/>
      <c r="J151" s="247"/>
      <c r="K151" s="247"/>
      <c r="L151" s="247"/>
      <c r="M151" s="247"/>
    </row>
    <row r="152" spans="1:13" ht="16.5" customHeight="1" x14ac:dyDescent="0.45">
      <c r="A152" s="189"/>
      <c r="G152" s="263"/>
      <c r="H152" s="247"/>
      <c r="I152" s="263"/>
      <c r="J152" s="247"/>
      <c r="K152" s="247"/>
      <c r="L152" s="247"/>
      <c r="M152" s="247"/>
    </row>
    <row r="153" spans="1:13" ht="16.5" customHeight="1" x14ac:dyDescent="0.45">
      <c r="A153" s="189"/>
      <c r="G153" s="263"/>
      <c r="H153" s="247"/>
      <c r="I153" s="263"/>
      <c r="J153" s="247"/>
      <c r="K153" s="247"/>
      <c r="L153" s="247"/>
      <c r="M153" s="247"/>
    </row>
    <row r="154" spans="1:13" ht="16.5" customHeight="1" x14ac:dyDescent="0.45">
      <c r="A154" s="189"/>
      <c r="G154" s="263"/>
      <c r="H154" s="247"/>
      <c r="I154" s="263"/>
      <c r="J154" s="247"/>
      <c r="K154" s="247"/>
      <c r="L154" s="247"/>
      <c r="M154" s="247"/>
    </row>
    <row r="155" spans="1:13" ht="17.25" customHeight="1" x14ac:dyDescent="0.45">
      <c r="A155" s="189"/>
      <c r="G155" s="263"/>
      <c r="H155" s="247"/>
      <c r="I155" s="263"/>
      <c r="J155" s="247"/>
      <c r="K155" s="247"/>
      <c r="L155" s="247"/>
      <c r="M155" s="247"/>
    </row>
    <row r="156" spans="1:13" ht="12" customHeight="1" x14ac:dyDescent="0.45">
      <c r="A156" s="189"/>
      <c r="G156" s="263"/>
      <c r="H156" s="247"/>
      <c r="I156" s="263"/>
      <c r="J156" s="247"/>
      <c r="K156" s="247"/>
      <c r="L156" s="247"/>
      <c r="M156" s="247"/>
    </row>
    <row r="157" spans="1:13" ht="21.95" customHeight="1" x14ac:dyDescent="0.45">
      <c r="A157" s="200" t="str">
        <f>A55</f>
        <v>The condensed notes to the interim financial information are an integral part of this interim financial information.</v>
      </c>
      <c r="B157" s="200"/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</row>
  </sheetData>
  <mergeCells count="6">
    <mergeCell ref="G6:I6"/>
    <mergeCell ref="K6:M6"/>
    <mergeCell ref="G61:I61"/>
    <mergeCell ref="K61:M6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43A3-745C-48A5-BEFB-FF52B6CBCEAB}">
  <dimension ref="A1:M116"/>
  <sheetViews>
    <sheetView zoomScale="90" zoomScaleNormal="90" zoomScaleSheetLayoutView="96" workbookViewId="0"/>
  </sheetViews>
  <sheetFormatPr defaultColWidth="9.33203125" defaultRowHeight="16.5" customHeight="1" x14ac:dyDescent="0.45"/>
  <cols>
    <col min="1" max="3" width="1.33203125" style="1" customWidth="1"/>
    <col min="4" max="4" width="42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17" t="s">
        <v>0</v>
      </c>
      <c r="B1" s="17"/>
    </row>
    <row r="2" spans="1:13" ht="16.5" customHeight="1" x14ac:dyDescent="0.45">
      <c r="A2" s="17" t="s">
        <v>137</v>
      </c>
      <c r="B2" s="17"/>
    </row>
    <row r="3" spans="1:13" ht="16.5" customHeight="1" x14ac:dyDescent="0.45">
      <c r="A3" s="28" t="s">
        <v>215</v>
      </c>
      <c r="B3" s="28"/>
      <c r="C3" s="29"/>
      <c r="D3" s="29"/>
      <c r="E3" s="30"/>
      <c r="F3" s="29"/>
      <c r="G3" s="31"/>
      <c r="H3" s="31"/>
      <c r="I3" s="31"/>
      <c r="J3" s="31"/>
      <c r="K3" s="31"/>
      <c r="L3" s="31"/>
      <c r="M3" s="31"/>
    </row>
    <row r="4" spans="1:13" ht="14.25" customHeight="1" x14ac:dyDescent="0.45">
      <c r="A4" s="32"/>
      <c r="B4" s="32"/>
      <c r="C4" s="4"/>
      <c r="D4" s="4"/>
      <c r="E4" s="33"/>
      <c r="F4" s="4"/>
      <c r="G4" s="19"/>
      <c r="H4" s="19"/>
      <c r="I4" s="19"/>
      <c r="J4" s="19"/>
      <c r="K4" s="19"/>
      <c r="L4" s="19"/>
      <c r="M4" s="19"/>
    </row>
    <row r="5" spans="1:13" ht="14.25" customHeight="1" x14ac:dyDescent="0.45">
      <c r="A5" s="32"/>
      <c r="B5" s="32"/>
      <c r="C5" s="4"/>
      <c r="D5" s="4"/>
      <c r="E5" s="33"/>
      <c r="F5" s="4"/>
      <c r="G5" s="19"/>
      <c r="H5" s="19"/>
      <c r="I5" s="19"/>
      <c r="J5" s="19"/>
      <c r="K5" s="19"/>
      <c r="L5" s="19"/>
      <c r="M5" s="19"/>
    </row>
    <row r="6" spans="1:13" ht="14.45" customHeight="1" x14ac:dyDescent="0.45">
      <c r="A6" s="17"/>
      <c r="B6" s="17"/>
      <c r="E6" s="13"/>
      <c r="F6" s="9"/>
      <c r="G6" s="287" t="s">
        <v>101</v>
      </c>
      <c r="H6" s="287"/>
      <c r="I6" s="287"/>
      <c r="J6" s="14"/>
      <c r="K6" s="287" t="s">
        <v>102</v>
      </c>
      <c r="L6" s="287"/>
      <c r="M6" s="287"/>
    </row>
    <row r="7" spans="1:13" ht="14.45" customHeight="1" x14ac:dyDescent="0.45">
      <c r="A7" s="17"/>
      <c r="B7" s="17"/>
      <c r="E7" s="1"/>
      <c r="F7" s="9"/>
      <c r="G7" s="15" t="s">
        <v>206</v>
      </c>
      <c r="H7" s="53"/>
      <c r="I7" s="15" t="s">
        <v>163</v>
      </c>
      <c r="J7" s="53"/>
      <c r="K7" s="15" t="s">
        <v>206</v>
      </c>
      <c r="L7" s="53"/>
      <c r="M7" s="15" t="s">
        <v>163</v>
      </c>
    </row>
    <row r="8" spans="1:13" ht="14.45" customHeight="1" x14ac:dyDescent="0.45">
      <c r="A8" s="17"/>
      <c r="B8" s="17"/>
      <c r="E8" s="11" t="s">
        <v>141</v>
      </c>
      <c r="F8" s="9"/>
      <c r="G8" s="16" t="s">
        <v>6</v>
      </c>
      <c r="H8" s="53"/>
      <c r="I8" s="16" t="s">
        <v>6</v>
      </c>
      <c r="J8" s="53"/>
      <c r="K8" s="16" t="s">
        <v>6</v>
      </c>
      <c r="L8" s="53"/>
      <c r="M8" s="16" t="s">
        <v>6</v>
      </c>
    </row>
    <row r="9" spans="1:13" ht="6" customHeight="1" x14ac:dyDescent="0.45">
      <c r="E9" s="13"/>
      <c r="G9" s="90"/>
      <c r="H9" s="36"/>
      <c r="I9" s="36"/>
      <c r="J9" s="36"/>
      <c r="K9" s="90"/>
      <c r="L9" s="36"/>
      <c r="M9" s="36"/>
    </row>
    <row r="10" spans="1:13" ht="15.75" customHeight="1" x14ac:dyDescent="0.45">
      <c r="A10" s="1" t="s">
        <v>45</v>
      </c>
      <c r="E10" s="2" t="s">
        <v>35</v>
      </c>
      <c r="G10" s="83">
        <v>4376564</v>
      </c>
      <c r="H10" s="20"/>
      <c r="I10" s="20">
        <v>860870</v>
      </c>
      <c r="J10" s="20"/>
      <c r="K10" s="83">
        <v>0</v>
      </c>
      <c r="L10" s="20"/>
      <c r="M10" s="20">
        <v>0</v>
      </c>
    </row>
    <row r="11" spans="1:13" ht="15.75" customHeight="1" x14ac:dyDescent="0.45">
      <c r="A11" s="1" t="s">
        <v>46</v>
      </c>
      <c r="G11" s="84">
        <v>-3898365</v>
      </c>
      <c r="H11" s="20"/>
      <c r="I11" s="23">
        <v>-963641</v>
      </c>
      <c r="J11" s="20"/>
      <c r="K11" s="84">
        <v>0</v>
      </c>
      <c r="L11" s="20"/>
      <c r="M11" s="23">
        <v>0</v>
      </c>
    </row>
    <row r="12" spans="1:13" ht="6" customHeight="1" x14ac:dyDescent="0.45">
      <c r="G12" s="81"/>
      <c r="H12" s="37"/>
      <c r="J12" s="37"/>
      <c r="K12" s="81"/>
      <c r="L12" s="38"/>
    </row>
    <row r="13" spans="1:13" ht="15.75" customHeight="1" x14ac:dyDescent="0.45">
      <c r="A13" s="17" t="s">
        <v>195</v>
      </c>
      <c r="E13" s="39"/>
      <c r="F13" s="73"/>
      <c r="G13" s="83">
        <f>SUM(G10:G11)</f>
        <v>478199</v>
      </c>
      <c r="H13" s="20"/>
      <c r="I13" s="20">
        <f>SUM(I10:I11)</f>
        <v>-102771</v>
      </c>
      <c r="J13" s="20"/>
      <c r="K13" s="83">
        <f>SUM(K10:K11)</f>
        <v>0</v>
      </c>
      <c r="L13" s="20"/>
      <c r="M13" s="20">
        <f>SUM(M10:M11)</f>
        <v>0</v>
      </c>
    </row>
    <row r="14" spans="1:13" s="4" customFormat="1" ht="15.75" customHeight="1" x14ac:dyDescent="0.45">
      <c r="A14" s="4" t="s">
        <v>49</v>
      </c>
      <c r="E14" s="39"/>
      <c r="F14" s="73"/>
      <c r="G14" s="107">
        <v>111282</v>
      </c>
      <c r="H14" s="20"/>
      <c r="I14" s="280">
        <v>99930</v>
      </c>
      <c r="J14" s="20"/>
      <c r="K14" s="107">
        <v>5329</v>
      </c>
      <c r="L14" s="20"/>
      <c r="M14" s="280">
        <v>4126</v>
      </c>
    </row>
    <row r="15" spans="1:13" ht="15.75" customHeight="1" x14ac:dyDescent="0.45">
      <c r="A15" s="1" t="s">
        <v>50</v>
      </c>
      <c r="E15" s="39"/>
      <c r="F15" s="73"/>
      <c r="G15" s="107">
        <v>82497</v>
      </c>
      <c r="H15" s="20"/>
      <c r="I15" s="280">
        <v>96788</v>
      </c>
      <c r="J15" s="20"/>
      <c r="K15" s="107">
        <v>169264</v>
      </c>
      <c r="L15" s="20"/>
      <c r="M15" s="280">
        <v>98888</v>
      </c>
    </row>
    <row r="16" spans="1:13" ht="15.75" customHeight="1" x14ac:dyDescent="0.45">
      <c r="A16" s="1" t="s">
        <v>227</v>
      </c>
      <c r="E16" s="39"/>
      <c r="F16" s="73"/>
      <c r="G16" s="107">
        <v>-1290</v>
      </c>
      <c r="H16" s="20"/>
      <c r="I16" s="280">
        <v>0</v>
      </c>
      <c r="J16" s="20"/>
      <c r="K16" s="107">
        <v>0</v>
      </c>
      <c r="L16" s="20"/>
      <c r="M16" s="280">
        <v>0</v>
      </c>
    </row>
    <row r="17" spans="1:13" ht="15.75" customHeight="1" x14ac:dyDescent="0.45">
      <c r="A17" s="1" t="s">
        <v>48</v>
      </c>
      <c r="B17" s="17"/>
      <c r="E17" s="39"/>
      <c r="F17" s="73"/>
      <c r="G17" s="107">
        <v>-334966</v>
      </c>
      <c r="H17" s="20"/>
      <c r="I17" s="280">
        <v>-227786</v>
      </c>
      <c r="J17" s="20"/>
      <c r="K17" s="107">
        <v>-76603</v>
      </c>
      <c r="L17" s="20"/>
      <c r="M17" s="280">
        <v>-74798</v>
      </c>
    </row>
    <row r="18" spans="1:13" ht="15.75" customHeight="1" x14ac:dyDescent="0.45">
      <c r="A18" s="1" t="s">
        <v>220</v>
      </c>
      <c r="B18" s="17"/>
      <c r="E18" s="39"/>
      <c r="F18" s="73"/>
      <c r="G18" s="107"/>
      <c r="H18" s="20"/>
      <c r="I18" s="280"/>
      <c r="J18" s="20"/>
      <c r="K18" s="107"/>
      <c r="L18" s="20"/>
      <c r="M18" s="280"/>
    </row>
    <row r="19" spans="1:13" ht="15.75" customHeight="1" x14ac:dyDescent="0.45">
      <c r="B19" s="1" t="s">
        <v>221</v>
      </c>
      <c r="E19" s="39"/>
      <c r="F19" s="73"/>
      <c r="G19" s="107">
        <v>-942899</v>
      </c>
      <c r="H19" s="20"/>
      <c r="I19" s="280">
        <v>0</v>
      </c>
      <c r="J19" s="20"/>
      <c r="K19" s="107">
        <v>0</v>
      </c>
      <c r="L19" s="20"/>
      <c r="M19" s="280">
        <v>0</v>
      </c>
    </row>
    <row r="20" spans="1:13" ht="15.75" customHeight="1" x14ac:dyDescent="0.45">
      <c r="A20" s="1" t="s">
        <v>232</v>
      </c>
      <c r="E20" s="40"/>
      <c r="F20" s="22"/>
      <c r="G20" s="92">
        <v>339901</v>
      </c>
      <c r="H20" s="20"/>
      <c r="I20" s="41">
        <v>92988</v>
      </c>
      <c r="J20" s="20"/>
      <c r="K20" s="92">
        <v>522106</v>
      </c>
      <c r="L20" s="20"/>
      <c r="M20" s="41">
        <v>100068</v>
      </c>
    </row>
    <row r="21" spans="1:13" s="4" customFormat="1" ht="15.75" customHeight="1" x14ac:dyDescent="0.45">
      <c r="A21" s="4" t="s">
        <v>51</v>
      </c>
      <c r="E21" s="39"/>
      <c r="F21" s="22"/>
      <c r="G21" s="92">
        <v>-194868</v>
      </c>
      <c r="H21" s="20"/>
      <c r="I21" s="41">
        <v>-40570</v>
      </c>
      <c r="J21" s="20"/>
      <c r="K21" s="92">
        <v>-101416</v>
      </c>
      <c r="L21" s="20"/>
      <c r="M21" s="41">
        <v>-27594</v>
      </c>
    </row>
    <row r="22" spans="1:13" s="4" customFormat="1" ht="15.75" customHeight="1" x14ac:dyDescent="0.45">
      <c r="A22" s="4" t="s">
        <v>114</v>
      </c>
      <c r="E22" s="39"/>
      <c r="F22" s="22"/>
      <c r="G22" s="107">
        <v>-1211</v>
      </c>
      <c r="H22" s="20"/>
      <c r="I22" s="280">
        <v>-908</v>
      </c>
      <c r="J22" s="20"/>
      <c r="K22" s="107">
        <v>-1211</v>
      </c>
      <c r="L22" s="20"/>
      <c r="M22" s="280">
        <v>-908</v>
      </c>
    </row>
    <row r="23" spans="1:13" s="4" customFormat="1" ht="15.75" customHeight="1" x14ac:dyDescent="0.45">
      <c r="A23" s="1" t="s">
        <v>241</v>
      </c>
      <c r="E23" s="39"/>
      <c r="F23" s="22"/>
      <c r="G23" s="107"/>
      <c r="H23" s="20"/>
      <c r="I23" s="280"/>
      <c r="J23" s="20"/>
      <c r="K23" s="107"/>
      <c r="L23" s="20"/>
      <c r="M23" s="280"/>
    </row>
    <row r="24" spans="1:13" ht="15.75" customHeight="1" x14ac:dyDescent="0.45">
      <c r="B24" s="1" t="s">
        <v>239</v>
      </c>
      <c r="E24" s="39"/>
      <c r="F24" s="73"/>
      <c r="G24" s="108">
        <v>790858</v>
      </c>
      <c r="H24" s="20"/>
      <c r="I24" s="281">
        <v>1175110</v>
      </c>
      <c r="J24" s="20"/>
      <c r="K24" s="84">
        <v>0</v>
      </c>
      <c r="L24" s="20"/>
      <c r="M24" s="23">
        <v>0</v>
      </c>
    </row>
    <row r="25" spans="1:13" ht="6" customHeight="1" x14ac:dyDescent="0.45">
      <c r="G25" s="81"/>
      <c r="H25" s="37"/>
      <c r="J25" s="37"/>
      <c r="K25" s="81"/>
      <c r="L25" s="38"/>
    </row>
    <row r="26" spans="1:13" ht="15.75" customHeight="1" x14ac:dyDescent="0.45">
      <c r="A26" s="17" t="s">
        <v>117</v>
      </c>
      <c r="C26" s="17"/>
      <c r="E26" s="33"/>
      <c r="F26" s="33"/>
      <c r="G26" s="85">
        <f>SUM(G13:G24)</f>
        <v>327503</v>
      </c>
      <c r="H26" s="27"/>
      <c r="I26" s="24">
        <f>SUM(I13:I24)</f>
        <v>1092781</v>
      </c>
      <c r="J26" s="27"/>
      <c r="K26" s="85">
        <f>SUM(K13:K24)</f>
        <v>517469</v>
      </c>
      <c r="L26" s="27"/>
      <c r="M26" s="24">
        <f>SUM(M13:M24)</f>
        <v>99782</v>
      </c>
    </row>
    <row r="27" spans="1:13" ht="15.75" customHeight="1" x14ac:dyDescent="0.45">
      <c r="A27" s="1" t="s">
        <v>52</v>
      </c>
      <c r="E27" s="39">
        <v>16</v>
      </c>
      <c r="F27" s="73"/>
      <c r="G27" s="84">
        <v>33602</v>
      </c>
      <c r="H27" s="20"/>
      <c r="I27" s="23">
        <v>18933</v>
      </c>
      <c r="J27" s="41"/>
      <c r="K27" s="84">
        <v>-9250</v>
      </c>
      <c r="L27" s="20"/>
      <c r="M27" s="23">
        <v>175</v>
      </c>
    </row>
    <row r="28" spans="1:13" ht="6" customHeight="1" x14ac:dyDescent="0.45">
      <c r="G28" s="81"/>
      <c r="H28" s="37"/>
      <c r="J28" s="37"/>
      <c r="K28" s="81"/>
      <c r="L28" s="38"/>
    </row>
    <row r="29" spans="1:13" ht="15.75" customHeight="1" x14ac:dyDescent="0.45">
      <c r="A29" s="17" t="s">
        <v>118</v>
      </c>
      <c r="G29" s="93">
        <f>SUM(G26:G27)</f>
        <v>361105</v>
      </c>
      <c r="H29" s="37"/>
      <c r="I29" s="42">
        <f>SUM(I26:I27)</f>
        <v>1111714</v>
      </c>
      <c r="J29" s="37"/>
      <c r="K29" s="93">
        <f>SUM(K26:K27)</f>
        <v>508219</v>
      </c>
      <c r="L29" s="37"/>
      <c r="M29" s="42">
        <f>SUM(M26:M27)</f>
        <v>99957</v>
      </c>
    </row>
    <row r="30" spans="1:13" ht="9.9499999999999993" customHeight="1" x14ac:dyDescent="0.45">
      <c r="A30" s="1" t="s">
        <v>35</v>
      </c>
      <c r="G30" s="81"/>
      <c r="H30" s="37"/>
      <c r="J30" s="37"/>
      <c r="K30" s="81"/>
      <c r="L30" s="38"/>
    </row>
    <row r="31" spans="1:13" ht="15.75" customHeight="1" x14ac:dyDescent="0.45">
      <c r="A31" s="17" t="s">
        <v>178</v>
      </c>
      <c r="G31" s="81"/>
      <c r="H31" s="37"/>
      <c r="J31" s="37"/>
      <c r="K31" s="81"/>
      <c r="L31" s="38"/>
    </row>
    <row r="32" spans="1:13" ht="15.75" customHeight="1" x14ac:dyDescent="0.45">
      <c r="A32" s="17"/>
      <c r="B32" s="17" t="s">
        <v>200</v>
      </c>
      <c r="G32" s="81"/>
      <c r="H32" s="37"/>
      <c r="J32" s="37"/>
      <c r="K32" s="81"/>
      <c r="L32" s="38"/>
    </row>
    <row r="33" spans="1:13" ht="6" customHeight="1" x14ac:dyDescent="0.45">
      <c r="G33" s="81"/>
      <c r="H33" s="37"/>
      <c r="J33" s="37"/>
      <c r="K33" s="81"/>
      <c r="L33" s="38"/>
    </row>
    <row r="34" spans="1:13" ht="15.75" customHeight="1" x14ac:dyDescent="0.45">
      <c r="A34" s="1" t="s">
        <v>203</v>
      </c>
      <c r="G34" s="81"/>
      <c r="H34" s="37"/>
      <c r="J34" s="37"/>
      <c r="K34" s="81"/>
      <c r="L34" s="38"/>
    </row>
    <row r="35" spans="1:13" ht="15.75" customHeight="1" x14ac:dyDescent="0.45">
      <c r="B35" s="43" t="s">
        <v>54</v>
      </c>
      <c r="C35" s="1" t="s">
        <v>228</v>
      </c>
      <c r="G35" s="81"/>
      <c r="H35" s="37"/>
      <c r="J35" s="37"/>
      <c r="K35" s="81"/>
      <c r="L35" s="38"/>
    </row>
    <row r="36" spans="1:13" ht="15.75" customHeight="1" x14ac:dyDescent="0.45">
      <c r="B36" s="43"/>
      <c r="D36" s="1" t="s">
        <v>151</v>
      </c>
      <c r="G36" s="81"/>
      <c r="H36" s="37"/>
      <c r="J36" s="37"/>
      <c r="K36" s="81"/>
      <c r="L36" s="38"/>
    </row>
    <row r="37" spans="1:13" ht="15.75" customHeight="1" x14ac:dyDescent="0.45">
      <c r="D37" s="1" t="s">
        <v>123</v>
      </c>
      <c r="G37" s="81">
        <v>-26285</v>
      </c>
      <c r="H37" s="37"/>
      <c r="I37" s="3">
        <v>-221122</v>
      </c>
      <c r="J37" s="37"/>
      <c r="K37" s="81">
        <v>0</v>
      </c>
      <c r="L37" s="38"/>
      <c r="M37" s="3">
        <v>0</v>
      </c>
    </row>
    <row r="38" spans="1:13" ht="6" customHeight="1" x14ac:dyDescent="0.45">
      <c r="G38" s="185"/>
      <c r="H38" s="186"/>
      <c r="I38" s="187"/>
      <c r="J38" s="186"/>
      <c r="K38" s="185"/>
      <c r="L38" s="188"/>
      <c r="M38" s="187"/>
    </row>
    <row r="39" spans="1:13" ht="15.75" customHeight="1" x14ac:dyDescent="0.45">
      <c r="A39" s="1" t="s">
        <v>204</v>
      </c>
      <c r="G39" s="81"/>
      <c r="H39" s="37"/>
      <c r="J39" s="37"/>
      <c r="K39" s="81"/>
      <c r="L39" s="38"/>
    </row>
    <row r="40" spans="1:13" ht="15.75" customHeight="1" x14ac:dyDescent="0.45">
      <c r="B40" s="1" t="s">
        <v>133</v>
      </c>
      <c r="G40" s="97">
        <f>SUM(G37:G39)</f>
        <v>-26285</v>
      </c>
      <c r="H40" s="37"/>
      <c r="I40" s="79">
        <f>SUM(I37:I39)</f>
        <v>-221122</v>
      </c>
      <c r="J40" s="37"/>
      <c r="K40" s="97">
        <f>SUM(K37:K39)</f>
        <v>0</v>
      </c>
      <c r="L40" s="38"/>
      <c r="M40" s="79">
        <f>SUM(M37:M39)</f>
        <v>0</v>
      </c>
    </row>
    <row r="41" spans="1:13" ht="6" customHeight="1" x14ac:dyDescent="0.45">
      <c r="G41" s="81"/>
      <c r="H41" s="37"/>
      <c r="J41" s="37"/>
      <c r="K41" s="81"/>
      <c r="L41" s="38"/>
    </row>
    <row r="42" spans="1:13" ht="15.75" customHeight="1" x14ac:dyDescent="0.45">
      <c r="A42" s="1" t="s">
        <v>53</v>
      </c>
      <c r="G42" s="81"/>
      <c r="H42" s="37"/>
      <c r="J42" s="37"/>
      <c r="K42" s="81"/>
      <c r="L42" s="38"/>
    </row>
    <row r="43" spans="1:13" ht="15.75" customHeight="1" x14ac:dyDescent="0.45">
      <c r="B43" s="43" t="s">
        <v>54</v>
      </c>
      <c r="C43" s="1" t="s">
        <v>225</v>
      </c>
      <c r="G43" s="81">
        <v>14436</v>
      </c>
      <c r="H43" s="37"/>
      <c r="I43" s="3">
        <v>499</v>
      </c>
      <c r="J43" s="37"/>
      <c r="K43" s="81">
        <v>0</v>
      </c>
      <c r="L43" s="38"/>
      <c r="M43" s="3">
        <v>499</v>
      </c>
    </row>
    <row r="44" spans="1:13" ht="15.75" customHeight="1" x14ac:dyDescent="0.45">
      <c r="B44" s="43" t="s">
        <v>54</v>
      </c>
      <c r="C44" s="1" t="s">
        <v>226</v>
      </c>
      <c r="G44" s="81"/>
      <c r="H44" s="37"/>
      <c r="J44" s="37"/>
      <c r="K44" s="81"/>
      <c r="L44" s="38"/>
    </row>
    <row r="45" spans="1:13" ht="15.75" customHeight="1" x14ac:dyDescent="0.45">
      <c r="B45" s="43"/>
      <c r="D45" s="1" t="s">
        <v>151</v>
      </c>
      <c r="G45" s="81"/>
      <c r="H45" s="37"/>
      <c r="J45" s="37"/>
      <c r="K45" s="81"/>
      <c r="L45" s="38"/>
    </row>
    <row r="46" spans="1:13" ht="15.75" customHeight="1" x14ac:dyDescent="0.45">
      <c r="D46" s="1" t="s">
        <v>123</v>
      </c>
      <c r="G46" s="81">
        <v>655876</v>
      </c>
      <c r="H46" s="18"/>
      <c r="I46" s="3">
        <v>850168</v>
      </c>
      <c r="J46" s="20"/>
      <c r="K46" s="83">
        <v>0</v>
      </c>
      <c r="L46" s="18"/>
      <c r="M46" s="20">
        <v>0</v>
      </c>
    </row>
    <row r="47" spans="1:13" ht="15.75" customHeight="1" x14ac:dyDescent="0.45">
      <c r="B47" s="43" t="s">
        <v>54</v>
      </c>
      <c r="C47" s="1" t="s">
        <v>55</v>
      </c>
      <c r="G47" s="84">
        <v>238914</v>
      </c>
      <c r="H47" s="18"/>
      <c r="I47" s="23">
        <v>318579</v>
      </c>
      <c r="J47" s="20"/>
      <c r="K47" s="84">
        <v>0</v>
      </c>
      <c r="L47" s="18"/>
      <c r="M47" s="23">
        <v>0</v>
      </c>
    </row>
    <row r="48" spans="1:13" ht="6" customHeight="1" x14ac:dyDescent="0.45">
      <c r="G48" s="81"/>
      <c r="H48" s="37"/>
      <c r="J48" s="37"/>
      <c r="K48" s="81"/>
      <c r="L48" s="38"/>
    </row>
    <row r="49" spans="1:13" ht="15.75" customHeight="1" x14ac:dyDescent="0.45">
      <c r="A49" s="1" t="s">
        <v>56</v>
      </c>
      <c r="G49" s="81"/>
      <c r="K49" s="81"/>
    </row>
    <row r="50" spans="1:13" ht="15.75" customHeight="1" x14ac:dyDescent="0.45">
      <c r="B50" s="1" t="s">
        <v>133</v>
      </c>
      <c r="G50" s="88">
        <f>SUM(G43:G47)</f>
        <v>909226</v>
      </c>
      <c r="H50" s="37"/>
      <c r="I50" s="31">
        <f>SUM(I43:I47)</f>
        <v>1169246</v>
      </c>
      <c r="J50" s="37"/>
      <c r="K50" s="88">
        <f>SUM(K43:K47)</f>
        <v>0</v>
      </c>
      <c r="L50" s="38"/>
      <c r="M50" s="31">
        <f>SUM(M43:M47)</f>
        <v>499</v>
      </c>
    </row>
    <row r="51" spans="1:13" ht="6" customHeight="1" x14ac:dyDescent="0.45">
      <c r="G51" s="81"/>
      <c r="H51" s="37"/>
      <c r="J51" s="37"/>
      <c r="K51" s="81"/>
      <c r="L51" s="38"/>
    </row>
    <row r="52" spans="1:13" ht="15.75" customHeight="1" x14ac:dyDescent="0.45">
      <c r="A52" s="17" t="s">
        <v>229</v>
      </c>
      <c r="G52" s="81"/>
      <c r="H52" s="37"/>
      <c r="J52" s="37"/>
      <c r="K52" s="81"/>
      <c r="L52" s="38"/>
    </row>
    <row r="53" spans="1:13" ht="15.75" customHeight="1" x14ac:dyDescent="0.45">
      <c r="B53" s="17" t="s">
        <v>142</v>
      </c>
      <c r="G53" s="88">
        <f>SUM(G40,G50)</f>
        <v>882941</v>
      </c>
      <c r="H53" s="37"/>
      <c r="I53" s="31">
        <f>SUM(I40,I50)</f>
        <v>948124</v>
      </c>
      <c r="J53" s="37"/>
      <c r="K53" s="88">
        <f>SUM(K40,K50)</f>
        <v>0</v>
      </c>
      <c r="L53" s="38"/>
      <c r="M53" s="31">
        <f>SUM(M40,M50)</f>
        <v>499</v>
      </c>
    </row>
    <row r="54" spans="1:13" ht="6" customHeight="1" x14ac:dyDescent="0.45">
      <c r="G54" s="81"/>
      <c r="H54" s="37"/>
      <c r="J54" s="37"/>
      <c r="K54" s="81"/>
      <c r="L54" s="38"/>
    </row>
    <row r="55" spans="1:13" ht="15.75" customHeight="1" thickBot="1" x14ac:dyDescent="0.5">
      <c r="A55" s="17" t="s">
        <v>96</v>
      </c>
      <c r="G55" s="94">
        <f>SUM(G29,G53)</f>
        <v>1244046</v>
      </c>
      <c r="H55" s="37"/>
      <c r="I55" s="45">
        <f>SUM(I29,I53)</f>
        <v>2059838</v>
      </c>
      <c r="J55" s="37"/>
      <c r="K55" s="94">
        <f>SUM(K29,K53)</f>
        <v>508219</v>
      </c>
      <c r="L55" s="38"/>
      <c r="M55" s="45">
        <f>SUM(M29,M53)</f>
        <v>100456</v>
      </c>
    </row>
    <row r="56" spans="1:13" ht="15.75" customHeight="1" thickTop="1" x14ac:dyDescent="0.45">
      <c r="A56" s="17"/>
      <c r="G56" s="19"/>
      <c r="H56" s="37"/>
      <c r="I56" s="19"/>
      <c r="J56" s="37"/>
      <c r="K56" s="19"/>
      <c r="L56" s="38"/>
      <c r="M56" s="19"/>
    </row>
    <row r="57" spans="1:13" ht="15.75" customHeight="1" x14ac:dyDescent="0.45">
      <c r="A57" s="17"/>
      <c r="G57" s="19"/>
      <c r="H57" s="37"/>
      <c r="I57" s="19"/>
      <c r="J57" s="37"/>
      <c r="K57" s="19"/>
      <c r="L57" s="38"/>
      <c r="M57" s="19"/>
    </row>
    <row r="58" spans="1:13" ht="15.75" customHeight="1" x14ac:dyDescent="0.45">
      <c r="A58" s="17"/>
      <c r="G58" s="19"/>
      <c r="H58" s="37"/>
      <c r="I58" s="19"/>
      <c r="J58" s="37"/>
      <c r="K58" s="19"/>
      <c r="L58" s="38"/>
      <c r="M58" s="19"/>
    </row>
    <row r="59" spans="1:13" ht="15" customHeight="1" x14ac:dyDescent="0.45">
      <c r="A59" s="17"/>
      <c r="G59" s="19"/>
      <c r="H59" s="37"/>
      <c r="I59" s="19"/>
      <c r="J59" s="37"/>
      <c r="K59" s="19"/>
      <c r="L59" s="38"/>
      <c r="M59" s="19"/>
    </row>
    <row r="60" spans="1:13" ht="21.95" customHeight="1" x14ac:dyDescent="0.45">
      <c r="A60" s="138" t="str">
        <f>'E2-4 BS'!A106</f>
        <v>The condensed notes to the interim financial information are an integral part of this interim financial information.</v>
      </c>
      <c r="B60" s="138"/>
      <c r="C60" s="138"/>
      <c r="D60" s="138"/>
      <c r="E60" s="139"/>
      <c r="F60" s="138"/>
      <c r="G60" s="79"/>
      <c r="H60" s="140"/>
      <c r="I60" s="79"/>
      <c r="J60" s="140"/>
      <c r="K60" s="79"/>
      <c r="L60" s="141"/>
      <c r="M60" s="79"/>
    </row>
    <row r="61" spans="1:13" ht="16.5" customHeight="1" x14ac:dyDescent="0.45">
      <c r="A61" s="17" t="s">
        <v>0</v>
      </c>
      <c r="B61" s="17"/>
    </row>
    <row r="62" spans="1:13" ht="16.5" customHeight="1" x14ac:dyDescent="0.45">
      <c r="A62" s="17" t="s">
        <v>137</v>
      </c>
      <c r="B62" s="17"/>
    </row>
    <row r="63" spans="1:13" ht="16.5" customHeight="1" x14ac:dyDescent="0.45">
      <c r="A63" s="28" t="str">
        <f>+A3</f>
        <v xml:space="preserve">For the three-month period ended 30 June 2022 </v>
      </c>
      <c r="B63" s="28"/>
      <c r="C63" s="29"/>
      <c r="D63" s="29"/>
      <c r="E63" s="30"/>
      <c r="F63" s="29"/>
      <c r="G63" s="31"/>
      <c r="H63" s="31"/>
      <c r="I63" s="31"/>
      <c r="J63" s="31"/>
      <c r="K63" s="31"/>
      <c r="L63" s="31"/>
      <c r="M63" s="31"/>
    </row>
    <row r="64" spans="1:13" ht="15" customHeight="1" x14ac:dyDescent="0.45">
      <c r="A64" s="32"/>
      <c r="B64" s="32"/>
      <c r="C64" s="4"/>
      <c r="D64" s="4"/>
      <c r="E64" s="33"/>
      <c r="F64" s="4"/>
      <c r="G64" s="19"/>
      <c r="H64" s="19"/>
      <c r="I64" s="19"/>
      <c r="J64" s="19"/>
      <c r="K64" s="19"/>
      <c r="L64" s="19"/>
      <c r="M64" s="19"/>
    </row>
    <row r="65" spans="1:13" ht="15" customHeight="1" x14ac:dyDescent="0.45">
      <c r="A65" s="32"/>
      <c r="B65" s="32"/>
      <c r="C65" s="4"/>
      <c r="D65" s="4"/>
      <c r="E65" s="33"/>
      <c r="F65" s="4"/>
      <c r="G65" s="19"/>
      <c r="H65" s="19"/>
      <c r="I65" s="19"/>
      <c r="J65" s="19"/>
      <c r="K65" s="19"/>
      <c r="L65" s="19"/>
      <c r="M65" s="19"/>
    </row>
    <row r="66" spans="1:13" ht="15" customHeight="1" x14ac:dyDescent="0.45">
      <c r="A66" s="17"/>
      <c r="B66" s="17"/>
      <c r="E66" s="13"/>
      <c r="F66" s="9"/>
      <c r="G66" s="287" t="s">
        <v>101</v>
      </c>
      <c r="H66" s="287"/>
      <c r="I66" s="287"/>
      <c r="J66" s="14"/>
      <c r="K66" s="287" t="s">
        <v>102</v>
      </c>
      <c r="L66" s="287"/>
      <c r="M66" s="287"/>
    </row>
    <row r="67" spans="1:13" ht="15" customHeight="1" x14ac:dyDescent="0.45">
      <c r="A67" s="17"/>
      <c r="B67" s="17"/>
      <c r="E67" s="1"/>
      <c r="F67" s="9"/>
      <c r="G67" s="15" t="s">
        <v>206</v>
      </c>
      <c r="H67" s="53"/>
      <c r="I67" s="15" t="s">
        <v>163</v>
      </c>
      <c r="J67" s="53"/>
      <c r="K67" s="15" t="s">
        <v>206</v>
      </c>
      <c r="L67" s="53"/>
      <c r="M67" s="15" t="s">
        <v>163</v>
      </c>
    </row>
    <row r="68" spans="1:13" ht="15" customHeight="1" x14ac:dyDescent="0.45">
      <c r="A68" s="17"/>
      <c r="B68" s="17"/>
      <c r="E68" s="11" t="s">
        <v>141</v>
      </c>
      <c r="F68" s="9"/>
      <c r="G68" s="16" t="s">
        <v>6</v>
      </c>
      <c r="H68" s="53"/>
      <c r="I68" s="16" t="s">
        <v>6</v>
      </c>
      <c r="J68" s="53"/>
      <c r="K68" s="16" t="s">
        <v>6</v>
      </c>
      <c r="L68" s="53"/>
      <c r="M68" s="16" t="s">
        <v>6</v>
      </c>
    </row>
    <row r="69" spans="1:13" ht="15" customHeight="1" x14ac:dyDescent="0.45">
      <c r="A69" s="17"/>
      <c r="G69" s="81"/>
      <c r="H69" s="37"/>
      <c r="J69" s="37"/>
      <c r="K69" s="81"/>
      <c r="L69" s="38"/>
    </row>
    <row r="70" spans="1:13" ht="15" customHeight="1" x14ac:dyDescent="0.45">
      <c r="A70" s="17" t="s">
        <v>191</v>
      </c>
      <c r="G70" s="81"/>
      <c r="H70" s="37"/>
      <c r="J70" s="37"/>
      <c r="K70" s="81"/>
      <c r="L70" s="38"/>
    </row>
    <row r="71" spans="1:13" ht="15" customHeight="1" x14ac:dyDescent="0.45">
      <c r="A71" s="1" t="s">
        <v>196</v>
      </c>
      <c r="G71" s="82">
        <v>685228</v>
      </c>
      <c r="H71" s="18"/>
      <c r="I71" s="18">
        <v>1125621</v>
      </c>
      <c r="J71" s="20"/>
      <c r="K71" s="82">
        <v>508219</v>
      </c>
      <c r="L71" s="18"/>
      <c r="M71" s="18">
        <v>99957</v>
      </c>
    </row>
    <row r="72" spans="1:13" ht="15" customHeight="1" x14ac:dyDescent="0.45">
      <c r="A72" s="1" t="s">
        <v>44</v>
      </c>
      <c r="F72" s="2"/>
      <c r="G72" s="84">
        <v>-324123</v>
      </c>
      <c r="H72" s="18"/>
      <c r="I72" s="23">
        <v>-13907</v>
      </c>
      <c r="J72" s="46"/>
      <c r="K72" s="109">
        <v>0</v>
      </c>
      <c r="L72" s="46"/>
      <c r="M72" s="282">
        <v>0</v>
      </c>
    </row>
    <row r="73" spans="1:13" ht="15" customHeight="1" x14ac:dyDescent="0.45">
      <c r="G73" s="81"/>
      <c r="H73" s="37"/>
      <c r="J73" s="37"/>
      <c r="K73" s="81"/>
      <c r="L73" s="38"/>
    </row>
    <row r="74" spans="1:13" ht="15" customHeight="1" thickBot="1" x14ac:dyDescent="0.5">
      <c r="A74" s="17"/>
      <c r="G74" s="94">
        <f>SUM(G71:G72)</f>
        <v>361105</v>
      </c>
      <c r="H74" s="37"/>
      <c r="I74" s="45">
        <f>SUM(I71:I72)</f>
        <v>1111714</v>
      </c>
      <c r="J74" s="37"/>
      <c r="K74" s="94">
        <f>SUM(K71:K72)</f>
        <v>508219</v>
      </c>
      <c r="L74" s="38"/>
      <c r="M74" s="45">
        <f>SUM(M71:M72)</f>
        <v>99957</v>
      </c>
    </row>
    <row r="75" spans="1:13" ht="15" customHeight="1" thickTop="1" x14ac:dyDescent="0.45">
      <c r="A75" s="17"/>
      <c r="G75" s="81"/>
      <c r="H75" s="37"/>
      <c r="J75" s="37"/>
      <c r="K75" s="81"/>
      <c r="L75" s="38"/>
    </row>
    <row r="76" spans="1:13" ht="15" customHeight="1" x14ac:dyDescent="0.45">
      <c r="A76" s="17" t="s">
        <v>192</v>
      </c>
      <c r="G76" s="81"/>
      <c r="H76" s="37"/>
      <c r="J76" s="37"/>
      <c r="K76" s="81"/>
      <c r="L76" s="38"/>
    </row>
    <row r="77" spans="1:13" ht="15" customHeight="1" x14ac:dyDescent="0.45">
      <c r="A77" s="1" t="s">
        <v>196</v>
      </c>
      <c r="G77" s="83">
        <v>1432210</v>
      </c>
      <c r="H77" s="18"/>
      <c r="I77" s="20">
        <v>2037332</v>
      </c>
      <c r="J77" s="46"/>
      <c r="K77" s="82">
        <v>508219</v>
      </c>
      <c r="L77" s="46"/>
      <c r="M77" s="18">
        <v>100456</v>
      </c>
    </row>
    <row r="78" spans="1:13" ht="15" customHeight="1" x14ac:dyDescent="0.45">
      <c r="A78" s="1" t="s">
        <v>44</v>
      </c>
      <c r="G78" s="84">
        <v>-188164</v>
      </c>
      <c r="H78" s="18"/>
      <c r="I78" s="23">
        <v>22506</v>
      </c>
      <c r="J78" s="46"/>
      <c r="K78" s="84">
        <v>0</v>
      </c>
      <c r="L78" s="46"/>
      <c r="M78" s="23">
        <v>0</v>
      </c>
    </row>
    <row r="79" spans="1:13" ht="15" customHeight="1" x14ac:dyDescent="0.45">
      <c r="G79" s="81"/>
      <c r="H79" s="37"/>
      <c r="J79" s="37"/>
      <c r="K79" s="81"/>
      <c r="L79" s="38"/>
    </row>
    <row r="80" spans="1:13" ht="15" customHeight="1" thickBot="1" x14ac:dyDescent="0.5">
      <c r="A80" s="17"/>
      <c r="G80" s="94">
        <f>SUM(G77:G78)</f>
        <v>1244046</v>
      </c>
      <c r="H80" s="37"/>
      <c r="I80" s="45">
        <f>SUM(I77:I78)</f>
        <v>2059838</v>
      </c>
      <c r="J80" s="37"/>
      <c r="K80" s="94">
        <f>SUM(K77:K78)</f>
        <v>508219</v>
      </c>
      <c r="L80" s="38"/>
      <c r="M80" s="45">
        <f>SUM(M77:M78)</f>
        <v>100456</v>
      </c>
    </row>
    <row r="81" spans="1:13" ht="15" customHeight="1" thickTop="1" x14ac:dyDescent="0.45">
      <c r="A81" s="17"/>
      <c r="G81" s="89"/>
      <c r="H81" s="35"/>
      <c r="I81" s="19"/>
      <c r="J81" s="35"/>
      <c r="K81" s="89"/>
      <c r="L81" s="27"/>
      <c r="M81" s="19"/>
    </row>
    <row r="82" spans="1:13" ht="15" customHeight="1" x14ac:dyDescent="0.45">
      <c r="A82" s="17"/>
      <c r="G82" s="89"/>
      <c r="H82" s="35"/>
      <c r="I82" s="19"/>
      <c r="J82" s="35"/>
      <c r="K82" s="89"/>
      <c r="L82" s="27"/>
      <c r="M82" s="19"/>
    </row>
    <row r="83" spans="1:13" ht="15" customHeight="1" x14ac:dyDescent="0.45">
      <c r="A83" s="1" t="s">
        <v>150</v>
      </c>
      <c r="B83" s="17"/>
      <c r="E83" s="2">
        <v>15</v>
      </c>
      <c r="F83" s="2"/>
      <c r="G83" s="95">
        <v>0.22500000000000001</v>
      </c>
      <c r="H83" s="110"/>
      <c r="I83" s="70">
        <v>0.37</v>
      </c>
      <c r="J83" s="71"/>
      <c r="K83" s="95">
        <v>0.16700000000000001</v>
      </c>
      <c r="L83" s="110"/>
      <c r="M83" s="70">
        <v>3.3000000000000002E-2</v>
      </c>
    </row>
    <row r="84" spans="1:13" ht="15" customHeight="1" x14ac:dyDescent="0.45">
      <c r="B84" s="17"/>
      <c r="F84" s="2"/>
      <c r="G84" s="70"/>
      <c r="H84" s="110"/>
      <c r="I84" s="111"/>
      <c r="J84" s="71"/>
      <c r="K84" s="70"/>
      <c r="L84" s="110"/>
      <c r="M84" s="70"/>
    </row>
    <row r="85" spans="1:13" ht="15" customHeight="1" x14ac:dyDescent="0.45">
      <c r="B85" s="17"/>
      <c r="F85" s="2"/>
      <c r="G85" s="70"/>
      <c r="H85" s="110"/>
      <c r="I85" s="111"/>
      <c r="J85" s="71"/>
      <c r="K85" s="70"/>
      <c r="L85" s="110"/>
      <c r="M85" s="70"/>
    </row>
    <row r="86" spans="1:13" ht="15" customHeight="1" x14ac:dyDescent="0.45">
      <c r="B86" s="17"/>
      <c r="F86" s="2"/>
      <c r="G86" s="70"/>
      <c r="H86" s="110"/>
      <c r="I86" s="111"/>
      <c r="J86" s="71"/>
      <c r="K86" s="70"/>
      <c r="L86" s="110"/>
      <c r="M86" s="70"/>
    </row>
    <row r="87" spans="1:13" ht="15" customHeight="1" x14ac:dyDescent="0.45">
      <c r="B87" s="17"/>
      <c r="F87" s="2"/>
      <c r="G87" s="70"/>
      <c r="H87" s="110"/>
      <c r="I87" s="111"/>
      <c r="J87" s="71"/>
      <c r="K87" s="70"/>
      <c r="L87" s="110"/>
      <c r="M87" s="70"/>
    </row>
    <row r="88" spans="1:13" ht="15" customHeight="1" x14ac:dyDescent="0.45">
      <c r="B88" s="17"/>
      <c r="F88" s="2"/>
      <c r="G88" s="70"/>
      <c r="H88" s="110"/>
      <c r="I88" s="111"/>
      <c r="J88" s="71"/>
      <c r="K88" s="70"/>
      <c r="L88" s="110"/>
      <c r="M88" s="70"/>
    </row>
    <row r="89" spans="1:13" ht="15" customHeight="1" x14ac:dyDescent="0.45">
      <c r="B89" s="17"/>
      <c r="F89" s="2"/>
      <c r="G89" s="70"/>
      <c r="H89" s="110"/>
      <c r="I89" s="111"/>
      <c r="J89" s="71"/>
      <c r="K89" s="70"/>
      <c r="L89" s="110"/>
      <c r="M89" s="70"/>
    </row>
    <row r="90" spans="1:13" ht="15" customHeight="1" x14ac:dyDescent="0.45">
      <c r="B90" s="17"/>
      <c r="F90" s="2"/>
      <c r="G90" s="70"/>
      <c r="H90" s="110"/>
      <c r="I90" s="111"/>
      <c r="J90" s="71"/>
      <c r="K90" s="70"/>
      <c r="L90" s="110"/>
      <c r="M90" s="70"/>
    </row>
    <row r="91" spans="1:13" ht="15" customHeight="1" x14ac:dyDescent="0.45">
      <c r="B91" s="17"/>
      <c r="F91" s="2"/>
      <c r="G91" s="70"/>
      <c r="H91" s="110"/>
      <c r="I91" s="111"/>
      <c r="J91" s="71"/>
      <c r="K91" s="70"/>
      <c r="L91" s="110"/>
      <c r="M91" s="70"/>
    </row>
    <row r="92" spans="1:13" ht="15" customHeight="1" x14ac:dyDescent="0.45">
      <c r="B92" s="17"/>
      <c r="F92" s="2"/>
      <c r="G92" s="70"/>
      <c r="H92" s="110"/>
      <c r="I92" s="111"/>
      <c r="J92" s="71"/>
      <c r="K92" s="70"/>
      <c r="L92" s="110"/>
      <c r="M92" s="70"/>
    </row>
    <row r="93" spans="1:13" ht="15" customHeight="1" x14ac:dyDescent="0.45">
      <c r="B93" s="17"/>
      <c r="F93" s="2"/>
      <c r="G93" s="70"/>
      <c r="H93" s="110"/>
      <c r="I93" s="111"/>
      <c r="J93" s="71"/>
      <c r="K93" s="70"/>
      <c r="L93" s="110"/>
      <c r="M93" s="70"/>
    </row>
    <row r="94" spans="1:13" ht="15" customHeight="1" x14ac:dyDescent="0.45">
      <c r="B94" s="17"/>
      <c r="F94" s="2"/>
      <c r="G94" s="70"/>
      <c r="H94" s="110"/>
      <c r="I94" s="111"/>
      <c r="J94" s="71"/>
      <c r="K94" s="70"/>
      <c r="L94" s="110"/>
      <c r="M94" s="70"/>
    </row>
    <row r="95" spans="1:13" ht="15" customHeight="1" x14ac:dyDescent="0.45">
      <c r="B95" s="17"/>
      <c r="F95" s="2"/>
      <c r="G95" s="70"/>
      <c r="H95" s="110"/>
      <c r="I95" s="111"/>
      <c r="J95" s="71"/>
      <c r="K95" s="70"/>
      <c r="L95" s="110"/>
      <c r="M95" s="70"/>
    </row>
    <row r="96" spans="1:13" ht="15" customHeight="1" x14ac:dyDescent="0.45">
      <c r="B96" s="17"/>
      <c r="F96" s="2"/>
      <c r="G96" s="70"/>
      <c r="H96" s="110"/>
      <c r="I96" s="111"/>
      <c r="J96" s="71"/>
      <c r="K96" s="70"/>
      <c r="L96" s="110"/>
      <c r="M96" s="70"/>
    </row>
    <row r="97" spans="2:13" ht="15" customHeight="1" x14ac:dyDescent="0.45">
      <c r="B97" s="17"/>
      <c r="F97" s="2"/>
      <c r="G97" s="70"/>
      <c r="H97" s="110"/>
      <c r="I97" s="111"/>
      <c r="J97" s="71"/>
      <c r="K97" s="70"/>
      <c r="L97" s="110"/>
      <c r="M97" s="70"/>
    </row>
    <row r="98" spans="2:13" ht="15" customHeight="1" x14ac:dyDescent="0.45">
      <c r="B98" s="17"/>
      <c r="F98" s="2"/>
      <c r="G98" s="70"/>
      <c r="H98" s="110"/>
      <c r="I98" s="111"/>
      <c r="J98" s="71"/>
      <c r="K98" s="70"/>
      <c r="L98" s="110"/>
      <c r="M98" s="70"/>
    </row>
    <row r="99" spans="2:13" ht="15" customHeight="1" x14ac:dyDescent="0.45">
      <c r="B99" s="17"/>
      <c r="F99" s="2"/>
      <c r="G99" s="70"/>
      <c r="H99" s="110"/>
      <c r="I99" s="111"/>
      <c r="J99" s="71"/>
      <c r="K99" s="70"/>
      <c r="L99" s="110"/>
      <c r="M99" s="70"/>
    </row>
    <row r="100" spans="2:13" ht="15" customHeight="1" x14ac:dyDescent="0.45">
      <c r="B100" s="17"/>
      <c r="F100" s="2"/>
      <c r="G100" s="70"/>
      <c r="H100" s="110"/>
      <c r="I100" s="111"/>
      <c r="J100" s="71"/>
      <c r="K100" s="70"/>
      <c r="L100" s="110"/>
      <c r="M100" s="70"/>
    </row>
    <row r="101" spans="2:13" ht="15" customHeight="1" x14ac:dyDescent="0.45">
      <c r="B101" s="17"/>
      <c r="F101" s="2"/>
      <c r="G101" s="70"/>
      <c r="H101" s="110"/>
      <c r="I101" s="111"/>
      <c r="J101" s="71"/>
      <c r="K101" s="70"/>
      <c r="L101" s="110"/>
      <c r="M101" s="70"/>
    </row>
    <row r="102" spans="2:13" ht="15" customHeight="1" x14ac:dyDescent="0.45">
      <c r="B102" s="17"/>
      <c r="F102" s="2"/>
      <c r="G102" s="70"/>
      <c r="H102" s="110"/>
      <c r="I102" s="111"/>
      <c r="J102" s="71"/>
      <c r="K102" s="70"/>
      <c r="L102" s="110"/>
      <c r="M102" s="70"/>
    </row>
    <row r="103" spans="2:13" ht="15" customHeight="1" x14ac:dyDescent="0.45">
      <c r="B103" s="17"/>
      <c r="F103" s="2"/>
      <c r="G103" s="70"/>
      <c r="H103" s="110"/>
      <c r="I103" s="111"/>
      <c r="J103" s="71"/>
      <c r="K103" s="70"/>
      <c r="L103" s="110"/>
      <c r="M103" s="70"/>
    </row>
    <row r="104" spans="2:13" ht="15" customHeight="1" x14ac:dyDescent="0.45">
      <c r="B104" s="17"/>
      <c r="F104" s="2"/>
      <c r="G104" s="70"/>
      <c r="H104" s="110"/>
      <c r="I104" s="111"/>
      <c r="J104" s="71"/>
      <c r="K104" s="70"/>
      <c r="L104" s="110"/>
      <c r="M104" s="70"/>
    </row>
    <row r="105" spans="2:13" ht="15" customHeight="1" x14ac:dyDescent="0.45">
      <c r="B105" s="17"/>
      <c r="F105" s="2"/>
      <c r="G105" s="70"/>
      <c r="H105" s="110"/>
      <c r="I105" s="111"/>
      <c r="J105" s="71"/>
      <c r="K105" s="70"/>
      <c r="L105" s="110"/>
      <c r="M105" s="70"/>
    </row>
    <row r="106" spans="2:13" ht="15" customHeight="1" x14ac:dyDescent="0.45">
      <c r="B106" s="17"/>
      <c r="F106" s="2"/>
      <c r="G106" s="70"/>
      <c r="H106" s="110"/>
      <c r="I106" s="111"/>
      <c r="J106" s="71"/>
      <c r="K106" s="70"/>
      <c r="L106" s="110"/>
      <c r="M106" s="70"/>
    </row>
    <row r="107" spans="2:13" ht="15" customHeight="1" x14ac:dyDescent="0.45">
      <c r="B107" s="17"/>
      <c r="F107" s="2"/>
      <c r="G107" s="70"/>
      <c r="H107" s="110"/>
      <c r="I107" s="111"/>
      <c r="J107" s="71"/>
      <c r="K107" s="70"/>
      <c r="L107" s="110"/>
      <c r="M107" s="70"/>
    </row>
    <row r="108" spans="2:13" ht="15" customHeight="1" x14ac:dyDescent="0.45">
      <c r="B108" s="17"/>
      <c r="F108" s="2"/>
      <c r="G108" s="70"/>
      <c r="H108" s="110"/>
      <c r="I108" s="111"/>
      <c r="J108" s="71"/>
      <c r="K108" s="70"/>
      <c r="L108" s="110"/>
      <c r="M108" s="70"/>
    </row>
    <row r="109" spans="2:13" ht="15" customHeight="1" x14ac:dyDescent="0.45">
      <c r="B109" s="17"/>
      <c r="F109" s="2"/>
      <c r="G109" s="70"/>
      <c r="H109" s="110"/>
      <c r="I109" s="111"/>
      <c r="J109" s="71"/>
      <c r="K109" s="70"/>
      <c r="L109" s="110"/>
      <c r="M109" s="70"/>
    </row>
    <row r="110" spans="2:13" ht="15" customHeight="1" x14ac:dyDescent="0.45">
      <c r="B110" s="17"/>
      <c r="F110" s="2"/>
      <c r="G110" s="70"/>
      <c r="H110" s="110"/>
      <c r="I110" s="111"/>
      <c r="J110" s="71"/>
      <c r="K110" s="70"/>
      <c r="L110" s="110"/>
      <c r="M110" s="70"/>
    </row>
    <row r="111" spans="2:13" ht="15" customHeight="1" x14ac:dyDescent="0.45">
      <c r="B111" s="17"/>
      <c r="F111" s="2"/>
      <c r="G111" s="70"/>
      <c r="H111" s="110"/>
      <c r="I111" s="111"/>
      <c r="J111" s="71"/>
      <c r="K111" s="70"/>
      <c r="L111" s="110"/>
      <c r="M111" s="70"/>
    </row>
    <row r="112" spans="2:13" ht="15" customHeight="1" x14ac:dyDescent="0.45">
      <c r="B112" s="17"/>
      <c r="F112" s="2"/>
      <c r="G112" s="70"/>
      <c r="H112" s="110"/>
      <c r="I112" s="111"/>
      <c r="J112" s="71"/>
      <c r="K112" s="70"/>
      <c r="L112" s="110"/>
      <c r="M112" s="70"/>
    </row>
    <row r="113" spans="1:13" ht="15" customHeight="1" x14ac:dyDescent="0.45">
      <c r="B113" s="17"/>
      <c r="F113" s="2"/>
      <c r="G113" s="70"/>
      <c r="H113" s="110"/>
      <c r="I113" s="111"/>
      <c r="J113" s="71"/>
      <c r="K113" s="70"/>
      <c r="L113" s="110"/>
      <c r="M113" s="70"/>
    </row>
    <row r="114" spans="1:13" ht="12" customHeight="1" x14ac:dyDescent="0.45">
      <c r="B114" s="17"/>
      <c r="F114" s="2"/>
      <c r="G114" s="70"/>
      <c r="H114" s="110"/>
      <c r="I114" s="111"/>
      <c r="J114" s="71"/>
      <c r="K114" s="70"/>
      <c r="L114" s="110"/>
      <c r="M114" s="70"/>
    </row>
    <row r="115" spans="1:13" ht="8.25" customHeight="1" x14ac:dyDescent="0.45">
      <c r="B115" s="17"/>
      <c r="F115" s="2"/>
      <c r="G115" s="70"/>
      <c r="H115" s="110"/>
      <c r="I115" s="111"/>
      <c r="J115" s="71"/>
      <c r="K115" s="70"/>
      <c r="L115" s="110"/>
      <c r="M115" s="70"/>
    </row>
    <row r="116" spans="1:13" ht="21.95" customHeight="1" x14ac:dyDescent="0.45">
      <c r="A116" s="288" t="str">
        <f>A60</f>
        <v>The condensed notes to the interim financial information are an integral part of this interim financial information.</v>
      </c>
      <c r="B116" s="288"/>
      <c r="C116" s="288"/>
      <c r="D116" s="288"/>
      <c r="E116" s="288"/>
      <c r="F116" s="288"/>
      <c r="G116" s="288"/>
      <c r="H116" s="288"/>
      <c r="I116" s="288"/>
      <c r="J116" s="288"/>
      <c r="K116" s="288"/>
      <c r="L116" s="288"/>
      <c r="M116" s="288"/>
    </row>
  </sheetData>
  <mergeCells count="5">
    <mergeCell ref="G6:I6"/>
    <mergeCell ref="K6:M6"/>
    <mergeCell ref="G66:I66"/>
    <mergeCell ref="K66:M66"/>
    <mergeCell ref="A116:M11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topLeftCell="A47" zoomScaleNormal="100" zoomScaleSheetLayoutView="96" workbookViewId="0">
      <selection activeCell="A61" sqref="A61"/>
    </sheetView>
  </sheetViews>
  <sheetFormatPr defaultColWidth="9.33203125" defaultRowHeight="16.5" customHeight="1" x14ac:dyDescent="0.45"/>
  <cols>
    <col min="1" max="3" width="1.33203125" style="1" customWidth="1"/>
    <col min="4" max="4" width="42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17" t="s">
        <v>0</v>
      </c>
      <c r="B1" s="17"/>
    </row>
    <row r="2" spans="1:13" ht="16.5" customHeight="1" x14ac:dyDescent="0.45">
      <c r="A2" s="17" t="s">
        <v>137</v>
      </c>
      <c r="B2" s="17"/>
    </row>
    <row r="3" spans="1:13" ht="16.5" customHeight="1" x14ac:dyDescent="0.45">
      <c r="A3" s="28" t="s">
        <v>216</v>
      </c>
      <c r="B3" s="28"/>
      <c r="C3" s="29"/>
      <c r="D3" s="29"/>
      <c r="E3" s="30"/>
      <c r="F3" s="29"/>
      <c r="G3" s="31"/>
      <c r="H3" s="31"/>
      <c r="I3" s="31"/>
      <c r="J3" s="31"/>
      <c r="K3" s="31"/>
      <c r="L3" s="31"/>
      <c r="M3" s="31"/>
    </row>
    <row r="4" spans="1:13" ht="14.25" customHeight="1" x14ac:dyDescent="0.45">
      <c r="A4" s="32"/>
      <c r="B4" s="32"/>
      <c r="C4" s="4"/>
      <c r="D4" s="4"/>
      <c r="E4" s="33"/>
      <c r="F4" s="4"/>
      <c r="G4" s="19"/>
      <c r="H4" s="19"/>
      <c r="I4" s="19"/>
      <c r="J4" s="19"/>
      <c r="K4" s="19"/>
      <c r="L4" s="19"/>
      <c r="M4" s="19"/>
    </row>
    <row r="5" spans="1:13" ht="14.25" customHeight="1" x14ac:dyDescent="0.45">
      <c r="A5" s="32"/>
      <c r="B5" s="32"/>
      <c r="C5" s="4"/>
      <c r="D5" s="4"/>
      <c r="E5" s="33"/>
      <c r="F5" s="4"/>
      <c r="G5" s="19"/>
      <c r="H5" s="19"/>
      <c r="I5" s="19"/>
      <c r="J5" s="19"/>
      <c r="K5" s="19"/>
      <c r="L5" s="19"/>
      <c r="M5" s="19"/>
    </row>
    <row r="6" spans="1:13" ht="14.45" customHeight="1" x14ac:dyDescent="0.45">
      <c r="A6" s="17"/>
      <c r="B6" s="17"/>
      <c r="E6" s="13"/>
      <c r="F6" s="9"/>
      <c r="G6" s="287" t="s">
        <v>101</v>
      </c>
      <c r="H6" s="287"/>
      <c r="I6" s="287"/>
      <c r="J6" s="14"/>
      <c r="K6" s="287" t="s">
        <v>102</v>
      </c>
      <c r="L6" s="287"/>
      <c r="M6" s="287"/>
    </row>
    <row r="7" spans="1:13" ht="14.45" customHeight="1" x14ac:dyDescent="0.45">
      <c r="A7" s="17"/>
      <c r="B7" s="17"/>
      <c r="E7" s="1"/>
      <c r="F7" s="9"/>
      <c r="G7" s="15" t="s">
        <v>206</v>
      </c>
      <c r="H7" s="53"/>
      <c r="I7" s="15" t="s">
        <v>163</v>
      </c>
      <c r="J7" s="53"/>
      <c r="K7" s="15" t="s">
        <v>206</v>
      </c>
      <c r="L7" s="53"/>
      <c r="M7" s="15" t="s">
        <v>163</v>
      </c>
    </row>
    <row r="8" spans="1:13" ht="14.45" customHeight="1" x14ac:dyDescent="0.45">
      <c r="A8" s="17"/>
      <c r="B8" s="17"/>
      <c r="E8" s="11" t="s">
        <v>5</v>
      </c>
      <c r="F8" s="9"/>
      <c r="G8" s="16" t="s">
        <v>6</v>
      </c>
      <c r="H8" s="53"/>
      <c r="I8" s="16" t="s">
        <v>6</v>
      </c>
      <c r="J8" s="53"/>
      <c r="K8" s="16" t="s">
        <v>6</v>
      </c>
      <c r="L8" s="53"/>
      <c r="M8" s="16" t="s">
        <v>6</v>
      </c>
    </row>
    <row r="9" spans="1:13" ht="6" customHeight="1" x14ac:dyDescent="0.45">
      <c r="E9" s="13"/>
      <c r="G9" s="90"/>
      <c r="H9" s="36"/>
      <c r="I9" s="36"/>
      <c r="J9" s="36"/>
      <c r="K9" s="90"/>
      <c r="L9" s="36"/>
      <c r="M9" s="36"/>
    </row>
    <row r="10" spans="1:13" ht="15.75" customHeight="1" x14ac:dyDescent="0.45">
      <c r="A10" s="1" t="s">
        <v>45</v>
      </c>
      <c r="E10" s="2" t="s">
        <v>35</v>
      </c>
      <c r="G10" s="83">
        <v>8237276</v>
      </c>
      <c r="H10" s="20"/>
      <c r="I10" s="20">
        <v>2672508</v>
      </c>
      <c r="J10" s="20"/>
      <c r="K10" s="83">
        <v>0</v>
      </c>
      <c r="L10" s="20"/>
      <c r="M10" s="20">
        <v>0</v>
      </c>
    </row>
    <row r="11" spans="1:13" ht="15.75" customHeight="1" x14ac:dyDescent="0.45">
      <c r="A11" s="1" t="s">
        <v>46</v>
      </c>
      <c r="G11" s="84">
        <v>-7507051</v>
      </c>
      <c r="H11" s="20"/>
      <c r="I11" s="23">
        <v>-2425968</v>
      </c>
      <c r="J11" s="20"/>
      <c r="K11" s="84">
        <v>0</v>
      </c>
      <c r="L11" s="20"/>
      <c r="M11" s="23">
        <v>0</v>
      </c>
    </row>
    <row r="12" spans="1:13" ht="6" customHeight="1" x14ac:dyDescent="0.45">
      <c r="G12" s="81"/>
      <c r="H12" s="37"/>
      <c r="J12" s="37"/>
      <c r="K12" s="81"/>
      <c r="L12" s="38"/>
    </row>
    <row r="13" spans="1:13" ht="15.75" customHeight="1" x14ac:dyDescent="0.45">
      <c r="A13" s="17" t="s">
        <v>47</v>
      </c>
      <c r="E13" s="39"/>
      <c r="F13" s="73"/>
      <c r="G13" s="83">
        <f>SUM(G10:G11)</f>
        <v>730225</v>
      </c>
      <c r="H13" s="20"/>
      <c r="I13" s="20">
        <f>SUM(I10:I11)</f>
        <v>246540</v>
      </c>
      <c r="J13" s="20"/>
      <c r="K13" s="83">
        <f>SUM(K10:K11)</f>
        <v>0</v>
      </c>
      <c r="L13" s="20"/>
      <c r="M13" s="20">
        <f>SUM(M10:M11)</f>
        <v>0</v>
      </c>
    </row>
    <row r="14" spans="1:13" ht="15.75" customHeight="1" x14ac:dyDescent="0.45">
      <c r="A14" s="1" t="s">
        <v>126</v>
      </c>
      <c r="E14" s="39" t="s">
        <v>193</v>
      </c>
      <c r="F14" s="73"/>
      <c r="G14" s="107">
        <v>0</v>
      </c>
      <c r="H14" s="20"/>
      <c r="I14" s="280">
        <v>0</v>
      </c>
      <c r="J14" s="20"/>
      <c r="K14" s="107">
        <v>653622</v>
      </c>
      <c r="L14" s="20"/>
      <c r="M14" s="280">
        <v>630719</v>
      </c>
    </row>
    <row r="15" spans="1:13" s="4" customFormat="1" ht="15.75" customHeight="1" x14ac:dyDescent="0.45">
      <c r="A15" s="4" t="s">
        <v>49</v>
      </c>
      <c r="E15" s="39"/>
      <c r="F15" s="73"/>
      <c r="G15" s="107">
        <v>186417</v>
      </c>
      <c r="H15" s="20"/>
      <c r="I15" s="280">
        <v>230216</v>
      </c>
      <c r="J15" s="20"/>
      <c r="K15" s="107">
        <v>10659</v>
      </c>
      <c r="L15" s="20"/>
      <c r="M15" s="280">
        <v>10160</v>
      </c>
    </row>
    <row r="16" spans="1:13" ht="15.75" customHeight="1" x14ac:dyDescent="0.45">
      <c r="A16" s="1" t="s">
        <v>50</v>
      </c>
      <c r="E16" s="39"/>
      <c r="F16" s="73"/>
      <c r="G16" s="107">
        <v>166603</v>
      </c>
      <c r="H16" s="20"/>
      <c r="I16" s="280">
        <v>189268</v>
      </c>
      <c r="J16" s="20"/>
      <c r="K16" s="107">
        <v>333627</v>
      </c>
      <c r="L16" s="20"/>
      <c r="M16" s="280">
        <v>181855</v>
      </c>
    </row>
    <row r="17" spans="1:13" ht="15.75" customHeight="1" x14ac:dyDescent="0.45">
      <c r="A17" s="1" t="s">
        <v>227</v>
      </c>
      <c r="E17" s="39"/>
      <c r="F17" s="73"/>
      <c r="G17" s="107">
        <v>-2529</v>
      </c>
      <c r="H17" s="20"/>
      <c r="I17" s="280">
        <v>0</v>
      </c>
      <c r="J17" s="20"/>
      <c r="K17" s="107">
        <v>0</v>
      </c>
      <c r="L17" s="20"/>
      <c r="M17" s="280">
        <v>0</v>
      </c>
    </row>
    <row r="18" spans="1:13" ht="15.75" customHeight="1" x14ac:dyDescent="0.45">
      <c r="A18" s="1" t="s">
        <v>48</v>
      </c>
      <c r="B18" s="17"/>
      <c r="E18" s="39"/>
      <c r="F18" s="73"/>
      <c r="G18" s="107">
        <v>-642135</v>
      </c>
      <c r="H18" s="20"/>
      <c r="I18" s="280">
        <v>-432625</v>
      </c>
      <c r="J18" s="20"/>
      <c r="K18" s="107">
        <v>-143855</v>
      </c>
      <c r="L18" s="20"/>
      <c r="M18" s="280">
        <v>-145428</v>
      </c>
    </row>
    <row r="19" spans="1:13" ht="15.75" customHeight="1" x14ac:dyDescent="0.45">
      <c r="A19" s="1" t="s">
        <v>220</v>
      </c>
      <c r="B19" s="17"/>
      <c r="E19" s="1"/>
      <c r="G19" s="135"/>
      <c r="H19" s="1"/>
      <c r="I19" s="1"/>
      <c r="J19" s="1"/>
      <c r="K19" s="135"/>
      <c r="L19" s="1"/>
      <c r="M19" s="1"/>
    </row>
    <row r="20" spans="1:13" ht="15.75" customHeight="1" x14ac:dyDescent="0.45">
      <c r="B20" s="1" t="s">
        <v>221</v>
      </c>
      <c r="E20" s="39"/>
      <c r="F20" s="73"/>
      <c r="G20" s="107">
        <v>-1714917</v>
      </c>
      <c r="H20" s="20"/>
      <c r="I20" s="280">
        <v>0</v>
      </c>
      <c r="J20" s="20"/>
      <c r="K20" s="107">
        <v>0</v>
      </c>
      <c r="L20" s="20"/>
      <c r="M20" s="280">
        <v>0</v>
      </c>
    </row>
    <row r="21" spans="1:13" ht="15.75" customHeight="1" x14ac:dyDescent="0.45">
      <c r="A21" s="1" t="s">
        <v>232</v>
      </c>
      <c r="E21" s="40"/>
      <c r="F21" s="22"/>
      <c r="G21" s="92">
        <v>318342</v>
      </c>
      <c r="H21" s="20"/>
      <c r="I21" s="41">
        <v>153287</v>
      </c>
      <c r="J21" s="20"/>
      <c r="K21" s="92">
        <v>492394</v>
      </c>
      <c r="L21" s="20"/>
      <c r="M21" s="41">
        <v>208617</v>
      </c>
    </row>
    <row r="22" spans="1:13" s="4" customFormat="1" ht="15.75" customHeight="1" x14ac:dyDescent="0.45">
      <c r="A22" s="4" t="s">
        <v>51</v>
      </c>
      <c r="E22" s="39"/>
      <c r="F22" s="22"/>
      <c r="G22" s="92">
        <v>-359028</v>
      </c>
      <c r="H22" s="20"/>
      <c r="I22" s="41">
        <v>-72887</v>
      </c>
      <c r="J22" s="20"/>
      <c r="K22" s="92">
        <v>-187879</v>
      </c>
      <c r="L22" s="20"/>
      <c r="M22" s="41">
        <v>-46499</v>
      </c>
    </row>
    <row r="23" spans="1:13" s="4" customFormat="1" ht="15.75" customHeight="1" x14ac:dyDescent="0.45">
      <c r="A23" s="4" t="s">
        <v>114</v>
      </c>
      <c r="E23" s="39"/>
      <c r="F23" s="22"/>
      <c r="G23" s="107">
        <v>-3514</v>
      </c>
      <c r="H23" s="20"/>
      <c r="I23" s="280">
        <v>-1782</v>
      </c>
      <c r="J23" s="20"/>
      <c r="K23" s="107">
        <v>-3514</v>
      </c>
      <c r="L23" s="20"/>
      <c r="M23" s="280">
        <v>-1782</v>
      </c>
    </row>
    <row r="24" spans="1:13" s="4" customFormat="1" ht="15.75" customHeight="1" x14ac:dyDescent="0.45">
      <c r="A24" s="1" t="s">
        <v>241</v>
      </c>
      <c r="E24" s="39"/>
      <c r="F24" s="22"/>
      <c r="G24" s="107"/>
      <c r="H24" s="20"/>
      <c r="I24" s="280"/>
      <c r="J24" s="20"/>
      <c r="K24" s="107"/>
      <c r="L24" s="20"/>
      <c r="M24" s="280"/>
    </row>
    <row r="25" spans="1:13" ht="15.75" customHeight="1" x14ac:dyDescent="0.45">
      <c r="B25" s="1" t="s">
        <v>239</v>
      </c>
      <c r="E25" s="39">
        <v>9</v>
      </c>
      <c r="F25" s="73"/>
      <c r="G25" s="108">
        <v>4022700</v>
      </c>
      <c r="H25" s="20"/>
      <c r="I25" s="281">
        <v>1914002</v>
      </c>
      <c r="J25" s="20"/>
      <c r="K25" s="84">
        <v>0</v>
      </c>
      <c r="L25" s="20"/>
      <c r="M25" s="23">
        <v>0</v>
      </c>
    </row>
    <row r="26" spans="1:13" ht="6" customHeight="1" x14ac:dyDescent="0.45">
      <c r="G26" s="81"/>
      <c r="H26" s="37"/>
      <c r="J26" s="37"/>
      <c r="K26" s="81"/>
      <c r="L26" s="38"/>
    </row>
    <row r="27" spans="1:13" ht="15.75" customHeight="1" x14ac:dyDescent="0.45">
      <c r="A27" s="17" t="s">
        <v>117</v>
      </c>
      <c r="C27" s="17"/>
      <c r="E27" s="33"/>
      <c r="F27" s="33"/>
      <c r="G27" s="85">
        <f>SUM(G13:G25)</f>
        <v>2702164</v>
      </c>
      <c r="H27" s="27"/>
      <c r="I27" s="24">
        <f>SUM(I13:I25)</f>
        <v>2226019</v>
      </c>
      <c r="J27" s="27"/>
      <c r="K27" s="85">
        <f>SUM(K13:K25)</f>
        <v>1155054</v>
      </c>
      <c r="L27" s="27"/>
      <c r="M27" s="24">
        <f>SUM(M13:M25)</f>
        <v>837642</v>
      </c>
    </row>
    <row r="28" spans="1:13" ht="15.75" customHeight="1" x14ac:dyDescent="0.45">
      <c r="A28" s="1" t="s">
        <v>52</v>
      </c>
      <c r="E28" s="39">
        <v>16</v>
      </c>
      <c r="F28" s="73"/>
      <c r="G28" s="84">
        <v>132684</v>
      </c>
      <c r="H28" s="20"/>
      <c r="I28" s="23">
        <v>-74568</v>
      </c>
      <c r="J28" s="41"/>
      <c r="K28" s="84">
        <v>-9116</v>
      </c>
      <c r="L28" s="20"/>
      <c r="M28" s="23">
        <v>332</v>
      </c>
    </row>
    <row r="29" spans="1:13" ht="6" customHeight="1" x14ac:dyDescent="0.45">
      <c r="G29" s="81"/>
      <c r="H29" s="37"/>
      <c r="J29" s="37"/>
      <c r="K29" s="81"/>
      <c r="L29" s="38"/>
    </row>
    <row r="30" spans="1:13" ht="15.75" customHeight="1" x14ac:dyDescent="0.45">
      <c r="A30" s="17" t="s">
        <v>118</v>
      </c>
      <c r="G30" s="93">
        <f>SUM(G27:G28)</f>
        <v>2834848</v>
      </c>
      <c r="H30" s="37"/>
      <c r="I30" s="42">
        <f>SUM(I27:I28)</f>
        <v>2151451</v>
      </c>
      <c r="J30" s="37"/>
      <c r="K30" s="93">
        <f>SUM(K27:K28)</f>
        <v>1145938</v>
      </c>
      <c r="L30" s="37"/>
      <c r="M30" s="42">
        <f>SUM(M27:M28)</f>
        <v>837974</v>
      </c>
    </row>
    <row r="31" spans="1:13" ht="9.9499999999999993" customHeight="1" x14ac:dyDescent="0.45">
      <c r="G31" s="81"/>
      <c r="H31" s="37"/>
      <c r="J31" s="37"/>
      <c r="K31" s="81"/>
      <c r="L31" s="38"/>
    </row>
    <row r="32" spans="1:13" ht="15.75" customHeight="1" x14ac:dyDescent="0.45">
      <c r="A32" s="17" t="s">
        <v>178</v>
      </c>
      <c r="G32" s="81"/>
      <c r="H32" s="37"/>
      <c r="J32" s="37"/>
      <c r="K32" s="81"/>
      <c r="L32" s="38"/>
    </row>
    <row r="33" spans="1:13" ht="15.75" customHeight="1" x14ac:dyDescent="0.45">
      <c r="A33" s="17"/>
      <c r="B33" s="17" t="s">
        <v>200</v>
      </c>
      <c r="G33" s="81"/>
      <c r="H33" s="37"/>
      <c r="J33" s="37"/>
      <c r="K33" s="81"/>
      <c r="L33" s="38"/>
    </row>
    <row r="34" spans="1:13" ht="6" customHeight="1" x14ac:dyDescent="0.45">
      <c r="G34" s="81"/>
      <c r="H34" s="37"/>
      <c r="J34" s="37"/>
      <c r="K34" s="81"/>
      <c r="L34" s="38"/>
    </row>
    <row r="35" spans="1:13" ht="15.75" customHeight="1" x14ac:dyDescent="0.45">
      <c r="A35" s="1" t="s">
        <v>203</v>
      </c>
      <c r="G35" s="81"/>
      <c r="H35" s="37"/>
      <c r="J35" s="37"/>
      <c r="K35" s="81"/>
      <c r="L35" s="38"/>
    </row>
    <row r="36" spans="1:13" ht="15.75" customHeight="1" x14ac:dyDescent="0.45">
      <c r="B36" s="43" t="s">
        <v>54</v>
      </c>
      <c r="C36" s="1" t="s">
        <v>143</v>
      </c>
      <c r="G36" s="81"/>
      <c r="H36" s="37"/>
      <c r="J36" s="37"/>
      <c r="K36" s="81"/>
      <c r="L36" s="38"/>
    </row>
    <row r="37" spans="1:13" ht="15.75" customHeight="1" x14ac:dyDescent="0.45">
      <c r="B37" s="43"/>
      <c r="D37" s="1" t="s">
        <v>151</v>
      </c>
      <c r="G37" s="81"/>
      <c r="H37" s="37"/>
      <c r="J37" s="37"/>
      <c r="K37" s="81"/>
      <c r="L37" s="38"/>
    </row>
    <row r="38" spans="1:13" ht="15.75" customHeight="1" x14ac:dyDescent="0.45">
      <c r="D38" s="1" t="s">
        <v>123</v>
      </c>
      <c r="E38" s="2">
        <v>9</v>
      </c>
      <c r="G38" s="97">
        <v>111601</v>
      </c>
      <c r="H38" s="37"/>
      <c r="I38" s="79">
        <v>-90494</v>
      </c>
      <c r="J38" s="37"/>
      <c r="K38" s="97">
        <v>0</v>
      </c>
      <c r="L38" s="38"/>
      <c r="M38" s="79">
        <v>0</v>
      </c>
    </row>
    <row r="39" spans="1:13" ht="6" customHeight="1" x14ac:dyDescent="0.45">
      <c r="G39" s="89"/>
      <c r="H39" s="37"/>
      <c r="I39" s="19"/>
      <c r="J39" s="37"/>
      <c r="K39" s="89"/>
      <c r="L39" s="38"/>
      <c r="M39" s="19"/>
    </row>
    <row r="40" spans="1:13" ht="15.75" customHeight="1" x14ac:dyDescent="0.45">
      <c r="A40" s="1" t="s">
        <v>204</v>
      </c>
      <c r="G40" s="81"/>
      <c r="H40" s="37"/>
      <c r="J40" s="37"/>
      <c r="K40" s="81"/>
      <c r="L40" s="38"/>
    </row>
    <row r="41" spans="1:13" ht="15.75" customHeight="1" x14ac:dyDescent="0.45">
      <c r="B41" s="1" t="s">
        <v>133</v>
      </c>
      <c r="G41" s="97">
        <f>SUM(G38:G40)</f>
        <v>111601</v>
      </c>
      <c r="H41" s="37"/>
      <c r="I41" s="79">
        <f>SUM(I38:I40)</f>
        <v>-90494</v>
      </c>
      <c r="J41" s="37"/>
      <c r="K41" s="97">
        <f>SUM(K38:K40)</f>
        <v>0</v>
      </c>
      <c r="L41" s="38"/>
      <c r="M41" s="79">
        <f>SUM(M38:M40)</f>
        <v>0</v>
      </c>
    </row>
    <row r="42" spans="1:13" ht="6" customHeight="1" x14ac:dyDescent="0.45">
      <c r="G42" s="81"/>
      <c r="H42" s="37"/>
      <c r="J42" s="37"/>
      <c r="K42" s="81"/>
      <c r="L42" s="38"/>
    </row>
    <row r="43" spans="1:13" ht="15.75" customHeight="1" x14ac:dyDescent="0.45">
      <c r="A43" s="1" t="s">
        <v>53</v>
      </c>
      <c r="G43" s="81"/>
      <c r="H43" s="37"/>
      <c r="J43" s="37"/>
      <c r="K43" s="81"/>
      <c r="L43" s="38"/>
    </row>
    <row r="44" spans="1:13" ht="15.75" customHeight="1" x14ac:dyDescent="0.45">
      <c r="B44" s="43" t="s">
        <v>54</v>
      </c>
      <c r="C44" s="1" t="s">
        <v>225</v>
      </c>
      <c r="G44" s="81">
        <v>14681</v>
      </c>
      <c r="H44" s="37"/>
      <c r="I44" s="3">
        <v>1031</v>
      </c>
      <c r="J44" s="37"/>
      <c r="K44" s="81">
        <v>0</v>
      </c>
      <c r="L44" s="38"/>
      <c r="M44" s="3">
        <v>1031</v>
      </c>
    </row>
    <row r="45" spans="1:13" ht="15.75" customHeight="1" x14ac:dyDescent="0.45">
      <c r="B45" s="43" t="s">
        <v>54</v>
      </c>
      <c r="C45" s="1" t="s">
        <v>226</v>
      </c>
      <c r="G45" s="81"/>
      <c r="H45" s="37"/>
      <c r="J45" s="37"/>
      <c r="K45" s="81"/>
      <c r="L45" s="38"/>
    </row>
    <row r="46" spans="1:13" ht="15.75" customHeight="1" x14ac:dyDescent="0.45">
      <c r="B46" s="43"/>
      <c r="D46" s="1" t="s">
        <v>151</v>
      </c>
      <c r="G46" s="81"/>
      <c r="H46" s="37"/>
      <c r="J46" s="37"/>
      <c r="K46" s="81"/>
      <c r="L46" s="38"/>
    </row>
    <row r="47" spans="1:13" ht="15.75" customHeight="1" x14ac:dyDescent="0.45">
      <c r="D47" s="1" t="s">
        <v>123</v>
      </c>
      <c r="E47" s="2">
        <v>9</v>
      </c>
      <c r="G47" s="81">
        <v>351821</v>
      </c>
      <c r="H47" s="18"/>
      <c r="I47" s="3">
        <v>1683969</v>
      </c>
      <c r="J47" s="20"/>
      <c r="K47" s="83">
        <v>0</v>
      </c>
      <c r="L47" s="18"/>
      <c r="M47" s="20">
        <v>0</v>
      </c>
    </row>
    <row r="48" spans="1:13" ht="15.75" customHeight="1" x14ac:dyDescent="0.45">
      <c r="B48" s="43" t="s">
        <v>54</v>
      </c>
      <c r="C48" s="1" t="s">
        <v>55</v>
      </c>
      <c r="G48" s="84">
        <v>220468</v>
      </c>
      <c r="H48" s="18"/>
      <c r="I48" s="23">
        <v>701319</v>
      </c>
      <c r="J48" s="20"/>
      <c r="K48" s="84">
        <v>0</v>
      </c>
      <c r="L48" s="18"/>
      <c r="M48" s="23">
        <v>0</v>
      </c>
    </row>
    <row r="49" spans="1:13" ht="6" customHeight="1" x14ac:dyDescent="0.45">
      <c r="G49" s="81"/>
      <c r="H49" s="37"/>
      <c r="J49" s="37"/>
      <c r="K49" s="81"/>
      <c r="L49" s="38"/>
    </row>
    <row r="50" spans="1:13" ht="15.75" customHeight="1" x14ac:dyDescent="0.45">
      <c r="A50" s="1" t="s">
        <v>56</v>
      </c>
      <c r="G50" s="81"/>
      <c r="K50" s="81"/>
    </row>
    <row r="51" spans="1:13" ht="15.75" customHeight="1" x14ac:dyDescent="0.45">
      <c r="B51" s="1" t="s">
        <v>133</v>
      </c>
      <c r="G51" s="88">
        <f>SUM(G44:G48)</f>
        <v>586970</v>
      </c>
      <c r="H51" s="37"/>
      <c r="I51" s="31">
        <f>SUM(I44:I48)</f>
        <v>2386319</v>
      </c>
      <c r="J51" s="37"/>
      <c r="K51" s="88">
        <f>SUM(K44:K48)</f>
        <v>0</v>
      </c>
      <c r="L51" s="38"/>
      <c r="M51" s="31">
        <f>SUM(M44:M48)</f>
        <v>1031</v>
      </c>
    </row>
    <row r="52" spans="1:13" ht="6" customHeight="1" x14ac:dyDescent="0.45">
      <c r="G52" s="81"/>
      <c r="H52" s="37"/>
      <c r="J52" s="37"/>
      <c r="K52" s="81"/>
      <c r="L52" s="38"/>
    </row>
    <row r="53" spans="1:13" ht="15.75" customHeight="1" x14ac:dyDescent="0.45">
      <c r="A53" s="17" t="s">
        <v>229</v>
      </c>
      <c r="G53" s="81"/>
      <c r="H53" s="37"/>
      <c r="J53" s="37"/>
      <c r="K53" s="81"/>
      <c r="L53" s="38"/>
    </row>
    <row r="54" spans="1:13" ht="15.75" customHeight="1" x14ac:dyDescent="0.45">
      <c r="B54" s="17" t="s">
        <v>142</v>
      </c>
      <c r="G54" s="88">
        <f>SUM(G41,G51)</f>
        <v>698571</v>
      </c>
      <c r="H54" s="37"/>
      <c r="I54" s="31">
        <f>SUM(I41,I51)</f>
        <v>2295825</v>
      </c>
      <c r="J54" s="37"/>
      <c r="K54" s="88">
        <f>SUM(K41,K51)</f>
        <v>0</v>
      </c>
      <c r="L54" s="38"/>
      <c r="M54" s="31">
        <f>SUM(M41,M51)</f>
        <v>1031</v>
      </c>
    </row>
    <row r="55" spans="1:13" ht="6" customHeight="1" x14ac:dyDescent="0.45">
      <c r="G55" s="81"/>
      <c r="H55" s="37"/>
      <c r="J55" s="37"/>
      <c r="K55" s="81"/>
      <c r="L55" s="38"/>
    </row>
    <row r="56" spans="1:13" ht="15.75" customHeight="1" thickBot="1" x14ac:dyDescent="0.5">
      <c r="A56" s="17" t="s">
        <v>96</v>
      </c>
      <c r="G56" s="94">
        <f>SUM(G30,G54)</f>
        <v>3533419</v>
      </c>
      <c r="H56" s="37"/>
      <c r="I56" s="45">
        <f>SUM(I30,I54)</f>
        <v>4447276</v>
      </c>
      <c r="J56" s="37"/>
      <c r="K56" s="94">
        <f>SUM(K30,K54)</f>
        <v>1145938</v>
      </c>
      <c r="L56" s="38"/>
      <c r="M56" s="45">
        <f>SUM(M30,M54)</f>
        <v>839005</v>
      </c>
    </row>
    <row r="57" spans="1:13" ht="15.75" customHeight="1" thickTop="1" x14ac:dyDescent="0.45">
      <c r="A57" s="17"/>
      <c r="G57" s="19"/>
      <c r="H57" s="37"/>
      <c r="I57" s="19"/>
      <c r="J57" s="37"/>
      <c r="K57" s="19"/>
      <c r="L57" s="38"/>
      <c r="M57" s="19"/>
    </row>
    <row r="58" spans="1:13" ht="15.75" customHeight="1" x14ac:dyDescent="0.45">
      <c r="A58" s="17"/>
      <c r="G58" s="19"/>
      <c r="H58" s="37"/>
      <c r="I58" s="19"/>
      <c r="J58" s="37"/>
      <c r="K58" s="19"/>
      <c r="L58" s="38"/>
      <c r="M58" s="19"/>
    </row>
    <row r="59" spans="1:13" ht="15" customHeight="1" x14ac:dyDescent="0.45">
      <c r="A59" s="17"/>
      <c r="H59" s="37"/>
      <c r="J59" s="37"/>
      <c r="L59" s="38"/>
    </row>
    <row r="60" spans="1:13" ht="21.95" customHeight="1" x14ac:dyDescent="0.45">
      <c r="A60" s="138" t="str">
        <f>'E5-6 PL-3m'!A116</f>
        <v>The condensed notes to the interim financial information are an integral part of this interim financial information.</v>
      </c>
      <c r="B60" s="138"/>
      <c r="C60" s="138"/>
      <c r="D60" s="138"/>
      <c r="E60" s="139"/>
      <c r="F60" s="138"/>
      <c r="G60" s="79"/>
      <c r="H60" s="140"/>
      <c r="I60" s="79"/>
      <c r="J60" s="140"/>
      <c r="K60" s="79"/>
      <c r="L60" s="141"/>
      <c r="M60" s="79"/>
    </row>
    <row r="61" spans="1:13" ht="16.5" customHeight="1" x14ac:dyDescent="0.45">
      <c r="A61" s="17" t="s">
        <v>0</v>
      </c>
      <c r="B61" s="17"/>
    </row>
    <row r="62" spans="1:13" ht="16.5" customHeight="1" x14ac:dyDescent="0.45">
      <c r="A62" s="17" t="s">
        <v>137</v>
      </c>
      <c r="B62" s="17"/>
    </row>
    <row r="63" spans="1:13" ht="16.5" customHeight="1" x14ac:dyDescent="0.45">
      <c r="A63" s="28" t="str">
        <f>+A3</f>
        <v>For the six-month period ended 30 June 2022</v>
      </c>
      <c r="B63" s="28"/>
      <c r="C63" s="29"/>
      <c r="D63" s="29"/>
      <c r="E63" s="30"/>
      <c r="F63" s="29"/>
      <c r="G63" s="31"/>
      <c r="H63" s="31"/>
      <c r="I63" s="31"/>
      <c r="J63" s="31"/>
      <c r="K63" s="31"/>
      <c r="L63" s="31"/>
      <c r="M63" s="31"/>
    </row>
    <row r="64" spans="1:13" ht="15" customHeight="1" x14ac:dyDescent="0.45">
      <c r="A64" s="32"/>
      <c r="B64" s="32"/>
      <c r="C64" s="4"/>
      <c r="D64" s="4"/>
      <c r="E64" s="33"/>
      <c r="F64" s="4"/>
      <c r="G64" s="19"/>
      <c r="H64" s="19"/>
      <c r="I64" s="19"/>
      <c r="J64" s="19"/>
      <c r="K64" s="19"/>
      <c r="L64" s="19"/>
      <c r="M64" s="19"/>
    </row>
    <row r="65" spans="1:13" ht="15" customHeight="1" x14ac:dyDescent="0.45">
      <c r="A65" s="32"/>
      <c r="B65" s="32"/>
      <c r="C65" s="4"/>
      <c r="D65" s="4"/>
      <c r="E65" s="33"/>
      <c r="F65" s="4"/>
      <c r="G65" s="19"/>
      <c r="H65" s="19"/>
      <c r="I65" s="19"/>
      <c r="J65" s="19"/>
      <c r="K65" s="19"/>
      <c r="L65" s="19"/>
      <c r="M65" s="19"/>
    </row>
    <row r="66" spans="1:13" ht="15" customHeight="1" x14ac:dyDescent="0.45">
      <c r="A66" s="17"/>
      <c r="B66" s="17"/>
      <c r="E66" s="13"/>
      <c r="F66" s="9"/>
      <c r="G66" s="287" t="s">
        <v>101</v>
      </c>
      <c r="H66" s="287"/>
      <c r="I66" s="287"/>
      <c r="J66" s="14"/>
      <c r="K66" s="287" t="s">
        <v>102</v>
      </c>
      <c r="L66" s="287"/>
      <c r="M66" s="287"/>
    </row>
    <row r="67" spans="1:13" ht="15" customHeight="1" x14ac:dyDescent="0.45">
      <c r="A67" s="17"/>
      <c r="B67" s="17"/>
      <c r="E67" s="1"/>
      <c r="F67" s="9"/>
      <c r="G67" s="15" t="s">
        <v>206</v>
      </c>
      <c r="H67" s="53"/>
      <c r="I67" s="15" t="s">
        <v>163</v>
      </c>
      <c r="J67" s="53"/>
      <c r="K67" s="15" t="s">
        <v>206</v>
      </c>
      <c r="L67" s="53"/>
      <c r="M67" s="15" t="s">
        <v>163</v>
      </c>
    </row>
    <row r="68" spans="1:13" ht="15" customHeight="1" x14ac:dyDescent="0.45">
      <c r="A68" s="17"/>
      <c r="B68" s="17"/>
      <c r="E68" s="11" t="s">
        <v>141</v>
      </c>
      <c r="F68" s="9"/>
      <c r="G68" s="16" t="s">
        <v>6</v>
      </c>
      <c r="H68" s="53"/>
      <c r="I68" s="16" t="s">
        <v>6</v>
      </c>
      <c r="J68" s="53"/>
      <c r="K68" s="16" t="s">
        <v>6</v>
      </c>
      <c r="L68" s="53"/>
      <c r="M68" s="16" t="s">
        <v>6</v>
      </c>
    </row>
    <row r="69" spans="1:13" ht="15" customHeight="1" x14ac:dyDescent="0.45">
      <c r="A69" s="17"/>
      <c r="G69" s="81"/>
      <c r="H69" s="37"/>
      <c r="J69" s="37"/>
      <c r="K69" s="81"/>
      <c r="L69" s="38"/>
    </row>
    <row r="70" spans="1:13" ht="15" customHeight="1" x14ac:dyDescent="0.45">
      <c r="A70" s="17" t="s">
        <v>191</v>
      </c>
      <c r="G70" s="81"/>
      <c r="H70" s="37"/>
      <c r="J70" s="37"/>
      <c r="K70" s="81"/>
      <c r="L70" s="38"/>
    </row>
    <row r="71" spans="1:13" ht="15" customHeight="1" x14ac:dyDescent="0.45">
      <c r="A71" s="1" t="s">
        <v>196</v>
      </c>
      <c r="G71" s="82">
        <v>3603565</v>
      </c>
      <c r="H71" s="18"/>
      <c r="I71" s="18">
        <v>2159784</v>
      </c>
      <c r="J71" s="20"/>
      <c r="K71" s="82">
        <v>1145938</v>
      </c>
      <c r="L71" s="18"/>
      <c r="M71" s="18">
        <v>837974</v>
      </c>
    </row>
    <row r="72" spans="1:13" ht="15" customHeight="1" x14ac:dyDescent="0.45">
      <c r="A72" s="1" t="s">
        <v>44</v>
      </c>
      <c r="F72" s="2"/>
      <c r="G72" s="84">
        <v>-768717</v>
      </c>
      <c r="H72" s="18"/>
      <c r="I72" s="23">
        <v>-8333</v>
      </c>
      <c r="J72" s="46"/>
      <c r="K72" s="109">
        <v>0</v>
      </c>
      <c r="L72" s="46"/>
      <c r="M72" s="282">
        <v>0</v>
      </c>
    </row>
    <row r="73" spans="1:13" ht="15" customHeight="1" x14ac:dyDescent="0.45">
      <c r="G73" s="81"/>
      <c r="H73" s="37"/>
      <c r="J73" s="37"/>
      <c r="K73" s="81"/>
      <c r="L73" s="38"/>
    </row>
    <row r="74" spans="1:13" ht="15" customHeight="1" thickBot="1" x14ac:dyDescent="0.5">
      <c r="A74" s="17"/>
      <c r="G74" s="94">
        <f>SUM(G71:G72)</f>
        <v>2834848</v>
      </c>
      <c r="H74" s="37"/>
      <c r="I74" s="45">
        <f>SUM(I71:I72)</f>
        <v>2151451</v>
      </c>
      <c r="J74" s="37"/>
      <c r="K74" s="94">
        <f>SUM(K71:K72)</f>
        <v>1145938</v>
      </c>
      <c r="L74" s="38"/>
      <c r="M74" s="45">
        <f>SUM(M71:M72)</f>
        <v>837974</v>
      </c>
    </row>
    <row r="75" spans="1:13" ht="15" customHeight="1" thickTop="1" x14ac:dyDescent="0.45">
      <c r="A75" s="17"/>
      <c r="G75" s="81"/>
      <c r="H75" s="37"/>
      <c r="J75" s="37"/>
      <c r="K75" s="81"/>
      <c r="L75" s="38"/>
    </row>
    <row r="76" spans="1:13" ht="15" customHeight="1" x14ac:dyDescent="0.45">
      <c r="A76" s="17" t="s">
        <v>192</v>
      </c>
      <c r="G76" s="81"/>
      <c r="H76" s="37"/>
      <c r="J76" s="37"/>
      <c r="K76" s="81"/>
      <c r="L76" s="38"/>
    </row>
    <row r="77" spans="1:13" ht="15" customHeight="1" x14ac:dyDescent="0.45">
      <c r="A77" s="1" t="s">
        <v>196</v>
      </c>
      <c r="G77" s="83">
        <v>4174389</v>
      </c>
      <c r="H77" s="18"/>
      <c r="I77" s="20">
        <v>4389555</v>
      </c>
      <c r="J77" s="46"/>
      <c r="K77" s="82">
        <v>1145938</v>
      </c>
      <c r="L77" s="46"/>
      <c r="M77" s="18">
        <v>839005</v>
      </c>
    </row>
    <row r="78" spans="1:13" ht="15" customHeight="1" x14ac:dyDescent="0.45">
      <c r="A78" s="1" t="s">
        <v>44</v>
      </c>
      <c r="G78" s="84">
        <v>-640970</v>
      </c>
      <c r="H78" s="18"/>
      <c r="I78" s="23">
        <v>57721</v>
      </c>
      <c r="J78" s="46"/>
      <c r="K78" s="84">
        <v>0</v>
      </c>
      <c r="L78" s="46"/>
      <c r="M78" s="23">
        <v>0</v>
      </c>
    </row>
    <row r="79" spans="1:13" ht="15" customHeight="1" x14ac:dyDescent="0.45">
      <c r="G79" s="81"/>
      <c r="H79" s="37"/>
      <c r="J79" s="37"/>
      <c r="K79" s="81"/>
      <c r="L79" s="38"/>
    </row>
    <row r="80" spans="1:13" ht="15" customHeight="1" thickBot="1" x14ac:dyDescent="0.5">
      <c r="A80" s="17"/>
      <c r="G80" s="94">
        <f>SUM(G77:G78)</f>
        <v>3533419</v>
      </c>
      <c r="H80" s="37"/>
      <c r="I80" s="45">
        <f>SUM(I77:I78)</f>
        <v>4447276</v>
      </c>
      <c r="J80" s="37"/>
      <c r="K80" s="94">
        <f>SUM(K77:K78)</f>
        <v>1145938</v>
      </c>
      <c r="L80" s="38"/>
      <c r="M80" s="45">
        <f>SUM(M77:M78)</f>
        <v>839005</v>
      </c>
    </row>
    <row r="81" spans="1:13" ht="15" customHeight="1" thickTop="1" x14ac:dyDescent="0.45">
      <c r="A81" s="17"/>
      <c r="G81" s="89"/>
      <c r="H81" s="35"/>
      <c r="I81" s="19"/>
      <c r="J81" s="35"/>
      <c r="K81" s="89"/>
      <c r="L81" s="27"/>
      <c r="M81" s="19"/>
    </row>
    <row r="82" spans="1:13" ht="15" customHeight="1" x14ac:dyDescent="0.45">
      <c r="A82" s="17"/>
      <c r="G82" s="89"/>
      <c r="H82" s="35"/>
      <c r="I82" s="19"/>
      <c r="J82" s="35"/>
      <c r="K82" s="89"/>
      <c r="L82" s="27"/>
      <c r="M82" s="19"/>
    </row>
    <row r="83" spans="1:13" ht="15" customHeight="1" x14ac:dyDescent="0.45">
      <c r="A83" s="1" t="s">
        <v>150</v>
      </c>
      <c r="B83" s="17"/>
      <c r="E83" s="2">
        <v>15</v>
      </c>
      <c r="F83" s="2"/>
      <c r="G83" s="95">
        <v>1.1819999999999999</v>
      </c>
      <c r="H83" s="110"/>
      <c r="I83" s="70">
        <v>0.70899999999999996</v>
      </c>
      <c r="J83" s="71"/>
      <c r="K83" s="95">
        <v>0.376</v>
      </c>
      <c r="L83" s="110"/>
      <c r="M83" s="70">
        <v>0.27500000000000002</v>
      </c>
    </row>
    <row r="84" spans="1:13" ht="15" customHeight="1" x14ac:dyDescent="0.45">
      <c r="B84" s="17"/>
      <c r="F84" s="2"/>
      <c r="G84" s="70"/>
      <c r="H84" s="110"/>
      <c r="I84" s="111"/>
      <c r="J84" s="71"/>
      <c r="K84" s="70"/>
      <c r="L84" s="110"/>
      <c r="M84" s="70"/>
    </row>
    <row r="85" spans="1:13" ht="15" customHeight="1" x14ac:dyDescent="0.45">
      <c r="B85" s="17"/>
      <c r="F85" s="2"/>
      <c r="G85" s="70"/>
      <c r="H85" s="110"/>
      <c r="I85" s="111"/>
      <c r="J85" s="71"/>
      <c r="K85" s="70"/>
      <c r="L85" s="110"/>
      <c r="M85" s="70"/>
    </row>
    <row r="86" spans="1:13" ht="15" customHeight="1" x14ac:dyDescent="0.45">
      <c r="B86" s="17"/>
      <c r="F86" s="2"/>
      <c r="G86" s="70"/>
      <c r="H86" s="110"/>
      <c r="I86" s="111"/>
      <c r="J86" s="71"/>
      <c r="K86" s="70"/>
      <c r="L86" s="110"/>
      <c r="M86" s="70"/>
    </row>
    <row r="87" spans="1:13" ht="15" customHeight="1" x14ac:dyDescent="0.45">
      <c r="B87" s="17"/>
      <c r="F87" s="2"/>
      <c r="G87" s="70"/>
      <c r="H87" s="110"/>
      <c r="I87" s="111"/>
      <c r="J87" s="71"/>
      <c r="K87" s="70"/>
      <c r="L87" s="110"/>
      <c r="M87" s="70"/>
    </row>
    <row r="88" spans="1:13" ht="15" customHeight="1" x14ac:dyDescent="0.45">
      <c r="B88" s="17"/>
      <c r="F88" s="2"/>
      <c r="G88" s="70"/>
      <c r="H88" s="110"/>
      <c r="I88" s="111"/>
      <c r="J88" s="71"/>
      <c r="K88" s="70"/>
      <c r="L88" s="110"/>
      <c r="M88" s="70"/>
    </row>
    <row r="89" spans="1:13" ht="15" customHeight="1" x14ac:dyDescent="0.45">
      <c r="B89" s="17"/>
      <c r="F89" s="2"/>
      <c r="G89" s="70"/>
      <c r="H89" s="110"/>
      <c r="I89" s="111"/>
      <c r="J89" s="71"/>
      <c r="K89" s="70"/>
      <c r="L89" s="110"/>
      <c r="M89" s="70"/>
    </row>
    <row r="90" spans="1:13" ht="15" customHeight="1" x14ac:dyDescent="0.45">
      <c r="B90" s="17"/>
      <c r="F90" s="2"/>
      <c r="G90" s="70"/>
      <c r="H90" s="110"/>
      <c r="I90" s="111"/>
      <c r="J90" s="71"/>
      <c r="K90" s="70"/>
      <c r="L90" s="110"/>
      <c r="M90" s="70"/>
    </row>
    <row r="91" spans="1:13" ht="15" customHeight="1" x14ac:dyDescent="0.45">
      <c r="B91" s="17"/>
      <c r="F91" s="2"/>
      <c r="G91" s="70"/>
      <c r="H91" s="110"/>
      <c r="I91" s="111"/>
      <c r="J91" s="71"/>
      <c r="K91" s="70"/>
      <c r="L91" s="110"/>
      <c r="M91" s="70"/>
    </row>
    <row r="92" spans="1:13" ht="15" customHeight="1" x14ac:dyDescent="0.45">
      <c r="B92" s="17"/>
      <c r="F92" s="2"/>
      <c r="G92" s="70"/>
      <c r="H92" s="110"/>
      <c r="I92" s="111"/>
      <c r="J92" s="71"/>
      <c r="K92" s="70"/>
      <c r="L92" s="110"/>
      <c r="M92" s="70"/>
    </row>
    <row r="93" spans="1:13" ht="15" customHeight="1" x14ac:dyDescent="0.45">
      <c r="B93" s="17"/>
      <c r="F93" s="2"/>
      <c r="G93" s="70"/>
      <c r="H93" s="110"/>
      <c r="I93" s="111"/>
      <c r="J93" s="71"/>
      <c r="K93" s="70"/>
      <c r="L93" s="110"/>
      <c r="M93" s="70"/>
    </row>
    <row r="94" spans="1:13" ht="15" customHeight="1" x14ac:dyDescent="0.45">
      <c r="B94" s="17"/>
      <c r="F94" s="2"/>
      <c r="G94" s="70"/>
      <c r="H94" s="110"/>
      <c r="I94" s="111"/>
      <c r="J94" s="71"/>
      <c r="K94" s="70"/>
      <c r="L94" s="110"/>
      <c r="M94" s="70"/>
    </row>
    <row r="95" spans="1:13" ht="15" customHeight="1" x14ac:dyDescent="0.45">
      <c r="B95" s="17"/>
      <c r="F95" s="2"/>
      <c r="G95" s="70"/>
      <c r="H95" s="110"/>
      <c r="I95" s="111"/>
      <c r="J95" s="71"/>
      <c r="K95" s="70"/>
      <c r="L95" s="110"/>
      <c r="M95" s="70"/>
    </row>
    <row r="96" spans="1:13" ht="15" customHeight="1" x14ac:dyDescent="0.45">
      <c r="B96" s="17"/>
      <c r="F96" s="2"/>
      <c r="G96" s="70"/>
      <c r="H96" s="110"/>
      <c r="I96" s="111"/>
      <c r="J96" s="71"/>
      <c r="K96" s="70"/>
      <c r="L96" s="110"/>
      <c r="M96" s="70"/>
    </row>
    <row r="97" spans="2:13" ht="15" customHeight="1" x14ac:dyDescent="0.45">
      <c r="B97" s="17"/>
      <c r="F97" s="2"/>
      <c r="G97" s="70"/>
      <c r="H97" s="110"/>
      <c r="I97" s="111"/>
      <c r="J97" s="71"/>
      <c r="K97" s="70"/>
      <c r="L97" s="110"/>
      <c r="M97" s="70"/>
    </row>
    <row r="98" spans="2:13" ht="15" customHeight="1" x14ac:dyDescent="0.45">
      <c r="B98" s="17"/>
      <c r="F98" s="2"/>
      <c r="G98" s="70"/>
      <c r="H98" s="110"/>
      <c r="I98" s="111"/>
      <c r="J98" s="71"/>
      <c r="K98" s="70"/>
      <c r="L98" s="110"/>
      <c r="M98" s="70"/>
    </row>
    <row r="99" spans="2:13" ht="15" customHeight="1" x14ac:dyDescent="0.45">
      <c r="B99" s="17"/>
      <c r="F99" s="2"/>
      <c r="G99" s="70"/>
      <c r="H99" s="110"/>
      <c r="I99" s="111"/>
      <c r="J99" s="71"/>
      <c r="K99" s="70"/>
      <c r="L99" s="110"/>
      <c r="M99" s="70"/>
    </row>
    <row r="100" spans="2:13" ht="15" customHeight="1" x14ac:dyDescent="0.45">
      <c r="B100" s="17"/>
      <c r="F100" s="2"/>
      <c r="G100" s="70"/>
      <c r="H100" s="110"/>
      <c r="I100" s="111"/>
      <c r="J100" s="71"/>
      <c r="K100" s="70"/>
      <c r="L100" s="110"/>
      <c r="M100" s="70"/>
    </row>
    <row r="101" spans="2:13" ht="15" customHeight="1" x14ac:dyDescent="0.45">
      <c r="B101" s="17"/>
      <c r="F101" s="2"/>
      <c r="G101" s="70"/>
      <c r="H101" s="110"/>
      <c r="I101" s="111"/>
      <c r="J101" s="71"/>
      <c r="K101" s="70"/>
      <c r="L101" s="110"/>
      <c r="M101" s="70"/>
    </row>
    <row r="102" spans="2:13" ht="15" customHeight="1" x14ac:dyDescent="0.45">
      <c r="B102" s="17"/>
      <c r="F102" s="2"/>
      <c r="G102" s="70"/>
      <c r="H102" s="110"/>
      <c r="I102" s="111"/>
      <c r="J102" s="71"/>
      <c r="K102" s="70"/>
      <c r="L102" s="110"/>
      <c r="M102" s="70"/>
    </row>
    <row r="103" spans="2:13" ht="15" customHeight="1" x14ac:dyDescent="0.45">
      <c r="B103" s="17"/>
      <c r="F103" s="2"/>
      <c r="G103" s="70"/>
      <c r="H103" s="110"/>
      <c r="I103" s="111"/>
      <c r="J103" s="71"/>
      <c r="K103" s="70"/>
      <c r="L103" s="110"/>
      <c r="M103" s="70"/>
    </row>
    <row r="104" spans="2:13" ht="15" customHeight="1" x14ac:dyDescent="0.45">
      <c r="B104" s="17"/>
      <c r="F104" s="2"/>
      <c r="G104" s="70"/>
      <c r="H104" s="110"/>
      <c r="I104" s="111"/>
      <c r="J104" s="71"/>
      <c r="K104" s="70"/>
      <c r="L104" s="110"/>
      <c r="M104" s="70"/>
    </row>
    <row r="105" spans="2:13" ht="15" customHeight="1" x14ac:dyDescent="0.45">
      <c r="B105" s="17"/>
      <c r="F105" s="2"/>
      <c r="G105" s="70"/>
      <c r="H105" s="110"/>
      <c r="I105" s="111"/>
      <c r="J105" s="71"/>
      <c r="K105" s="70"/>
      <c r="L105" s="110"/>
      <c r="M105" s="70"/>
    </row>
    <row r="106" spans="2:13" ht="15" customHeight="1" x14ac:dyDescent="0.45">
      <c r="B106" s="17"/>
      <c r="F106" s="2"/>
      <c r="G106" s="70"/>
      <c r="H106" s="110"/>
      <c r="I106" s="111"/>
      <c r="J106" s="71"/>
      <c r="K106" s="70"/>
      <c r="L106" s="110"/>
      <c r="M106" s="70"/>
    </row>
    <row r="107" spans="2:13" ht="15" customHeight="1" x14ac:dyDescent="0.45">
      <c r="B107" s="17"/>
      <c r="F107" s="2"/>
      <c r="G107" s="70"/>
      <c r="H107" s="110"/>
      <c r="I107" s="111"/>
      <c r="J107" s="71"/>
      <c r="K107" s="70"/>
      <c r="L107" s="110"/>
      <c r="M107" s="70"/>
    </row>
    <row r="108" spans="2:13" ht="15" customHeight="1" x14ac:dyDescent="0.45">
      <c r="B108" s="17"/>
      <c r="F108" s="2"/>
      <c r="G108" s="70"/>
      <c r="H108" s="110"/>
      <c r="I108" s="111"/>
      <c r="J108" s="71"/>
      <c r="K108" s="70"/>
      <c r="L108" s="110"/>
      <c r="M108" s="70"/>
    </row>
    <row r="109" spans="2:13" ht="15" customHeight="1" x14ac:dyDescent="0.45">
      <c r="B109" s="17"/>
      <c r="F109" s="2"/>
      <c r="G109" s="70"/>
      <c r="H109" s="110"/>
      <c r="I109" s="111"/>
      <c r="J109" s="71"/>
      <c r="K109" s="70"/>
      <c r="L109" s="110"/>
      <c r="M109" s="70"/>
    </row>
    <row r="110" spans="2:13" ht="15" customHeight="1" x14ac:dyDescent="0.45">
      <c r="B110" s="17"/>
      <c r="F110" s="2"/>
      <c r="G110" s="70"/>
      <c r="H110" s="110"/>
      <c r="I110" s="111"/>
      <c r="J110" s="71"/>
      <c r="K110" s="70"/>
      <c r="L110" s="110"/>
      <c r="M110" s="70"/>
    </row>
    <row r="111" spans="2:13" ht="15" customHeight="1" x14ac:dyDescent="0.45">
      <c r="B111" s="17"/>
      <c r="F111" s="2"/>
      <c r="G111" s="70"/>
      <c r="H111" s="110"/>
      <c r="I111" s="111"/>
      <c r="J111" s="71"/>
      <c r="K111" s="70"/>
      <c r="L111" s="110"/>
      <c r="M111" s="70"/>
    </row>
    <row r="112" spans="2:13" ht="15" customHeight="1" x14ac:dyDescent="0.45">
      <c r="B112" s="17"/>
      <c r="F112" s="2"/>
      <c r="G112" s="70"/>
      <c r="H112" s="110"/>
      <c r="I112" s="111"/>
      <c r="J112" s="71"/>
      <c r="K112" s="70"/>
      <c r="L112" s="110"/>
      <c r="M112" s="70"/>
    </row>
    <row r="113" spans="1:13" ht="15" customHeight="1" x14ac:dyDescent="0.45">
      <c r="B113" s="17"/>
      <c r="F113" s="2"/>
      <c r="G113" s="70"/>
      <c r="H113" s="110"/>
      <c r="I113" s="111"/>
      <c r="J113" s="71"/>
      <c r="K113" s="70"/>
      <c r="L113" s="110"/>
      <c r="M113" s="70"/>
    </row>
    <row r="114" spans="1:13" ht="12" customHeight="1" x14ac:dyDescent="0.45">
      <c r="B114" s="17"/>
      <c r="F114" s="2"/>
      <c r="G114" s="70"/>
      <c r="H114" s="110"/>
      <c r="I114" s="111"/>
      <c r="J114" s="71"/>
      <c r="K114" s="70"/>
      <c r="L114" s="110"/>
      <c r="M114" s="70"/>
    </row>
    <row r="115" spans="1:13" ht="8.25" customHeight="1" x14ac:dyDescent="0.45">
      <c r="B115" s="17"/>
      <c r="F115" s="2"/>
      <c r="G115" s="70"/>
      <c r="H115" s="110"/>
      <c r="I115" s="111"/>
      <c r="J115" s="71"/>
      <c r="K115" s="70"/>
      <c r="L115" s="110"/>
      <c r="M115" s="70"/>
    </row>
    <row r="116" spans="1:13" ht="21.95" customHeight="1" x14ac:dyDescent="0.45">
      <c r="A116" s="288" t="str">
        <f>'E5-6 PL-3m'!A116</f>
        <v>The condensed notes to the interim financial information are an integral part of this interim financial information.</v>
      </c>
      <c r="B116" s="288"/>
      <c r="C116" s="288"/>
      <c r="D116" s="288"/>
      <c r="E116" s="288"/>
      <c r="F116" s="288"/>
      <c r="G116" s="288"/>
      <c r="H116" s="288"/>
      <c r="I116" s="288"/>
      <c r="J116" s="288"/>
      <c r="K116" s="288"/>
      <c r="L116" s="288"/>
      <c r="M116" s="288"/>
    </row>
  </sheetData>
  <mergeCells count="5">
    <mergeCell ref="A116:M116"/>
    <mergeCell ref="G6:I6"/>
    <mergeCell ref="K6:M6"/>
    <mergeCell ref="G66:I66"/>
    <mergeCell ref="K66:M6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AF47"/>
  <sheetViews>
    <sheetView zoomScale="115" zoomScaleNormal="115" zoomScaleSheetLayoutView="120" workbookViewId="0"/>
  </sheetViews>
  <sheetFormatPr defaultColWidth="9.33203125" defaultRowHeight="15" customHeight="1" x14ac:dyDescent="0.45"/>
  <cols>
    <col min="1" max="1" width="29.33203125" style="181" customWidth="1"/>
    <col min="2" max="2" width="3.6640625" style="191" customWidth="1"/>
    <col min="3" max="3" width="0.5" style="181" customWidth="1"/>
    <col min="4" max="4" width="10.6640625" style="191" customWidth="1"/>
    <col min="5" max="5" width="0.5" style="192" customWidth="1"/>
    <col min="6" max="6" width="10.6640625" style="191" customWidth="1"/>
    <col min="7" max="7" width="0.33203125" style="191" customWidth="1"/>
    <col min="8" max="8" width="10.6640625" style="191" customWidth="1"/>
    <col min="9" max="9" width="0.5" style="191" customWidth="1"/>
    <col min="10" max="10" width="12.33203125" style="191" customWidth="1"/>
    <col min="11" max="11" width="0.5" style="181" customWidth="1"/>
    <col min="12" max="12" width="9.6640625" style="181" customWidth="1"/>
    <col min="13" max="13" width="0.5" style="181" customWidth="1"/>
    <col min="14" max="14" width="9.6640625" style="191" customWidth="1"/>
    <col min="15" max="15" width="0.5" style="191" customWidth="1"/>
    <col min="16" max="16" width="10.6640625" style="191" customWidth="1"/>
    <col min="17" max="17" width="0.5" style="191" customWidth="1"/>
    <col min="18" max="18" width="12.1640625" style="191" customWidth="1"/>
    <col min="19" max="19" width="0.5" style="181" customWidth="1"/>
    <col min="20" max="20" width="12.5" style="181" customWidth="1"/>
    <col min="21" max="21" width="0.5" style="181" customWidth="1"/>
    <col min="22" max="22" width="10.6640625" style="181" customWidth="1"/>
    <col min="23" max="23" width="0.5" style="181" customWidth="1"/>
    <col min="24" max="24" width="9.6640625" style="196" customWidth="1"/>
    <col min="25" max="25" width="0.5" style="181" customWidth="1"/>
    <col min="26" max="26" width="12" style="191" customWidth="1"/>
    <col min="27" max="27" width="0.5" style="181" customWidth="1"/>
    <col min="28" max="28" width="10.6640625" style="196" customWidth="1"/>
    <col min="29" max="29" width="0.5" style="181" customWidth="1"/>
    <col min="30" max="30" width="10.6640625" style="181" customWidth="1"/>
    <col min="31" max="16384" width="9.33203125" style="181"/>
  </cols>
  <sheetData>
    <row r="1" spans="1:31" ht="15" customHeight="1" x14ac:dyDescent="0.45">
      <c r="A1" s="189" t="s">
        <v>0</v>
      </c>
      <c r="B1" s="190"/>
      <c r="C1" s="190"/>
      <c r="K1" s="192"/>
      <c r="L1" s="192"/>
      <c r="M1" s="192"/>
      <c r="S1" s="191"/>
      <c r="T1" s="191"/>
      <c r="U1" s="192"/>
      <c r="V1" s="192"/>
      <c r="W1" s="192"/>
      <c r="X1" s="191"/>
      <c r="Y1" s="192"/>
      <c r="AA1" s="191"/>
      <c r="AB1" s="191"/>
      <c r="AC1" s="191"/>
      <c r="AD1" s="191"/>
    </row>
    <row r="2" spans="1:31" ht="15" customHeight="1" x14ac:dyDescent="0.45">
      <c r="A2" s="189" t="s">
        <v>100</v>
      </c>
      <c r="B2" s="190"/>
      <c r="C2" s="190"/>
      <c r="K2" s="192"/>
      <c r="L2" s="192"/>
      <c r="M2" s="192"/>
      <c r="S2" s="191"/>
      <c r="T2" s="191"/>
      <c r="U2" s="192"/>
      <c r="V2" s="192"/>
      <c r="W2" s="192"/>
      <c r="X2" s="191"/>
      <c r="Y2" s="192"/>
      <c r="AA2" s="191"/>
      <c r="AB2" s="191"/>
      <c r="AC2" s="191"/>
      <c r="AD2" s="191"/>
    </row>
    <row r="3" spans="1:31" ht="15" customHeight="1" x14ac:dyDescent="0.45">
      <c r="A3" s="242" t="str">
        <f>+'E7-8 PL-6m'!A3</f>
        <v>For the six-month period ended 30 June 2022</v>
      </c>
      <c r="B3" s="193"/>
      <c r="C3" s="193"/>
      <c r="D3" s="194"/>
      <c r="E3" s="195"/>
      <c r="F3" s="194"/>
      <c r="G3" s="194"/>
      <c r="H3" s="194"/>
      <c r="I3" s="194"/>
      <c r="J3" s="194"/>
      <c r="K3" s="195"/>
      <c r="L3" s="195"/>
      <c r="M3" s="195"/>
      <c r="N3" s="194"/>
      <c r="O3" s="194"/>
      <c r="P3" s="194"/>
      <c r="Q3" s="194"/>
      <c r="R3" s="194"/>
      <c r="S3" s="194"/>
      <c r="T3" s="195"/>
      <c r="U3" s="195"/>
      <c r="V3" s="195"/>
      <c r="W3" s="195"/>
      <c r="X3" s="194"/>
      <c r="Y3" s="195"/>
      <c r="Z3" s="194"/>
      <c r="AA3" s="194"/>
      <c r="AB3" s="194"/>
      <c r="AC3" s="194"/>
      <c r="AD3" s="194"/>
    </row>
    <row r="4" spans="1:31" ht="12.95" customHeight="1" x14ac:dyDescent="0.45">
      <c r="A4" s="189"/>
      <c r="B4" s="190"/>
      <c r="C4" s="190"/>
      <c r="K4" s="192"/>
      <c r="L4" s="192"/>
      <c r="M4" s="192"/>
      <c r="S4" s="191"/>
      <c r="T4" s="192"/>
      <c r="U4" s="192"/>
      <c r="V4" s="192"/>
      <c r="W4" s="192"/>
      <c r="X4" s="191"/>
      <c r="Y4" s="192"/>
      <c r="AA4" s="191"/>
      <c r="AB4" s="191"/>
      <c r="AC4" s="191"/>
      <c r="AD4" s="191"/>
    </row>
    <row r="5" spans="1:31" ht="12.95" customHeight="1" x14ac:dyDescent="0.45">
      <c r="A5" s="189"/>
      <c r="B5" s="190"/>
      <c r="C5" s="190"/>
      <c r="K5" s="192"/>
      <c r="L5" s="192"/>
      <c r="M5" s="192"/>
      <c r="S5" s="191"/>
      <c r="T5" s="192"/>
      <c r="U5" s="192"/>
      <c r="V5" s="192"/>
      <c r="W5" s="192"/>
      <c r="X5" s="191"/>
      <c r="Y5" s="192"/>
      <c r="AA5" s="191"/>
      <c r="AB5" s="191"/>
      <c r="AC5" s="191"/>
      <c r="AD5" s="191"/>
    </row>
    <row r="6" spans="1:31" s="151" customFormat="1" ht="12.95" customHeight="1" x14ac:dyDescent="0.45">
      <c r="A6" s="147"/>
      <c r="B6" s="148"/>
      <c r="C6" s="148"/>
      <c r="D6" s="149"/>
      <c r="E6" s="150"/>
      <c r="F6" s="149"/>
      <c r="G6" s="149"/>
      <c r="H6" s="149"/>
      <c r="I6" s="149"/>
      <c r="J6" s="149"/>
      <c r="N6" s="149"/>
      <c r="O6" s="149"/>
      <c r="P6" s="149"/>
      <c r="Q6" s="149"/>
      <c r="R6" s="149"/>
      <c r="X6" s="152"/>
      <c r="Z6" s="149"/>
      <c r="AB6" s="152"/>
      <c r="AC6" s="153"/>
      <c r="AD6" s="206" t="s">
        <v>175</v>
      </c>
    </row>
    <row r="7" spans="1:31" s="151" customFormat="1" ht="12.95" customHeight="1" x14ac:dyDescent="0.45">
      <c r="A7" s="148"/>
      <c r="B7" s="148"/>
      <c r="C7" s="148"/>
      <c r="D7" s="289" t="s">
        <v>57</v>
      </c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</row>
    <row r="8" spans="1:31" s="151" customFormat="1" ht="12.95" customHeight="1" x14ac:dyDescent="0.45">
      <c r="A8" s="148"/>
      <c r="B8" s="148"/>
      <c r="C8" s="148"/>
      <c r="D8" s="290" t="s">
        <v>134</v>
      </c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06"/>
      <c r="AB8" s="206"/>
      <c r="AC8" s="206"/>
      <c r="AD8" s="206"/>
    </row>
    <row r="9" spans="1:31" s="151" customFormat="1" ht="12.95" customHeight="1" x14ac:dyDescent="0.45">
      <c r="A9" s="148"/>
      <c r="B9" s="148"/>
      <c r="C9" s="148"/>
      <c r="D9" s="154"/>
      <c r="E9" s="154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91" t="s">
        <v>99</v>
      </c>
      <c r="U9" s="291"/>
      <c r="V9" s="291"/>
      <c r="W9" s="291"/>
      <c r="X9" s="291"/>
      <c r="Y9" s="291"/>
      <c r="Z9" s="291"/>
      <c r="AA9" s="206"/>
      <c r="AB9" s="206"/>
      <c r="AC9" s="206"/>
      <c r="AD9" s="206"/>
    </row>
    <row r="10" spans="1:31" s="151" customFormat="1" ht="12.95" customHeight="1" x14ac:dyDescent="0.45">
      <c r="A10" s="148"/>
      <c r="B10" s="148"/>
      <c r="C10" s="148"/>
      <c r="D10" s="154"/>
      <c r="E10" s="154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92" t="s">
        <v>104</v>
      </c>
      <c r="U10" s="292"/>
      <c r="V10" s="292"/>
      <c r="W10" s="292"/>
      <c r="X10" s="292"/>
      <c r="Y10" s="206"/>
      <c r="Z10" s="206"/>
      <c r="AA10" s="206"/>
      <c r="AB10" s="206"/>
      <c r="AC10" s="206"/>
      <c r="AD10" s="206"/>
    </row>
    <row r="11" spans="1:31" s="151" customFormat="1" ht="12.95" customHeight="1" x14ac:dyDescent="0.45">
      <c r="A11" s="155"/>
      <c r="B11" s="155"/>
      <c r="C11" s="155"/>
      <c r="D11" s="206"/>
      <c r="E11" s="156"/>
      <c r="J11" s="206"/>
      <c r="K11" s="206"/>
      <c r="L11" s="206"/>
      <c r="M11" s="206"/>
      <c r="S11" s="206"/>
      <c r="T11" s="289" t="s">
        <v>103</v>
      </c>
      <c r="U11" s="289"/>
      <c r="V11" s="289"/>
      <c r="W11" s="289"/>
      <c r="X11" s="289"/>
      <c r="Y11" s="206"/>
      <c r="Z11" s="206"/>
      <c r="AA11" s="206"/>
      <c r="AB11" s="206"/>
      <c r="AC11" s="206"/>
      <c r="AD11" s="206"/>
    </row>
    <row r="12" spans="1:31" s="151" customFormat="1" ht="12.95" customHeight="1" x14ac:dyDescent="0.45">
      <c r="A12" s="155"/>
      <c r="B12" s="155"/>
      <c r="C12" s="155"/>
      <c r="D12" s="206"/>
      <c r="E12" s="156"/>
      <c r="F12" s="206"/>
      <c r="G12" s="206"/>
      <c r="H12" s="206"/>
      <c r="I12" s="206"/>
      <c r="J12" s="206" t="s">
        <v>165</v>
      </c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</row>
    <row r="13" spans="1:31" s="151" customFormat="1" ht="12.95" customHeight="1" x14ac:dyDescent="0.45">
      <c r="A13" s="155"/>
      <c r="B13" s="155"/>
      <c r="C13" s="155"/>
      <c r="D13" s="206" t="s">
        <v>59</v>
      </c>
      <c r="E13" s="156"/>
      <c r="F13" s="206"/>
      <c r="G13" s="206"/>
      <c r="H13" s="206"/>
      <c r="I13" s="206"/>
      <c r="J13" s="206" t="s">
        <v>166</v>
      </c>
      <c r="K13" s="206"/>
      <c r="L13" s="206" t="s">
        <v>97</v>
      </c>
      <c r="M13" s="206"/>
      <c r="N13" s="289" t="s">
        <v>94</v>
      </c>
      <c r="O13" s="289"/>
      <c r="P13" s="289"/>
      <c r="Q13" s="289"/>
      <c r="R13" s="289"/>
      <c r="S13" s="206"/>
      <c r="T13" s="206"/>
      <c r="U13" s="206"/>
      <c r="V13" s="206" t="s">
        <v>179</v>
      </c>
      <c r="W13" s="206"/>
      <c r="X13" s="206"/>
      <c r="Y13" s="206"/>
      <c r="Z13" s="206" t="s">
        <v>58</v>
      </c>
      <c r="AA13" s="206"/>
      <c r="AB13" s="206" t="s">
        <v>61</v>
      </c>
      <c r="AC13" s="206"/>
      <c r="AD13" s="206"/>
    </row>
    <row r="14" spans="1:31" s="151" customFormat="1" ht="12.95" customHeight="1" x14ac:dyDescent="0.45">
      <c r="A14" s="155"/>
      <c r="B14" s="155"/>
      <c r="C14" s="155"/>
      <c r="D14" s="206" t="s">
        <v>63</v>
      </c>
      <c r="E14" s="156"/>
      <c r="F14" s="206" t="s">
        <v>64</v>
      </c>
      <c r="G14" s="206"/>
      <c r="H14" s="206" t="s">
        <v>148</v>
      </c>
      <c r="I14" s="206"/>
      <c r="J14" s="206" t="s">
        <v>65</v>
      </c>
      <c r="K14" s="206"/>
      <c r="L14" s="206" t="s">
        <v>98</v>
      </c>
      <c r="M14" s="206"/>
      <c r="N14" s="206" t="s">
        <v>66</v>
      </c>
      <c r="O14" s="206"/>
      <c r="P14" s="206" t="s">
        <v>129</v>
      </c>
      <c r="Q14" s="206"/>
      <c r="R14" s="206"/>
      <c r="S14" s="206"/>
      <c r="T14" s="206" t="s">
        <v>67</v>
      </c>
      <c r="U14" s="206"/>
      <c r="V14" s="206" t="s">
        <v>180</v>
      </c>
      <c r="W14" s="206"/>
      <c r="X14" s="206" t="s">
        <v>68</v>
      </c>
      <c r="Y14" s="206"/>
      <c r="Z14" s="206" t="s">
        <v>60</v>
      </c>
      <c r="AA14" s="206"/>
      <c r="AB14" s="206" t="s">
        <v>69</v>
      </c>
      <c r="AC14" s="206"/>
      <c r="AD14" s="206" t="s">
        <v>62</v>
      </c>
    </row>
    <row r="15" spans="1:31" s="151" customFormat="1" ht="12.95" customHeight="1" x14ac:dyDescent="0.45">
      <c r="A15" s="155"/>
      <c r="B15" s="157" t="s">
        <v>141</v>
      </c>
      <c r="C15" s="155"/>
      <c r="D15" s="205" t="s">
        <v>70</v>
      </c>
      <c r="E15" s="156"/>
      <c r="F15" s="205" t="s">
        <v>70</v>
      </c>
      <c r="G15" s="183"/>
      <c r="H15" s="205" t="s">
        <v>162</v>
      </c>
      <c r="I15" s="206"/>
      <c r="J15" s="205" t="s">
        <v>71</v>
      </c>
      <c r="K15" s="206"/>
      <c r="L15" s="205" t="s">
        <v>95</v>
      </c>
      <c r="M15" s="206"/>
      <c r="N15" s="205" t="s">
        <v>72</v>
      </c>
      <c r="O15" s="206"/>
      <c r="P15" s="205" t="s">
        <v>72</v>
      </c>
      <c r="Q15" s="206"/>
      <c r="R15" s="205" t="s">
        <v>73</v>
      </c>
      <c r="S15" s="206"/>
      <c r="T15" s="205" t="s">
        <v>131</v>
      </c>
      <c r="U15" s="206"/>
      <c r="V15" s="205" t="s">
        <v>181</v>
      </c>
      <c r="W15" s="206"/>
      <c r="X15" s="205" t="s">
        <v>74</v>
      </c>
      <c r="Y15" s="206"/>
      <c r="Z15" s="205" t="s">
        <v>75</v>
      </c>
      <c r="AA15" s="206"/>
      <c r="AB15" s="205" t="s">
        <v>76</v>
      </c>
      <c r="AC15" s="206"/>
      <c r="AD15" s="205" t="s">
        <v>75</v>
      </c>
      <c r="AE15" s="285"/>
    </row>
    <row r="16" spans="1:31" s="151" customFormat="1" ht="5.0999999999999996" customHeight="1" x14ac:dyDescent="0.45">
      <c r="A16" s="155"/>
      <c r="B16" s="158"/>
      <c r="C16" s="155"/>
      <c r="D16" s="159"/>
      <c r="E16" s="156"/>
      <c r="F16" s="159"/>
      <c r="G16" s="183"/>
      <c r="H16" s="159"/>
      <c r="I16" s="206"/>
      <c r="J16" s="159"/>
      <c r="K16" s="206"/>
      <c r="L16" s="159"/>
      <c r="M16" s="206"/>
      <c r="N16" s="159"/>
      <c r="O16" s="206"/>
      <c r="P16" s="159"/>
      <c r="Q16" s="206"/>
      <c r="R16" s="159"/>
      <c r="S16" s="206"/>
      <c r="T16" s="159"/>
      <c r="U16" s="206"/>
      <c r="V16" s="159"/>
      <c r="W16" s="206"/>
      <c r="X16" s="159"/>
      <c r="Y16" s="206"/>
      <c r="Z16" s="159"/>
      <c r="AA16" s="206"/>
      <c r="AB16" s="159"/>
      <c r="AC16" s="206"/>
      <c r="AD16" s="159"/>
    </row>
    <row r="17" spans="1:32" s="151" customFormat="1" ht="12.95" customHeight="1" x14ac:dyDescent="0.45">
      <c r="A17" s="147" t="s">
        <v>217</v>
      </c>
      <c r="B17" s="155"/>
      <c r="C17" s="155"/>
      <c r="D17" s="160">
        <v>30477317</v>
      </c>
      <c r="E17" s="161"/>
      <c r="F17" s="160">
        <v>7231386</v>
      </c>
      <c r="G17" s="170"/>
      <c r="H17" s="160">
        <v>0</v>
      </c>
      <c r="I17" s="149"/>
      <c r="J17" s="160">
        <v>-3891564</v>
      </c>
      <c r="K17" s="161"/>
      <c r="L17" s="162">
        <v>40326</v>
      </c>
      <c r="M17" s="161"/>
      <c r="N17" s="160">
        <v>1647200</v>
      </c>
      <c r="O17" s="149"/>
      <c r="P17" s="160">
        <v>0</v>
      </c>
      <c r="Q17" s="149"/>
      <c r="R17" s="160">
        <v>10648296</v>
      </c>
      <c r="S17" s="161"/>
      <c r="T17" s="160">
        <v>-71066</v>
      </c>
      <c r="U17" s="161"/>
      <c r="V17" s="160">
        <v>-235908</v>
      </c>
      <c r="W17" s="161"/>
      <c r="X17" s="160">
        <v>-210813</v>
      </c>
      <c r="Y17" s="161"/>
      <c r="Z17" s="160">
        <f>SUM(T17,V17,X17)</f>
        <v>-517787</v>
      </c>
      <c r="AA17" s="161"/>
      <c r="AB17" s="160">
        <v>3944132</v>
      </c>
      <c r="AC17" s="161"/>
      <c r="AD17" s="160">
        <f>SUM(AB17,Z17,R17,N17,L17,J17,F17,D17,H17,P17)</f>
        <v>49579306</v>
      </c>
      <c r="AE17" s="285"/>
    </row>
    <row r="18" spans="1:32" s="151" customFormat="1" ht="12.95" customHeight="1" x14ac:dyDescent="0.45">
      <c r="A18" s="151" t="s">
        <v>186</v>
      </c>
      <c r="B18" s="163">
        <v>17</v>
      </c>
      <c r="C18" s="155"/>
      <c r="D18" s="160">
        <v>0</v>
      </c>
      <c r="E18" s="161"/>
      <c r="F18" s="160">
        <v>0</v>
      </c>
      <c r="G18" s="170"/>
      <c r="H18" s="160">
        <v>0</v>
      </c>
      <c r="I18" s="149"/>
      <c r="J18" s="160">
        <v>0</v>
      </c>
      <c r="K18" s="161"/>
      <c r="L18" s="160">
        <v>0</v>
      </c>
      <c r="M18" s="161"/>
      <c r="N18" s="160">
        <v>0</v>
      </c>
      <c r="O18" s="149"/>
      <c r="P18" s="160">
        <v>0</v>
      </c>
      <c r="Q18" s="149"/>
      <c r="R18" s="160">
        <v>-1066693</v>
      </c>
      <c r="S18" s="161"/>
      <c r="T18" s="160">
        <v>0</v>
      </c>
      <c r="U18" s="161"/>
      <c r="V18" s="160">
        <v>0</v>
      </c>
      <c r="W18" s="161"/>
      <c r="X18" s="160">
        <v>0</v>
      </c>
      <c r="Y18" s="161"/>
      <c r="Z18" s="160">
        <f>SUM(T18,V18,X18)</f>
        <v>0</v>
      </c>
      <c r="AA18" s="161"/>
      <c r="AB18" s="160">
        <v>0</v>
      </c>
      <c r="AC18" s="161"/>
      <c r="AD18" s="160">
        <f>SUM(AB18,Z18,R18,N18,L18,J18,F18,D18,H18,P18)</f>
        <v>-1066693</v>
      </c>
    </row>
    <row r="19" spans="1:32" s="151" customFormat="1" ht="12.95" customHeight="1" x14ac:dyDescent="0.45">
      <c r="A19" s="151" t="s">
        <v>190</v>
      </c>
      <c r="B19" s="163"/>
      <c r="C19" s="155"/>
      <c r="D19" s="160">
        <v>0</v>
      </c>
      <c r="E19" s="161"/>
      <c r="F19" s="160">
        <v>0</v>
      </c>
      <c r="G19" s="170"/>
      <c r="H19" s="160">
        <v>0</v>
      </c>
      <c r="I19" s="149"/>
      <c r="J19" s="160">
        <v>0</v>
      </c>
      <c r="K19" s="161"/>
      <c r="L19" s="160">
        <v>0</v>
      </c>
      <c r="M19" s="161"/>
      <c r="N19" s="160">
        <v>0</v>
      </c>
      <c r="O19" s="149"/>
      <c r="P19" s="160">
        <v>0</v>
      </c>
      <c r="Q19" s="149"/>
      <c r="R19" s="160">
        <v>3603565</v>
      </c>
      <c r="S19" s="161"/>
      <c r="T19" s="160">
        <v>0</v>
      </c>
      <c r="U19" s="161"/>
      <c r="V19" s="160">
        <v>0</v>
      </c>
      <c r="W19" s="161"/>
      <c r="X19" s="160">
        <v>0</v>
      </c>
      <c r="Y19" s="161"/>
      <c r="Z19" s="160">
        <f>SUM(T19,V19,X19)</f>
        <v>0</v>
      </c>
      <c r="AA19" s="161"/>
      <c r="AB19" s="160">
        <v>-768717</v>
      </c>
      <c r="AC19" s="161"/>
      <c r="AD19" s="160">
        <f>SUM(AB19,Z19,R19,N19,L19,J19,F19,D19,H19,P19)</f>
        <v>2834848</v>
      </c>
    </row>
    <row r="20" spans="1:32" s="151" customFormat="1" ht="12.95" customHeight="1" x14ac:dyDescent="0.45">
      <c r="A20" s="151" t="s">
        <v>201</v>
      </c>
      <c r="B20" s="163"/>
      <c r="C20" s="155"/>
      <c r="D20" s="160"/>
      <c r="E20" s="161"/>
      <c r="F20" s="160"/>
      <c r="G20" s="170"/>
      <c r="H20" s="160"/>
      <c r="I20" s="149"/>
      <c r="J20" s="160"/>
      <c r="K20" s="161"/>
      <c r="L20" s="160"/>
      <c r="M20" s="161"/>
      <c r="N20" s="160"/>
      <c r="O20" s="149"/>
      <c r="P20" s="160"/>
      <c r="Q20" s="149"/>
      <c r="R20" s="160"/>
      <c r="S20" s="161"/>
      <c r="T20" s="160"/>
      <c r="U20" s="161"/>
      <c r="V20" s="160"/>
      <c r="W20" s="161"/>
      <c r="X20" s="160"/>
      <c r="Y20" s="161"/>
      <c r="Z20" s="160"/>
      <c r="AA20" s="161"/>
      <c r="AB20" s="160"/>
      <c r="AC20" s="161"/>
      <c r="AD20" s="162"/>
    </row>
    <row r="21" spans="1:32" s="151" customFormat="1" ht="12.95" customHeight="1" x14ac:dyDescent="0.45">
      <c r="A21" s="151" t="s">
        <v>167</v>
      </c>
      <c r="B21" s="155"/>
      <c r="C21" s="155"/>
      <c r="D21" s="164">
        <v>0</v>
      </c>
      <c r="E21" s="165"/>
      <c r="F21" s="164">
        <v>0</v>
      </c>
      <c r="G21" s="172"/>
      <c r="H21" s="164">
        <v>0</v>
      </c>
      <c r="I21" s="165"/>
      <c r="J21" s="164">
        <v>0</v>
      </c>
      <c r="K21" s="165"/>
      <c r="L21" s="164">
        <v>0</v>
      </c>
      <c r="M21" s="165"/>
      <c r="N21" s="164">
        <v>0</v>
      </c>
      <c r="O21" s="165"/>
      <c r="P21" s="164">
        <v>0</v>
      </c>
      <c r="Q21" s="165"/>
      <c r="R21" s="164">
        <v>0</v>
      </c>
      <c r="S21" s="165"/>
      <c r="T21" s="164">
        <v>823025</v>
      </c>
      <c r="U21" s="165"/>
      <c r="V21" s="164">
        <v>111601</v>
      </c>
      <c r="W21" s="165"/>
      <c r="X21" s="164">
        <v>-363802</v>
      </c>
      <c r="Y21" s="161"/>
      <c r="Z21" s="166">
        <f>SUM(T21,V21,X21)</f>
        <v>570824</v>
      </c>
      <c r="AA21" s="161"/>
      <c r="AB21" s="164">
        <v>127747</v>
      </c>
      <c r="AC21" s="161"/>
      <c r="AD21" s="166">
        <f>SUM(AB21,Z21,R21,N21,L21,J21,F21,D21,H21,P21)</f>
        <v>698571</v>
      </c>
      <c r="AF21" s="152"/>
    </row>
    <row r="22" spans="1:32" s="151" customFormat="1" ht="5.0999999999999996" customHeight="1" x14ac:dyDescent="0.45">
      <c r="A22" s="147"/>
      <c r="B22" s="155"/>
      <c r="C22" s="155"/>
      <c r="D22" s="160"/>
      <c r="E22" s="165"/>
      <c r="F22" s="160"/>
      <c r="G22" s="170"/>
      <c r="H22" s="160"/>
      <c r="I22" s="149"/>
      <c r="J22" s="160"/>
      <c r="K22" s="149"/>
      <c r="L22" s="160"/>
      <c r="M22" s="165"/>
      <c r="N22" s="160"/>
      <c r="O22" s="149"/>
      <c r="P22" s="160"/>
      <c r="Q22" s="149"/>
      <c r="R22" s="160"/>
      <c r="S22" s="161"/>
      <c r="T22" s="167"/>
      <c r="U22" s="161"/>
      <c r="V22" s="167"/>
      <c r="W22" s="161"/>
      <c r="X22" s="160"/>
      <c r="Y22" s="161"/>
      <c r="Z22" s="160"/>
      <c r="AA22" s="161"/>
      <c r="AB22" s="160"/>
      <c r="AC22" s="161"/>
      <c r="AD22" s="160"/>
    </row>
    <row r="23" spans="1:32" s="151" customFormat="1" ht="12.95" customHeight="1" thickBot="1" x14ac:dyDescent="0.5">
      <c r="A23" s="147" t="s">
        <v>218</v>
      </c>
      <c r="B23" s="155"/>
      <c r="C23" s="155"/>
      <c r="D23" s="168">
        <f>SUM(D17:D21)</f>
        <v>30477317</v>
      </c>
      <c r="E23" s="165"/>
      <c r="F23" s="168">
        <f>SUM(F17:F21)</f>
        <v>7231386</v>
      </c>
      <c r="G23" s="170"/>
      <c r="H23" s="168">
        <f>SUM(H17:H21)</f>
        <v>0</v>
      </c>
      <c r="I23" s="149"/>
      <c r="J23" s="168">
        <f>SUM(J17:J21)</f>
        <v>-3891564</v>
      </c>
      <c r="K23" s="149"/>
      <c r="L23" s="168">
        <f>SUM(L17:L21)</f>
        <v>40326</v>
      </c>
      <c r="M23" s="149"/>
      <c r="N23" s="168">
        <f>SUM(N17:N21)</f>
        <v>1647200</v>
      </c>
      <c r="O23" s="149"/>
      <c r="P23" s="168">
        <f>SUM(P17:P21)</f>
        <v>0</v>
      </c>
      <c r="Q23" s="149"/>
      <c r="R23" s="168">
        <f>SUM(R17:R21)</f>
        <v>13185168</v>
      </c>
      <c r="S23" s="149"/>
      <c r="T23" s="168">
        <f>SUM(T17:T21)</f>
        <v>751959</v>
      </c>
      <c r="U23" s="149"/>
      <c r="V23" s="168">
        <f>SUM(V17:V21)</f>
        <v>-124307</v>
      </c>
      <c r="W23" s="149"/>
      <c r="X23" s="168">
        <f>SUM(X17:X21)</f>
        <v>-574615</v>
      </c>
      <c r="Y23" s="149"/>
      <c r="Z23" s="168">
        <f>SUM(Z17:Z21)</f>
        <v>53037</v>
      </c>
      <c r="AA23" s="149"/>
      <c r="AB23" s="168">
        <f>SUM(AB17:AB21)</f>
        <v>3303162</v>
      </c>
      <c r="AC23" s="149"/>
      <c r="AD23" s="168">
        <f>SUM(AD17:AD21)</f>
        <v>52046032</v>
      </c>
      <c r="AF23" s="152"/>
    </row>
    <row r="24" spans="1:32" s="151" customFormat="1" ht="15.75" thickTop="1" x14ac:dyDescent="0.45">
      <c r="A24" s="147"/>
      <c r="B24" s="155"/>
      <c r="C24" s="155"/>
      <c r="D24" s="165"/>
      <c r="E24" s="165"/>
      <c r="F24" s="169"/>
      <c r="G24" s="169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</row>
    <row r="25" spans="1:32" s="176" customFormat="1" ht="12.95" customHeight="1" x14ac:dyDescent="0.45">
      <c r="A25" s="271" t="s">
        <v>164</v>
      </c>
      <c r="B25" s="272"/>
      <c r="C25" s="272"/>
      <c r="D25" s="170">
        <v>30510217</v>
      </c>
      <c r="E25" s="171"/>
      <c r="F25" s="170">
        <v>7231386</v>
      </c>
      <c r="G25" s="170"/>
      <c r="H25" s="170">
        <v>-41694</v>
      </c>
      <c r="I25" s="170"/>
      <c r="J25" s="170">
        <v>-3891564</v>
      </c>
      <c r="K25" s="171"/>
      <c r="L25" s="172">
        <v>40326</v>
      </c>
      <c r="M25" s="171"/>
      <c r="N25" s="170">
        <v>1600200</v>
      </c>
      <c r="O25" s="170"/>
      <c r="P25" s="170">
        <v>41694</v>
      </c>
      <c r="Q25" s="170"/>
      <c r="R25" s="170">
        <v>9550966</v>
      </c>
      <c r="S25" s="171"/>
      <c r="T25" s="170">
        <v>-974248</v>
      </c>
      <c r="U25" s="171"/>
      <c r="V25" s="170">
        <v>203889</v>
      </c>
      <c r="W25" s="171"/>
      <c r="X25" s="170">
        <v>-3162443</v>
      </c>
      <c r="Y25" s="171"/>
      <c r="Z25" s="170">
        <f>SUM(T25:X25)</f>
        <v>-3932802</v>
      </c>
      <c r="AA25" s="171"/>
      <c r="AB25" s="170">
        <v>869048</v>
      </c>
      <c r="AC25" s="171"/>
      <c r="AD25" s="172">
        <f>+AB25+Z25+R25+N25+J25+F25+D25+L25+P25+H25</f>
        <v>41977777</v>
      </c>
    </row>
    <row r="26" spans="1:32" s="176" customFormat="1" ht="12.95" customHeight="1" x14ac:dyDescent="0.45">
      <c r="A26" s="176" t="s">
        <v>169</v>
      </c>
      <c r="B26" s="273"/>
      <c r="C26" s="272"/>
      <c r="D26" s="170">
        <v>-32900</v>
      </c>
      <c r="E26" s="171"/>
      <c r="F26" s="170">
        <v>0</v>
      </c>
      <c r="G26" s="170"/>
      <c r="H26" s="170">
        <v>41694</v>
      </c>
      <c r="I26" s="170"/>
      <c r="J26" s="170">
        <v>0</v>
      </c>
      <c r="K26" s="171"/>
      <c r="L26" s="170">
        <v>0</v>
      </c>
      <c r="M26" s="171"/>
      <c r="N26" s="170">
        <v>0</v>
      </c>
      <c r="O26" s="170"/>
      <c r="P26" s="170">
        <v>-41694</v>
      </c>
      <c r="Q26" s="170"/>
      <c r="R26" s="170">
        <v>32900</v>
      </c>
      <c r="S26" s="171"/>
      <c r="T26" s="170">
        <v>0</v>
      </c>
      <c r="U26" s="171"/>
      <c r="V26" s="170">
        <v>0</v>
      </c>
      <c r="W26" s="171"/>
      <c r="X26" s="170">
        <v>0</v>
      </c>
      <c r="Y26" s="171"/>
      <c r="Z26" s="170">
        <f t="shared" ref="Z26:Z30" si="0">SUM(T26:X26)</f>
        <v>0</v>
      </c>
      <c r="AA26" s="171"/>
      <c r="AB26" s="170">
        <v>0</v>
      </c>
      <c r="AC26" s="171"/>
      <c r="AD26" s="172">
        <f t="shared" ref="AD26:AD30" si="1">+AB26+Z26+R26+N26+J26+F26+D26+L26+P26+H26</f>
        <v>0</v>
      </c>
    </row>
    <row r="27" spans="1:32" s="176" customFormat="1" ht="12.95" customHeight="1" x14ac:dyDescent="0.45">
      <c r="A27" s="176" t="s">
        <v>186</v>
      </c>
      <c r="B27" s="273"/>
      <c r="C27" s="272"/>
      <c r="D27" s="170">
        <v>0</v>
      </c>
      <c r="E27" s="171"/>
      <c r="F27" s="170">
        <v>0</v>
      </c>
      <c r="G27" s="170"/>
      <c r="H27" s="170">
        <v>0</v>
      </c>
      <c r="I27" s="170"/>
      <c r="J27" s="170">
        <v>0</v>
      </c>
      <c r="K27" s="171"/>
      <c r="L27" s="170">
        <v>0</v>
      </c>
      <c r="M27" s="171"/>
      <c r="N27" s="170">
        <v>0</v>
      </c>
      <c r="O27" s="170"/>
      <c r="P27" s="170">
        <v>0</v>
      </c>
      <c r="Q27" s="170"/>
      <c r="R27" s="170">
        <v>-1066703</v>
      </c>
      <c r="S27" s="171"/>
      <c r="T27" s="170">
        <v>0</v>
      </c>
      <c r="U27" s="171"/>
      <c r="V27" s="170">
        <v>0</v>
      </c>
      <c r="W27" s="171"/>
      <c r="X27" s="170">
        <v>0</v>
      </c>
      <c r="Y27" s="171"/>
      <c r="Z27" s="170">
        <f t="shared" si="0"/>
        <v>0</v>
      </c>
      <c r="AA27" s="171"/>
      <c r="AB27" s="170">
        <v>0</v>
      </c>
      <c r="AC27" s="171"/>
      <c r="AD27" s="172">
        <f t="shared" si="1"/>
        <v>-1066703</v>
      </c>
    </row>
    <row r="28" spans="1:32" s="176" customFormat="1" ht="12.95" customHeight="1" x14ac:dyDescent="0.45">
      <c r="A28" s="176" t="s">
        <v>190</v>
      </c>
      <c r="B28" s="273"/>
      <c r="C28" s="272"/>
      <c r="D28" s="170">
        <v>0</v>
      </c>
      <c r="E28" s="171"/>
      <c r="F28" s="170">
        <v>0</v>
      </c>
      <c r="G28" s="170"/>
      <c r="H28" s="170">
        <v>0</v>
      </c>
      <c r="I28" s="170"/>
      <c r="J28" s="170">
        <v>0</v>
      </c>
      <c r="K28" s="171"/>
      <c r="L28" s="170">
        <v>0</v>
      </c>
      <c r="M28" s="171"/>
      <c r="N28" s="170">
        <v>0</v>
      </c>
      <c r="O28" s="170"/>
      <c r="P28" s="170">
        <v>0</v>
      </c>
      <c r="Q28" s="170"/>
      <c r="R28" s="170">
        <v>2159784</v>
      </c>
      <c r="S28" s="171"/>
      <c r="T28" s="170">
        <v>0</v>
      </c>
      <c r="U28" s="171"/>
      <c r="V28" s="170">
        <v>0</v>
      </c>
      <c r="W28" s="171"/>
      <c r="X28" s="170">
        <v>0</v>
      </c>
      <c r="Y28" s="171"/>
      <c r="Z28" s="170">
        <f t="shared" si="0"/>
        <v>0</v>
      </c>
      <c r="AA28" s="171"/>
      <c r="AB28" s="170">
        <v>-8333</v>
      </c>
      <c r="AC28" s="171"/>
      <c r="AD28" s="172">
        <f t="shared" si="1"/>
        <v>2151451</v>
      </c>
    </row>
    <row r="29" spans="1:32" s="176" customFormat="1" ht="12.95" customHeight="1" x14ac:dyDescent="0.45">
      <c r="A29" s="176" t="s">
        <v>201</v>
      </c>
      <c r="B29" s="273"/>
      <c r="C29" s="272"/>
      <c r="D29" s="170"/>
      <c r="E29" s="171"/>
      <c r="F29" s="170"/>
      <c r="G29" s="170"/>
      <c r="H29" s="170"/>
      <c r="I29" s="170"/>
      <c r="J29" s="170"/>
      <c r="K29" s="171"/>
      <c r="L29" s="170"/>
      <c r="M29" s="171"/>
      <c r="N29" s="170"/>
      <c r="O29" s="170"/>
      <c r="P29" s="170"/>
      <c r="Q29" s="170"/>
      <c r="R29" s="170"/>
      <c r="S29" s="171"/>
      <c r="T29" s="170"/>
      <c r="U29" s="171"/>
      <c r="V29" s="170"/>
      <c r="W29" s="171"/>
      <c r="X29" s="170"/>
      <c r="Y29" s="171"/>
      <c r="Z29" s="170"/>
      <c r="AA29" s="171"/>
      <c r="AB29" s="170"/>
      <c r="AC29" s="171"/>
      <c r="AD29" s="172"/>
    </row>
    <row r="30" spans="1:32" s="176" customFormat="1" ht="12.95" customHeight="1" x14ac:dyDescent="0.45">
      <c r="A30" s="176" t="s">
        <v>167</v>
      </c>
      <c r="B30" s="272"/>
      <c r="C30" s="272"/>
      <c r="D30" s="173">
        <v>0</v>
      </c>
      <c r="E30" s="172"/>
      <c r="F30" s="173">
        <v>0</v>
      </c>
      <c r="G30" s="172"/>
      <c r="H30" s="173">
        <v>0</v>
      </c>
      <c r="I30" s="172"/>
      <c r="J30" s="173">
        <v>0</v>
      </c>
      <c r="K30" s="172"/>
      <c r="L30" s="173">
        <v>0</v>
      </c>
      <c r="M30" s="172"/>
      <c r="N30" s="173">
        <v>0</v>
      </c>
      <c r="O30" s="172"/>
      <c r="P30" s="173">
        <v>0</v>
      </c>
      <c r="Q30" s="172"/>
      <c r="R30" s="173">
        <v>0</v>
      </c>
      <c r="S30" s="172"/>
      <c r="T30" s="173">
        <v>531412</v>
      </c>
      <c r="U30" s="172"/>
      <c r="V30" s="173">
        <v>-90494</v>
      </c>
      <c r="W30" s="172"/>
      <c r="X30" s="173">
        <v>1788853</v>
      </c>
      <c r="Y30" s="171"/>
      <c r="Z30" s="174">
        <f t="shared" si="0"/>
        <v>2229771</v>
      </c>
      <c r="AA30" s="171"/>
      <c r="AB30" s="173">
        <v>66054</v>
      </c>
      <c r="AC30" s="171"/>
      <c r="AD30" s="175">
        <f t="shared" si="1"/>
        <v>2295825</v>
      </c>
    </row>
    <row r="31" spans="1:32" s="176" customFormat="1" ht="5.0999999999999996" customHeight="1" x14ac:dyDescent="0.45">
      <c r="A31" s="271"/>
      <c r="B31" s="272"/>
      <c r="C31" s="272"/>
      <c r="D31" s="170"/>
      <c r="E31" s="172"/>
      <c r="F31" s="170"/>
      <c r="G31" s="170"/>
      <c r="H31" s="170"/>
      <c r="I31" s="170"/>
      <c r="J31" s="170"/>
      <c r="K31" s="170"/>
      <c r="L31" s="170"/>
      <c r="M31" s="172"/>
      <c r="N31" s="170"/>
      <c r="O31" s="170"/>
      <c r="P31" s="170"/>
      <c r="Q31" s="170"/>
      <c r="R31" s="170"/>
      <c r="S31" s="171"/>
      <c r="T31" s="171"/>
      <c r="U31" s="171"/>
      <c r="V31" s="171"/>
      <c r="W31" s="171"/>
      <c r="X31" s="170"/>
      <c r="Y31" s="171"/>
      <c r="Z31" s="170"/>
      <c r="AA31" s="171"/>
      <c r="AB31" s="170"/>
      <c r="AC31" s="171"/>
      <c r="AD31" s="170"/>
    </row>
    <row r="32" spans="1:32" s="176" customFormat="1" ht="12.95" customHeight="1" thickBot="1" x14ac:dyDescent="0.5">
      <c r="A32" s="271" t="s">
        <v>184</v>
      </c>
      <c r="B32" s="272"/>
      <c r="C32" s="272"/>
      <c r="D32" s="177">
        <f>SUM(D25:D30)</f>
        <v>30477317</v>
      </c>
      <c r="E32" s="172"/>
      <c r="F32" s="177">
        <f>SUM(F25:F30)</f>
        <v>7231386</v>
      </c>
      <c r="G32" s="170"/>
      <c r="H32" s="177">
        <f>SUM(H25:H30)</f>
        <v>0</v>
      </c>
      <c r="I32" s="170"/>
      <c r="J32" s="177">
        <f>SUM(J25:J30)</f>
        <v>-3891564</v>
      </c>
      <c r="K32" s="170"/>
      <c r="L32" s="177">
        <f>SUM(L25:L30)</f>
        <v>40326</v>
      </c>
      <c r="M32" s="170"/>
      <c r="N32" s="177">
        <f>SUM(N25:N30)</f>
        <v>1600200</v>
      </c>
      <c r="O32" s="170"/>
      <c r="P32" s="177">
        <f>SUM(P25:P30)</f>
        <v>0</v>
      </c>
      <c r="Q32" s="170"/>
      <c r="R32" s="177">
        <f>SUM(R25:R30)</f>
        <v>10676947</v>
      </c>
      <c r="S32" s="170"/>
      <c r="T32" s="177">
        <f>SUM(T25:T30)</f>
        <v>-442836</v>
      </c>
      <c r="U32" s="170"/>
      <c r="V32" s="177">
        <f>SUM(V25:V30)</f>
        <v>113395</v>
      </c>
      <c r="W32" s="170"/>
      <c r="X32" s="177">
        <f>SUM(X25:X30)</f>
        <v>-1373590</v>
      </c>
      <c r="Y32" s="170"/>
      <c r="Z32" s="177">
        <f>SUM(Z25:Z30)</f>
        <v>-1703031</v>
      </c>
      <c r="AA32" s="170"/>
      <c r="AB32" s="177">
        <f>SUM(AB25:AB30)</f>
        <v>926769</v>
      </c>
      <c r="AC32" s="170"/>
      <c r="AD32" s="177">
        <f>SUM(AD25:AD30)</f>
        <v>45358350</v>
      </c>
    </row>
    <row r="33" spans="1:30" s="151" customFormat="1" ht="12.95" customHeight="1" thickTop="1" x14ac:dyDescent="0.45">
      <c r="B33" s="163"/>
      <c r="C33" s="155"/>
      <c r="D33" s="170"/>
      <c r="E33" s="171"/>
      <c r="F33" s="170"/>
      <c r="G33" s="170"/>
      <c r="H33" s="170"/>
      <c r="I33" s="170"/>
      <c r="J33" s="170"/>
      <c r="K33" s="171"/>
      <c r="L33" s="170"/>
      <c r="M33" s="171"/>
      <c r="N33" s="170"/>
      <c r="O33" s="170"/>
      <c r="P33" s="170"/>
      <c r="Q33" s="170"/>
      <c r="R33" s="170"/>
      <c r="S33" s="171"/>
      <c r="T33" s="170"/>
      <c r="U33" s="171"/>
      <c r="V33" s="170"/>
      <c r="W33" s="171"/>
      <c r="X33" s="170"/>
      <c r="Y33" s="171"/>
      <c r="Z33" s="170"/>
      <c r="AA33" s="171"/>
      <c r="AB33" s="170"/>
      <c r="AC33" s="171"/>
      <c r="AD33" s="172"/>
    </row>
    <row r="34" spans="1:30" s="151" customFormat="1" ht="12.95" customHeight="1" x14ac:dyDescent="0.45">
      <c r="B34" s="163"/>
      <c r="C34" s="155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0"/>
      <c r="AA34" s="172"/>
      <c r="AB34" s="172"/>
      <c r="AC34" s="171"/>
      <c r="AD34" s="172"/>
    </row>
    <row r="35" spans="1:30" s="151" customFormat="1" ht="12.95" customHeight="1" x14ac:dyDescent="0.45">
      <c r="B35" s="163"/>
      <c r="C35" s="155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0"/>
      <c r="AA35" s="172"/>
      <c r="AB35" s="172"/>
      <c r="AC35" s="171"/>
      <c r="AD35" s="172"/>
    </row>
    <row r="36" spans="1:30" s="151" customFormat="1" ht="12.95" customHeight="1" x14ac:dyDescent="0.45">
      <c r="B36" s="163"/>
      <c r="C36" s="155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0"/>
      <c r="AA36" s="172"/>
      <c r="AB36" s="172"/>
      <c r="AC36" s="171"/>
      <c r="AD36" s="172"/>
    </row>
    <row r="37" spans="1:30" s="151" customFormat="1" ht="12.95" customHeight="1" x14ac:dyDescent="0.45">
      <c r="B37" s="163"/>
      <c r="C37" s="155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0"/>
      <c r="AA37" s="172"/>
      <c r="AB37" s="172"/>
      <c r="AC37" s="171"/>
      <c r="AD37" s="172"/>
    </row>
    <row r="38" spans="1:30" s="151" customFormat="1" ht="12.95" customHeight="1" x14ac:dyDescent="0.45">
      <c r="B38" s="155"/>
      <c r="C38" s="155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1"/>
      <c r="AD38" s="172"/>
    </row>
    <row r="39" spans="1:30" s="264" customFormat="1" ht="12.95" customHeight="1" x14ac:dyDescent="0.45">
      <c r="B39" s="265"/>
      <c r="C39" s="265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7"/>
      <c r="T39" s="266"/>
      <c r="U39" s="267"/>
      <c r="V39" s="266"/>
      <c r="W39" s="266"/>
      <c r="X39" s="266"/>
      <c r="Y39" s="266"/>
      <c r="Z39" s="270"/>
      <c r="AA39" s="268"/>
      <c r="AB39" s="266"/>
      <c r="AC39" s="268"/>
      <c r="AD39" s="266"/>
    </row>
    <row r="40" spans="1:30" s="264" customFormat="1" ht="12.95" customHeight="1" x14ac:dyDescent="0.45">
      <c r="A40" s="269"/>
      <c r="B40" s="265"/>
      <c r="C40" s="265"/>
      <c r="D40" s="270"/>
      <c r="E40" s="266"/>
      <c r="F40" s="270"/>
      <c r="G40" s="270"/>
      <c r="H40" s="270"/>
      <c r="I40" s="270"/>
      <c r="J40" s="270"/>
      <c r="K40" s="270"/>
      <c r="L40" s="270"/>
      <c r="M40" s="270"/>
      <c r="N40" s="270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</row>
    <row r="41" spans="1:30" s="151" customFormat="1" ht="15" customHeight="1" x14ac:dyDescent="0.45">
      <c r="A41" s="147"/>
      <c r="B41" s="155"/>
      <c r="C41" s="155"/>
      <c r="D41" s="165"/>
      <c r="E41" s="165"/>
      <c r="F41" s="169"/>
      <c r="G41" s="169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</row>
    <row r="42" spans="1:30" s="151" customFormat="1" ht="15" customHeight="1" x14ac:dyDescent="0.45">
      <c r="A42" s="147"/>
      <c r="B42" s="155"/>
      <c r="C42" s="155"/>
      <c r="D42" s="165"/>
      <c r="E42" s="165"/>
      <c r="F42" s="169"/>
      <c r="G42" s="169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</row>
    <row r="43" spans="1:30" s="151" customFormat="1" ht="15" customHeight="1" x14ac:dyDescent="0.45">
      <c r="A43" s="147"/>
      <c r="B43" s="155"/>
      <c r="C43" s="155"/>
      <c r="D43" s="165"/>
      <c r="E43" s="165"/>
      <c r="F43" s="169"/>
      <c r="G43" s="169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</row>
    <row r="44" spans="1:30" ht="15" customHeight="1" x14ac:dyDescent="0.45">
      <c r="A44" s="189"/>
      <c r="B44" s="197"/>
      <c r="C44" s="197"/>
      <c r="D44" s="198"/>
      <c r="E44" s="198"/>
      <c r="F44" s="199"/>
      <c r="G44" s="199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</row>
    <row r="45" spans="1:30" ht="15" customHeight="1" x14ac:dyDescent="0.45">
      <c r="A45" s="189"/>
      <c r="B45" s="197"/>
      <c r="C45" s="197"/>
      <c r="D45" s="198"/>
      <c r="E45" s="198"/>
      <c r="F45" s="199"/>
      <c r="G45" s="199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</row>
    <row r="46" spans="1:30" ht="3" customHeight="1" x14ac:dyDescent="0.45">
      <c r="A46" s="189"/>
      <c r="B46" s="197"/>
      <c r="C46" s="197"/>
      <c r="D46" s="198"/>
      <c r="E46" s="198"/>
      <c r="F46" s="199"/>
      <c r="G46" s="199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</row>
    <row r="47" spans="1:30" ht="19.5" customHeight="1" x14ac:dyDescent="0.45">
      <c r="A47" s="200" t="str">
        <f>'E7-8 PL-6m'!A116</f>
        <v>The condensed notes to the interim financial information are an integral part of this interim financial information.</v>
      </c>
      <c r="B47" s="194"/>
      <c r="C47" s="200"/>
      <c r="D47" s="194"/>
      <c r="E47" s="195"/>
      <c r="F47" s="194"/>
      <c r="G47" s="194"/>
      <c r="H47" s="194"/>
      <c r="I47" s="194"/>
      <c r="J47" s="194"/>
      <c r="K47" s="200"/>
      <c r="L47" s="200"/>
      <c r="M47" s="200"/>
      <c r="N47" s="194"/>
      <c r="O47" s="194"/>
      <c r="P47" s="194"/>
      <c r="Q47" s="194"/>
      <c r="R47" s="194"/>
      <c r="S47" s="200"/>
      <c r="T47" s="200"/>
      <c r="U47" s="200"/>
      <c r="V47" s="200"/>
      <c r="W47" s="200"/>
      <c r="X47" s="201"/>
      <c r="Y47" s="200"/>
      <c r="Z47" s="194"/>
      <c r="AA47" s="200"/>
      <c r="AB47" s="201"/>
      <c r="AC47" s="201"/>
      <c r="AD47" s="201"/>
    </row>
  </sheetData>
  <mergeCells count="6">
    <mergeCell ref="D7:AD7"/>
    <mergeCell ref="D8:Z8"/>
    <mergeCell ref="T9:Z9"/>
    <mergeCell ref="T10:X10"/>
    <mergeCell ref="N13:R13"/>
    <mergeCell ref="T11:X11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36"/>
  <sheetViews>
    <sheetView zoomScale="90" zoomScaleNormal="90" zoomScaleSheetLayoutView="70" workbookViewId="0"/>
  </sheetViews>
  <sheetFormatPr defaultColWidth="9.33203125" defaultRowHeight="16.5" customHeight="1" x14ac:dyDescent="0.45"/>
  <cols>
    <col min="1" max="1" width="41.1640625" style="1" customWidth="1"/>
    <col min="2" max="2" width="5.83203125" style="21" customWidth="1"/>
    <col min="3" max="3" width="1" style="1" customWidth="1"/>
    <col min="4" max="4" width="13.33203125" style="21" customWidth="1"/>
    <col min="5" max="5" width="1" style="21" customWidth="1"/>
    <col min="6" max="6" width="13.5" style="21" customWidth="1"/>
    <col min="7" max="7" width="1" style="3" customWidth="1"/>
    <col min="8" max="8" width="12.5" style="21" customWidth="1"/>
    <col min="9" max="9" width="1" style="3" customWidth="1"/>
    <col min="10" max="10" width="13.6640625" style="21" customWidth="1"/>
    <col min="11" max="11" width="1" style="3" customWidth="1"/>
    <col min="12" max="12" width="12.5" style="21" customWidth="1"/>
    <col min="13" max="13" width="1" style="21" customWidth="1"/>
    <col min="14" max="14" width="12.5" style="21" customWidth="1"/>
    <col min="15" max="15" width="1" style="21" customWidth="1"/>
    <col min="16" max="16" width="15.83203125" style="21" customWidth="1"/>
    <col min="17" max="17" width="1" style="3" customWidth="1"/>
    <col min="18" max="18" width="18.33203125" style="21" customWidth="1"/>
    <col min="19" max="19" width="1" style="3" customWidth="1"/>
    <col min="20" max="20" width="13.83203125" style="3" customWidth="1"/>
    <col min="21" max="16384" width="9.33203125" style="1"/>
  </cols>
  <sheetData>
    <row r="1" spans="1:20" ht="16.5" customHeight="1" x14ac:dyDescent="0.45">
      <c r="A1" s="17" t="s">
        <v>0</v>
      </c>
      <c r="B1" s="5"/>
      <c r="C1" s="5"/>
      <c r="G1" s="21"/>
      <c r="I1" s="21"/>
      <c r="K1" s="21"/>
      <c r="Q1" s="21"/>
      <c r="S1" s="21"/>
      <c r="T1" s="21"/>
    </row>
    <row r="2" spans="1:20" ht="16.5" customHeight="1" x14ac:dyDescent="0.45">
      <c r="A2" s="32" t="s">
        <v>100</v>
      </c>
      <c r="B2" s="5"/>
      <c r="C2" s="5"/>
      <c r="G2" s="21"/>
      <c r="I2" s="21"/>
      <c r="K2" s="21"/>
      <c r="Q2" s="21"/>
      <c r="S2" s="21"/>
      <c r="T2" s="21"/>
    </row>
    <row r="3" spans="1:20" ht="16.5" customHeight="1" x14ac:dyDescent="0.45">
      <c r="A3" s="28" t="str">
        <f>+'E9 Change Conso'!A3</f>
        <v>For the six-month period ended 30 June 2022</v>
      </c>
      <c r="B3" s="10"/>
      <c r="C3" s="10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5.6" customHeight="1" x14ac:dyDescent="0.45">
      <c r="A4" s="32"/>
      <c r="B4" s="12"/>
      <c r="C4" s="1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ht="15.6" customHeight="1" x14ac:dyDescent="0.45">
      <c r="A5" s="32"/>
      <c r="B5" s="12"/>
      <c r="C5" s="12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ht="15.6" customHeight="1" x14ac:dyDescent="0.45">
      <c r="A6" s="32"/>
      <c r="B6" s="12"/>
      <c r="C6" s="12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14" t="s">
        <v>132</v>
      </c>
    </row>
    <row r="7" spans="1:20" ht="15.6" customHeight="1" x14ac:dyDescent="0.45">
      <c r="A7" s="12"/>
      <c r="B7" s="12"/>
      <c r="C7" s="12"/>
      <c r="D7" s="287" t="s">
        <v>77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</row>
    <row r="8" spans="1:20" ht="15.6" customHeight="1" x14ac:dyDescent="0.45">
      <c r="A8" s="12"/>
      <c r="B8" s="12"/>
      <c r="C8" s="12"/>
      <c r="D8" s="14"/>
      <c r="E8" s="14"/>
      <c r="F8" s="14"/>
      <c r="G8" s="14"/>
      <c r="H8" s="14"/>
      <c r="I8" s="14"/>
      <c r="J8" s="14"/>
      <c r="K8" s="14"/>
      <c r="L8" s="77"/>
      <c r="M8" s="77"/>
      <c r="N8" s="77"/>
      <c r="O8" s="77"/>
      <c r="P8" s="77"/>
      <c r="Q8" s="14"/>
      <c r="R8" s="14" t="s">
        <v>127</v>
      </c>
      <c r="S8" s="14"/>
      <c r="T8" s="14"/>
    </row>
    <row r="9" spans="1:20" ht="15.6" customHeight="1" x14ac:dyDescent="0.4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74" t="s">
        <v>128</v>
      </c>
      <c r="S9" s="14"/>
      <c r="T9" s="14"/>
    </row>
    <row r="10" spans="1:20" ht="15.6" customHeight="1" x14ac:dyDescent="0.4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 t="s">
        <v>129</v>
      </c>
      <c r="S10" s="14"/>
      <c r="T10" s="14"/>
    </row>
    <row r="11" spans="1:20" ht="15.6" customHeight="1" x14ac:dyDescent="0.45">
      <c r="A11" s="12"/>
      <c r="B11" s="12"/>
      <c r="C11" s="12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 t="s">
        <v>130</v>
      </c>
      <c r="S11" s="14"/>
      <c r="T11" s="14"/>
    </row>
    <row r="12" spans="1:20" ht="15.6" customHeight="1" x14ac:dyDescent="0.45">
      <c r="A12" s="34"/>
      <c r="B12" s="34"/>
      <c r="C12" s="34"/>
      <c r="D12" s="36" t="s">
        <v>59</v>
      </c>
      <c r="E12" s="36"/>
      <c r="G12" s="36"/>
      <c r="I12" s="36"/>
      <c r="J12" s="36" t="s">
        <v>97</v>
      </c>
      <c r="K12" s="36"/>
      <c r="L12" s="287" t="s">
        <v>94</v>
      </c>
      <c r="M12" s="287"/>
      <c r="N12" s="287"/>
      <c r="O12" s="287"/>
      <c r="P12" s="287"/>
      <c r="Q12" s="36"/>
      <c r="R12" s="78" t="s">
        <v>235</v>
      </c>
      <c r="S12" s="36"/>
    </row>
    <row r="13" spans="1:20" ht="15.6" customHeight="1" x14ac:dyDescent="0.45">
      <c r="A13" s="34"/>
      <c r="B13" s="34"/>
      <c r="C13" s="34"/>
      <c r="D13" s="36" t="s">
        <v>63</v>
      </c>
      <c r="E13" s="36"/>
      <c r="F13" s="36" t="s">
        <v>64</v>
      </c>
      <c r="G13" s="36"/>
      <c r="H13" s="36" t="s">
        <v>148</v>
      </c>
      <c r="I13" s="36"/>
      <c r="J13" s="36" t="s">
        <v>98</v>
      </c>
      <c r="K13" s="36"/>
      <c r="L13" s="36" t="s">
        <v>66</v>
      </c>
      <c r="M13" s="36"/>
      <c r="N13" s="36" t="s">
        <v>129</v>
      </c>
      <c r="O13" s="36"/>
      <c r="P13" s="36"/>
      <c r="Q13" s="36"/>
      <c r="R13" s="36" t="s">
        <v>67</v>
      </c>
      <c r="S13" s="36"/>
      <c r="T13" s="36" t="s">
        <v>62</v>
      </c>
    </row>
    <row r="14" spans="1:20" ht="15.6" customHeight="1" x14ac:dyDescent="0.45">
      <c r="A14" s="34"/>
      <c r="B14" s="145" t="s">
        <v>141</v>
      </c>
      <c r="C14" s="34"/>
      <c r="D14" s="203" t="s">
        <v>70</v>
      </c>
      <c r="E14" s="36"/>
      <c r="F14" s="203" t="s">
        <v>70</v>
      </c>
      <c r="G14" s="36"/>
      <c r="H14" s="203" t="s">
        <v>162</v>
      </c>
      <c r="I14" s="36"/>
      <c r="J14" s="74" t="s">
        <v>95</v>
      </c>
      <c r="K14" s="36"/>
      <c r="L14" s="203" t="s">
        <v>72</v>
      </c>
      <c r="M14" s="14"/>
      <c r="N14" s="74" t="s">
        <v>72</v>
      </c>
      <c r="O14" s="14"/>
      <c r="P14" s="203" t="s">
        <v>73</v>
      </c>
      <c r="Q14" s="36"/>
      <c r="R14" s="74" t="s">
        <v>131</v>
      </c>
      <c r="S14" s="36"/>
      <c r="T14" s="203" t="s">
        <v>75</v>
      </c>
    </row>
    <row r="15" spans="1:20" ht="15.6" customHeight="1" x14ac:dyDescent="0.45">
      <c r="A15" s="49"/>
      <c r="B15" s="34"/>
      <c r="C15" s="34"/>
      <c r="D15" s="86"/>
      <c r="F15" s="86"/>
      <c r="G15" s="21"/>
      <c r="H15" s="86"/>
      <c r="I15" s="21"/>
      <c r="J15" s="86"/>
      <c r="K15" s="21"/>
      <c r="L15" s="86"/>
      <c r="N15" s="86"/>
      <c r="P15" s="86"/>
      <c r="Q15" s="21"/>
      <c r="R15" s="86"/>
      <c r="S15" s="21"/>
      <c r="T15" s="86"/>
    </row>
    <row r="16" spans="1:20" ht="15.6" customHeight="1" x14ac:dyDescent="0.45">
      <c r="A16" s="17" t="s">
        <v>217</v>
      </c>
      <c r="B16" s="34"/>
      <c r="C16" s="34"/>
      <c r="D16" s="98">
        <v>30477317</v>
      </c>
      <c r="E16" s="50"/>
      <c r="F16" s="98">
        <v>7231386</v>
      </c>
      <c r="G16" s="50"/>
      <c r="H16" s="98">
        <v>0</v>
      </c>
      <c r="I16" s="50"/>
      <c r="J16" s="98">
        <v>40326</v>
      </c>
      <c r="K16" s="50"/>
      <c r="L16" s="98">
        <v>1647200</v>
      </c>
      <c r="M16" s="50"/>
      <c r="N16" s="98">
        <v>0</v>
      </c>
      <c r="O16" s="50"/>
      <c r="P16" s="98">
        <v>2104679</v>
      </c>
      <c r="Q16" s="50"/>
      <c r="R16" s="98">
        <v>0</v>
      </c>
      <c r="S16" s="21"/>
      <c r="T16" s="86">
        <f t="shared" ref="T16:T18" si="0">SUM(D16:R16)</f>
        <v>41500908</v>
      </c>
    </row>
    <row r="17" spans="1:37" ht="15.6" customHeight="1" x14ac:dyDescent="0.45">
      <c r="A17" s="1" t="s">
        <v>186</v>
      </c>
      <c r="B17" s="75">
        <v>17</v>
      </c>
      <c r="C17" s="34"/>
      <c r="D17" s="98">
        <v>0</v>
      </c>
      <c r="E17" s="50"/>
      <c r="F17" s="98">
        <v>0</v>
      </c>
      <c r="G17" s="50"/>
      <c r="H17" s="98">
        <v>0</v>
      </c>
      <c r="I17" s="50"/>
      <c r="J17" s="98">
        <v>0</v>
      </c>
      <c r="K17" s="50"/>
      <c r="L17" s="98">
        <v>0</v>
      </c>
      <c r="M17" s="50"/>
      <c r="N17" s="98">
        <v>0</v>
      </c>
      <c r="O17" s="50"/>
      <c r="P17" s="98">
        <v>-1066693</v>
      </c>
      <c r="Q17" s="50"/>
      <c r="R17" s="98">
        <v>0</v>
      </c>
      <c r="S17" s="21"/>
      <c r="T17" s="86">
        <f t="shared" si="0"/>
        <v>-1066693</v>
      </c>
    </row>
    <row r="18" spans="1:37" ht="15.6" customHeight="1" x14ac:dyDescent="0.45">
      <c r="A18" s="1" t="s">
        <v>118</v>
      </c>
      <c r="B18" s="75"/>
      <c r="C18" s="34"/>
      <c r="D18" s="283">
        <v>0</v>
      </c>
      <c r="E18" s="50"/>
      <c r="F18" s="283">
        <v>0</v>
      </c>
      <c r="G18" s="50"/>
      <c r="H18" s="283">
        <v>0</v>
      </c>
      <c r="I18" s="50"/>
      <c r="J18" s="283">
        <v>0</v>
      </c>
      <c r="K18" s="50"/>
      <c r="L18" s="283">
        <v>0</v>
      </c>
      <c r="M18" s="50"/>
      <c r="N18" s="283">
        <v>0</v>
      </c>
      <c r="O18" s="50"/>
      <c r="P18" s="283">
        <v>1145938</v>
      </c>
      <c r="Q18" s="50"/>
      <c r="R18" s="283">
        <v>0</v>
      </c>
      <c r="S18" s="21"/>
      <c r="T18" s="131">
        <f t="shared" si="0"/>
        <v>1145938</v>
      </c>
    </row>
    <row r="19" spans="1:37" ht="15.6" customHeight="1" x14ac:dyDescent="0.45">
      <c r="B19" s="34"/>
      <c r="C19" s="34"/>
      <c r="D19" s="85"/>
      <c r="F19" s="85"/>
      <c r="G19" s="21"/>
      <c r="H19" s="85"/>
      <c r="I19" s="21"/>
      <c r="J19" s="85"/>
      <c r="K19" s="21"/>
      <c r="L19" s="85"/>
      <c r="N19" s="85"/>
      <c r="P19" s="85"/>
      <c r="Q19" s="21"/>
      <c r="R19" s="85"/>
      <c r="S19" s="21"/>
      <c r="T19" s="85"/>
    </row>
    <row r="20" spans="1:37" ht="15.6" customHeight="1" thickBot="1" x14ac:dyDescent="0.5">
      <c r="A20" s="17" t="s">
        <v>218</v>
      </c>
      <c r="B20" s="34"/>
      <c r="C20" s="34"/>
      <c r="D20" s="99">
        <f>SUM(D16:D18)</f>
        <v>30477317</v>
      </c>
      <c r="F20" s="99">
        <f>SUM(F16:F18)</f>
        <v>7231386</v>
      </c>
      <c r="G20" s="21"/>
      <c r="H20" s="99">
        <f>SUM(H16:H18)</f>
        <v>0</v>
      </c>
      <c r="I20" s="21"/>
      <c r="J20" s="99">
        <f>SUM(J16:J18)</f>
        <v>40326</v>
      </c>
      <c r="K20" s="21"/>
      <c r="L20" s="99">
        <f>SUM(L16:L18)</f>
        <v>1647200</v>
      </c>
      <c r="M20" s="24"/>
      <c r="N20" s="99">
        <f>SUM(N16:N18)</f>
        <v>0</v>
      </c>
      <c r="O20" s="24"/>
      <c r="P20" s="99">
        <f>SUM(P16:P18)</f>
        <v>2183924</v>
      </c>
      <c r="Q20" s="21"/>
      <c r="R20" s="99">
        <f>SUM(R16:R18)</f>
        <v>0</v>
      </c>
      <c r="S20" s="21"/>
      <c r="T20" s="99">
        <f>SUM(T16:T18)</f>
        <v>41580153</v>
      </c>
      <c r="V20" s="3"/>
    </row>
    <row r="21" spans="1:37" ht="15.6" customHeight="1" thickTop="1" x14ac:dyDescent="0.45">
      <c r="A21" s="17"/>
      <c r="B21" s="34"/>
      <c r="C21" s="34"/>
      <c r="D21" s="24"/>
      <c r="F21" s="24"/>
      <c r="G21" s="21"/>
      <c r="H21" s="24"/>
      <c r="I21" s="21"/>
      <c r="J21" s="24"/>
      <c r="K21" s="21"/>
      <c r="L21" s="24"/>
      <c r="M21" s="24"/>
      <c r="N21" s="24"/>
      <c r="O21" s="24"/>
      <c r="P21" s="24"/>
      <c r="Q21" s="21"/>
      <c r="R21" s="24"/>
      <c r="S21" s="21"/>
      <c r="T21" s="24"/>
    </row>
    <row r="22" spans="1:37" ht="15.6" customHeight="1" x14ac:dyDescent="0.45">
      <c r="A22" s="17"/>
      <c r="B22" s="34"/>
      <c r="C22" s="34"/>
      <c r="D22" s="24"/>
      <c r="F22" s="24"/>
      <c r="G22" s="21"/>
      <c r="H22" s="24"/>
      <c r="I22" s="21"/>
      <c r="J22" s="24"/>
      <c r="K22" s="21"/>
      <c r="L22" s="24"/>
      <c r="M22" s="24"/>
      <c r="N22" s="24"/>
      <c r="O22" s="24"/>
      <c r="P22" s="24"/>
      <c r="Q22" s="21"/>
      <c r="R22" s="24"/>
      <c r="S22" s="21"/>
      <c r="T22" s="24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6" customHeight="1" x14ac:dyDescent="0.45">
      <c r="A23" s="17" t="s">
        <v>164</v>
      </c>
      <c r="B23" s="34"/>
      <c r="C23" s="34"/>
      <c r="D23" s="50">
        <v>30510217</v>
      </c>
      <c r="E23" s="50"/>
      <c r="F23" s="50">
        <v>7231386</v>
      </c>
      <c r="G23" s="50"/>
      <c r="H23" s="50">
        <v>-41694</v>
      </c>
      <c r="I23" s="50"/>
      <c r="J23" s="50">
        <v>40326</v>
      </c>
      <c r="K23" s="50"/>
      <c r="L23" s="50">
        <v>1600200</v>
      </c>
      <c r="M23" s="50"/>
      <c r="N23" s="50">
        <v>41694</v>
      </c>
      <c r="O23" s="50"/>
      <c r="P23" s="50">
        <v>3168051</v>
      </c>
      <c r="Q23" s="50"/>
      <c r="R23" s="50">
        <v>-1559</v>
      </c>
      <c r="S23" s="21"/>
      <c r="T23" s="21">
        <f t="shared" ref="T23:T27" si="1">SUM(D23:R23)</f>
        <v>42548621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6" customHeight="1" x14ac:dyDescent="0.45">
      <c r="A24" s="1" t="s">
        <v>169</v>
      </c>
      <c r="B24" s="75"/>
      <c r="C24" s="34"/>
      <c r="D24" s="50">
        <v>-32900</v>
      </c>
      <c r="E24" s="50"/>
      <c r="F24" s="50">
        <v>0</v>
      </c>
      <c r="G24" s="50"/>
      <c r="H24" s="50">
        <v>41694</v>
      </c>
      <c r="I24" s="50"/>
      <c r="J24" s="50">
        <v>0</v>
      </c>
      <c r="K24" s="50"/>
      <c r="L24" s="50">
        <v>0</v>
      </c>
      <c r="M24" s="50"/>
      <c r="N24" s="50">
        <v>-41694</v>
      </c>
      <c r="O24" s="50"/>
      <c r="P24" s="50">
        <v>32900</v>
      </c>
      <c r="Q24" s="50"/>
      <c r="R24" s="50">
        <v>0</v>
      </c>
      <c r="S24" s="21"/>
      <c r="T24" s="21">
        <f t="shared" si="1"/>
        <v>0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6" customHeight="1" x14ac:dyDescent="0.45">
      <c r="A25" s="1" t="s">
        <v>186</v>
      </c>
      <c r="B25" s="75"/>
      <c r="C25" s="34"/>
      <c r="D25" s="50">
        <v>0</v>
      </c>
      <c r="E25" s="50"/>
      <c r="F25" s="50">
        <v>0</v>
      </c>
      <c r="G25" s="50"/>
      <c r="H25" s="50">
        <v>0</v>
      </c>
      <c r="I25" s="50"/>
      <c r="J25" s="50">
        <v>0</v>
      </c>
      <c r="K25" s="50"/>
      <c r="L25" s="50">
        <v>0</v>
      </c>
      <c r="M25" s="50"/>
      <c r="N25" s="50">
        <v>0</v>
      </c>
      <c r="O25" s="50"/>
      <c r="P25" s="50">
        <v>-1066703</v>
      </c>
      <c r="Q25" s="50"/>
      <c r="R25" s="50">
        <v>0</v>
      </c>
      <c r="S25" s="21"/>
      <c r="T25" s="21">
        <f t="shared" si="1"/>
        <v>-1066703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6" customHeight="1" x14ac:dyDescent="0.45">
      <c r="A26" s="1" t="s">
        <v>118</v>
      </c>
      <c r="B26" s="75"/>
      <c r="C26" s="34"/>
      <c r="D26" s="50">
        <v>0</v>
      </c>
      <c r="E26" s="50"/>
      <c r="F26" s="50">
        <v>0</v>
      </c>
      <c r="G26" s="50"/>
      <c r="H26" s="50">
        <v>0</v>
      </c>
      <c r="I26" s="50"/>
      <c r="J26" s="50">
        <v>0</v>
      </c>
      <c r="K26" s="50"/>
      <c r="L26" s="50">
        <v>0</v>
      </c>
      <c r="M26" s="50"/>
      <c r="N26" s="50">
        <v>0</v>
      </c>
      <c r="O26" s="50"/>
      <c r="P26" s="50">
        <v>837974</v>
      </c>
      <c r="Q26" s="50"/>
      <c r="R26" s="50">
        <v>0</v>
      </c>
      <c r="S26" s="21"/>
      <c r="T26" s="21">
        <f t="shared" si="1"/>
        <v>837974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6" customHeight="1" x14ac:dyDescent="0.45">
      <c r="A27" s="1" t="s">
        <v>202</v>
      </c>
      <c r="B27" s="34"/>
      <c r="C27" s="34"/>
      <c r="D27" s="51">
        <v>0</v>
      </c>
      <c r="E27" s="50"/>
      <c r="F27" s="51">
        <v>0</v>
      </c>
      <c r="G27" s="50"/>
      <c r="H27" s="51">
        <v>0</v>
      </c>
      <c r="I27" s="50"/>
      <c r="J27" s="51">
        <v>0</v>
      </c>
      <c r="K27" s="50"/>
      <c r="L27" s="51">
        <v>0</v>
      </c>
      <c r="M27" s="50"/>
      <c r="N27" s="51">
        <v>0</v>
      </c>
      <c r="O27" s="50"/>
      <c r="P27" s="51">
        <v>0</v>
      </c>
      <c r="Q27" s="50"/>
      <c r="R27" s="51">
        <v>1031</v>
      </c>
      <c r="S27" s="50"/>
      <c r="T27" s="274">
        <f t="shared" si="1"/>
        <v>1031</v>
      </c>
    </row>
    <row r="28" spans="1:37" ht="15.6" customHeight="1" x14ac:dyDescent="0.45">
      <c r="B28" s="34"/>
      <c r="C28" s="34"/>
      <c r="D28" s="24"/>
      <c r="F28" s="24"/>
      <c r="G28" s="21"/>
      <c r="H28" s="24"/>
      <c r="I28" s="21"/>
      <c r="J28" s="24"/>
      <c r="K28" s="21"/>
      <c r="L28" s="24"/>
      <c r="N28" s="24"/>
      <c r="P28" s="24"/>
      <c r="Q28" s="21"/>
      <c r="R28" s="24"/>
      <c r="S28" s="21"/>
      <c r="T28" s="24"/>
    </row>
    <row r="29" spans="1:37" ht="15.6" customHeight="1" thickBot="1" x14ac:dyDescent="0.5">
      <c r="A29" s="17" t="s">
        <v>184</v>
      </c>
      <c r="B29" s="34"/>
      <c r="C29" s="34"/>
      <c r="D29" s="52">
        <f>SUM(D23:D27)</f>
        <v>30477317</v>
      </c>
      <c r="F29" s="52">
        <f>SUM(F23:F27)</f>
        <v>7231386</v>
      </c>
      <c r="G29" s="21"/>
      <c r="H29" s="52">
        <f>SUM(H23:H27)</f>
        <v>0</v>
      </c>
      <c r="I29" s="21"/>
      <c r="J29" s="52">
        <f>SUM(J23:J27)</f>
        <v>40326</v>
      </c>
      <c r="K29" s="21"/>
      <c r="L29" s="52">
        <f>SUM(L23:L27)</f>
        <v>1600200</v>
      </c>
      <c r="M29" s="24"/>
      <c r="N29" s="52">
        <f>SUM(N23:N27)</f>
        <v>0</v>
      </c>
      <c r="O29" s="24"/>
      <c r="P29" s="52">
        <f>SUM(P23:P27)</f>
        <v>2972222</v>
      </c>
      <c r="Q29" s="21"/>
      <c r="R29" s="52">
        <f>SUM(R23:R27)</f>
        <v>-528</v>
      </c>
      <c r="S29" s="21"/>
      <c r="T29" s="52">
        <f>SUM(T23:T27)</f>
        <v>42320923</v>
      </c>
    </row>
    <row r="30" spans="1:37" ht="15.6" customHeight="1" thickTop="1" x14ac:dyDescent="0.45">
      <c r="B30" s="34"/>
      <c r="C30" s="34"/>
      <c r="D30" s="24"/>
      <c r="F30" s="24"/>
      <c r="G30" s="21"/>
      <c r="H30" s="24"/>
      <c r="I30" s="21"/>
      <c r="J30" s="24"/>
      <c r="K30" s="21"/>
      <c r="L30" s="24"/>
      <c r="N30" s="24"/>
      <c r="P30" s="24"/>
      <c r="Q30" s="21"/>
      <c r="R30" s="24"/>
      <c r="S30" s="21"/>
      <c r="T30" s="24"/>
    </row>
    <row r="31" spans="1:37" ht="15.6" customHeight="1" x14ac:dyDescent="0.45">
      <c r="B31" s="34"/>
      <c r="C31" s="34"/>
      <c r="D31" s="24"/>
      <c r="F31" s="24"/>
      <c r="G31" s="21"/>
      <c r="H31" s="24"/>
      <c r="I31" s="21"/>
      <c r="J31" s="24"/>
      <c r="K31" s="21"/>
      <c r="L31" s="24"/>
      <c r="N31" s="24"/>
      <c r="P31" s="24"/>
      <c r="Q31" s="21"/>
      <c r="R31" s="24"/>
      <c r="S31" s="21"/>
      <c r="T31" s="24"/>
    </row>
    <row r="32" spans="1:37" ht="15.6" customHeight="1" x14ac:dyDescent="0.45">
      <c r="B32" s="34"/>
      <c r="C32" s="34"/>
      <c r="D32" s="24"/>
      <c r="F32" s="24"/>
      <c r="G32" s="21"/>
      <c r="H32" s="24"/>
      <c r="I32" s="21"/>
      <c r="J32" s="24"/>
      <c r="K32" s="21"/>
      <c r="L32" s="24"/>
      <c r="N32" s="24"/>
      <c r="P32" s="24"/>
      <c r="Q32" s="21"/>
      <c r="R32" s="24"/>
      <c r="S32" s="21"/>
      <c r="T32" s="24"/>
    </row>
    <row r="33" spans="1:20" s="4" customFormat="1" ht="15.6" customHeight="1" x14ac:dyDescent="0.45">
      <c r="A33" s="32"/>
      <c r="B33" s="72"/>
      <c r="C33" s="72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ht="16.5" customHeight="1" x14ac:dyDescent="0.45">
      <c r="A34" s="17"/>
      <c r="B34" s="34"/>
      <c r="C34" s="34"/>
      <c r="D34" s="24"/>
      <c r="F34" s="24"/>
      <c r="G34" s="21"/>
      <c r="H34" s="24"/>
      <c r="I34" s="21"/>
      <c r="J34" s="24"/>
      <c r="K34" s="21"/>
      <c r="L34" s="24"/>
      <c r="M34" s="24"/>
      <c r="N34" s="24"/>
      <c r="O34" s="24"/>
      <c r="P34" s="24"/>
      <c r="Q34" s="21"/>
      <c r="R34" s="24"/>
      <c r="S34" s="21"/>
      <c r="T34" s="24"/>
    </row>
    <row r="35" spans="1:20" ht="13.5" customHeight="1" x14ac:dyDescent="0.45">
      <c r="A35" s="17"/>
      <c r="B35" s="34"/>
      <c r="C35" s="34"/>
      <c r="D35" s="24"/>
      <c r="F35" s="24"/>
      <c r="G35" s="21"/>
      <c r="H35" s="24"/>
      <c r="I35" s="21"/>
      <c r="J35" s="24"/>
      <c r="K35" s="21"/>
      <c r="L35" s="24"/>
      <c r="M35" s="24"/>
      <c r="N35" s="24"/>
      <c r="O35" s="24"/>
      <c r="P35" s="24"/>
      <c r="Q35" s="21"/>
      <c r="R35" s="24"/>
      <c r="S35" s="21"/>
      <c r="T35" s="24"/>
    </row>
    <row r="36" spans="1:20" ht="21.95" customHeight="1" x14ac:dyDescent="0.45">
      <c r="A36" s="29" t="str">
        <f>'E9 Change Conso'!A47</f>
        <v>The condensed notes to the interim financial information are an integral part of this interim financial information.</v>
      </c>
      <c r="B36" s="25"/>
      <c r="C36" s="29"/>
      <c r="D36" s="25"/>
      <c r="E36" s="25"/>
      <c r="F36" s="25"/>
      <c r="G36" s="31"/>
      <c r="H36" s="25"/>
      <c r="I36" s="31"/>
      <c r="J36" s="25"/>
      <c r="K36" s="31"/>
      <c r="L36" s="25"/>
      <c r="M36" s="25"/>
      <c r="N36" s="25"/>
      <c r="O36" s="25"/>
      <c r="P36" s="25"/>
      <c r="Q36" s="31"/>
      <c r="R36" s="25"/>
      <c r="S36" s="31"/>
      <c r="T36" s="31"/>
    </row>
  </sheetData>
  <mergeCells count="2">
    <mergeCell ref="D7:T7"/>
    <mergeCell ref="L12:P12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&amp;R&amp;"Cordia New,Regular"&amp;13&amp;P</oddFooter>
  </headerFooter>
  <ignoredErrors>
    <ignoredError sqref="T30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63"/>
  <sheetViews>
    <sheetView topLeftCell="A96" zoomScale="90" zoomScaleNormal="90" zoomScaleSheetLayoutView="100" workbookViewId="0">
      <selection activeCell="A110" sqref="A110"/>
    </sheetView>
  </sheetViews>
  <sheetFormatPr defaultColWidth="9.33203125" defaultRowHeight="16.5" customHeight="1" x14ac:dyDescent="0.45"/>
  <cols>
    <col min="1" max="4" width="1.33203125" style="1" customWidth="1"/>
    <col min="5" max="5" width="52.1640625" style="1" customWidth="1"/>
    <col min="6" max="6" width="5.332031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4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45">
      <c r="A2" s="32" t="s">
        <v>138</v>
      </c>
      <c r="B2" s="32"/>
      <c r="C2" s="32"/>
      <c r="D2" s="32"/>
      <c r="F2" s="33"/>
      <c r="H2" s="19"/>
      <c r="I2" s="19"/>
      <c r="J2" s="19"/>
      <c r="K2" s="19"/>
      <c r="L2" s="19"/>
      <c r="M2" s="19"/>
      <c r="N2" s="19"/>
    </row>
    <row r="3" spans="1:14" ht="16.5" customHeight="1" x14ac:dyDescent="0.45">
      <c r="A3" s="28" t="str">
        <f>+'E10 Change Com'!A3</f>
        <v>For the six-month period ended 30 June 2022</v>
      </c>
      <c r="B3" s="28"/>
      <c r="C3" s="28"/>
      <c r="D3" s="28"/>
      <c r="E3" s="29"/>
      <c r="F3" s="30"/>
      <c r="G3" s="29"/>
      <c r="H3" s="31"/>
      <c r="I3" s="31"/>
      <c r="J3" s="31"/>
      <c r="K3" s="31"/>
      <c r="L3" s="31"/>
      <c r="M3" s="31"/>
      <c r="N3" s="31"/>
    </row>
    <row r="6" spans="1:14" ht="16.5" customHeight="1" x14ac:dyDescent="0.45">
      <c r="A6" s="17"/>
      <c r="B6" s="17"/>
      <c r="C6" s="17"/>
      <c r="D6" s="17"/>
      <c r="H6" s="287" t="s">
        <v>101</v>
      </c>
      <c r="I6" s="287"/>
      <c r="J6" s="287"/>
      <c r="K6" s="14"/>
      <c r="L6" s="287" t="s">
        <v>102</v>
      </c>
      <c r="M6" s="287"/>
      <c r="N6" s="287"/>
    </row>
    <row r="7" spans="1:14" ht="16.5" customHeight="1" x14ac:dyDescent="0.45">
      <c r="A7" s="17"/>
      <c r="B7" s="17"/>
      <c r="C7" s="17"/>
      <c r="D7" s="17"/>
      <c r="H7" s="15" t="s">
        <v>206</v>
      </c>
      <c r="I7" s="53"/>
      <c r="J7" s="15" t="s">
        <v>163</v>
      </c>
      <c r="K7" s="53"/>
      <c r="L7" s="15" t="s">
        <v>206</v>
      </c>
      <c r="M7" s="53"/>
      <c r="N7" s="15" t="s">
        <v>163</v>
      </c>
    </row>
    <row r="8" spans="1:14" ht="16.5" customHeight="1" x14ac:dyDescent="0.45">
      <c r="A8" s="4"/>
      <c r="B8" s="4"/>
      <c r="C8" s="4"/>
      <c r="D8" s="4"/>
      <c r="E8" s="4"/>
      <c r="F8" s="11" t="s">
        <v>5</v>
      </c>
      <c r="G8" s="33"/>
      <c r="H8" s="16" t="s">
        <v>6</v>
      </c>
      <c r="I8" s="53"/>
      <c r="J8" s="16" t="s">
        <v>6</v>
      </c>
      <c r="K8" s="53"/>
      <c r="L8" s="16" t="s">
        <v>6</v>
      </c>
      <c r="M8" s="53"/>
      <c r="N8" s="16" t="s">
        <v>6</v>
      </c>
    </row>
    <row r="9" spans="1:14" ht="16.5" customHeight="1" x14ac:dyDescent="0.45">
      <c r="A9" s="4"/>
      <c r="B9" s="4"/>
      <c r="C9" s="4"/>
      <c r="D9" s="4"/>
      <c r="E9" s="4"/>
      <c r="F9" s="13"/>
      <c r="G9" s="33"/>
      <c r="H9" s="80"/>
      <c r="I9" s="53"/>
      <c r="J9" s="14"/>
      <c r="K9" s="53"/>
      <c r="L9" s="80"/>
      <c r="M9" s="53"/>
      <c r="N9" s="14"/>
    </row>
    <row r="10" spans="1:14" ht="16.5" customHeight="1" x14ac:dyDescent="0.45">
      <c r="A10" s="17" t="s">
        <v>78</v>
      </c>
      <c r="F10" s="33"/>
      <c r="H10" s="100"/>
      <c r="I10" s="38"/>
      <c r="J10" s="38"/>
      <c r="K10" s="38"/>
      <c r="L10" s="100"/>
      <c r="M10" s="38"/>
      <c r="N10" s="38"/>
    </row>
    <row r="11" spans="1:14" ht="16.5" customHeight="1" x14ac:dyDescent="0.45">
      <c r="A11" s="1" t="s">
        <v>121</v>
      </c>
      <c r="H11" s="117">
        <v>2702164</v>
      </c>
      <c r="I11" s="60"/>
      <c r="J11" s="129">
        <f>+'E7-8 PL-6m'!I27</f>
        <v>2226019</v>
      </c>
      <c r="K11" s="60"/>
      <c r="L11" s="117">
        <v>1155054</v>
      </c>
      <c r="M11" s="54"/>
      <c r="N11" s="129">
        <f>+'E7-8 PL-6m'!M27</f>
        <v>837642</v>
      </c>
    </row>
    <row r="12" spans="1:14" ht="16.5" customHeight="1" x14ac:dyDescent="0.45">
      <c r="B12" s="1" t="s">
        <v>135</v>
      </c>
      <c r="H12" s="104"/>
      <c r="I12" s="56"/>
      <c r="J12" s="55"/>
      <c r="K12" s="56"/>
      <c r="L12" s="102"/>
      <c r="M12" s="58"/>
      <c r="N12" s="57"/>
    </row>
    <row r="13" spans="1:14" ht="16.5" customHeight="1" x14ac:dyDescent="0.45">
      <c r="C13" s="1" t="s">
        <v>236</v>
      </c>
      <c r="H13" s="96"/>
      <c r="I13" s="59"/>
      <c r="J13" s="44"/>
      <c r="K13" s="58"/>
      <c r="L13" s="102"/>
      <c r="M13" s="58"/>
      <c r="N13" s="57"/>
    </row>
    <row r="14" spans="1:14" ht="16.5" customHeight="1" x14ac:dyDescent="0.45">
      <c r="B14" s="47" t="s">
        <v>54</v>
      </c>
      <c r="C14" s="1" t="s">
        <v>79</v>
      </c>
      <c r="H14" s="117">
        <v>608061</v>
      </c>
      <c r="I14" s="118"/>
      <c r="J14" s="129">
        <v>229086</v>
      </c>
      <c r="K14" s="118"/>
      <c r="L14" s="119">
        <v>1145</v>
      </c>
      <c r="M14" s="112"/>
      <c r="N14" s="112">
        <v>996</v>
      </c>
    </row>
    <row r="15" spans="1:14" ht="16.5" customHeight="1" x14ac:dyDescent="0.45">
      <c r="B15" s="47" t="s">
        <v>54</v>
      </c>
      <c r="C15" s="1" t="s">
        <v>50</v>
      </c>
      <c r="H15" s="117">
        <v>-166603</v>
      </c>
      <c r="I15" s="118"/>
      <c r="J15" s="129">
        <v>-189268</v>
      </c>
      <c r="K15" s="118"/>
      <c r="L15" s="119">
        <v>-333627</v>
      </c>
      <c r="M15" s="112"/>
      <c r="N15" s="112">
        <v>-181855</v>
      </c>
    </row>
    <row r="16" spans="1:14" ht="16.5" customHeight="1" x14ac:dyDescent="0.45">
      <c r="B16" s="47" t="s">
        <v>54</v>
      </c>
      <c r="C16" s="1" t="s">
        <v>51</v>
      </c>
      <c r="H16" s="117">
        <v>359028</v>
      </c>
      <c r="I16" s="118"/>
      <c r="J16" s="129">
        <v>72887</v>
      </c>
      <c r="K16" s="118"/>
      <c r="L16" s="119">
        <v>187879</v>
      </c>
      <c r="M16" s="112"/>
      <c r="N16" s="112">
        <v>46499</v>
      </c>
    </row>
    <row r="17" spans="1:14" ht="16.5" customHeight="1" x14ac:dyDescent="0.45">
      <c r="B17" s="47" t="s">
        <v>54</v>
      </c>
      <c r="C17" s="1" t="s">
        <v>114</v>
      </c>
      <c r="H17" s="101">
        <v>3514</v>
      </c>
      <c r="I17" s="60"/>
      <c r="J17" s="54">
        <v>1782</v>
      </c>
      <c r="K17" s="60"/>
      <c r="L17" s="101">
        <v>3514</v>
      </c>
      <c r="M17" s="54"/>
      <c r="N17" s="54">
        <v>1782</v>
      </c>
    </row>
    <row r="18" spans="1:14" ht="16.5" customHeight="1" x14ac:dyDescent="0.45">
      <c r="B18" s="47" t="s">
        <v>54</v>
      </c>
      <c r="C18" s="1" t="s">
        <v>241</v>
      </c>
      <c r="H18" s="101"/>
      <c r="I18" s="60"/>
      <c r="J18" s="54"/>
      <c r="K18" s="60"/>
      <c r="L18" s="101"/>
      <c r="M18" s="54"/>
      <c r="N18" s="54"/>
    </row>
    <row r="19" spans="1:14" ht="16.5" customHeight="1" x14ac:dyDescent="0.45">
      <c r="B19" s="47"/>
      <c r="C19" s="1" t="s">
        <v>239</v>
      </c>
      <c r="F19" s="2">
        <v>9</v>
      </c>
      <c r="H19" s="117">
        <v>-4022700</v>
      </c>
      <c r="I19" s="118"/>
      <c r="J19" s="129">
        <v>-1914002</v>
      </c>
      <c r="K19" s="118"/>
      <c r="L19" s="119">
        <v>0</v>
      </c>
      <c r="M19" s="112"/>
      <c r="N19" s="112">
        <v>0</v>
      </c>
    </row>
    <row r="20" spans="1:14" ht="16.5" customHeight="1" x14ac:dyDescent="0.45">
      <c r="B20" s="76" t="s">
        <v>54</v>
      </c>
      <c r="C20" s="1" t="s">
        <v>126</v>
      </c>
      <c r="F20" s="2" t="s">
        <v>193</v>
      </c>
      <c r="H20" s="119">
        <v>0</v>
      </c>
      <c r="I20" s="118"/>
      <c r="J20" s="112">
        <v>0</v>
      </c>
      <c r="K20" s="118"/>
      <c r="L20" s="119">
        <v>-653622</v>
      </c>
      <c r="M20" s="112"/>
      <c r="N20" s="112">
        <v>-630719</v>
      </c>
    </row>
    <row r="21" spans="1:14" ht="16.5" customHeight="1" x14ac:dyDescent="0.45">
      <c r="B21" s="76" t="s">
        <v>54</v>
      </c>
      <c r="C21" s="1" t="s">
        <v>224</v>
      </c>
      <c r="H21" s="119">
        <v>-1</v>
      </c>
      <c r="I21" s="118"/>
      <c r="J21" s="112"/>
      <c r="K21" s="118"/>
      <c r="L21" s="119">
        <v>-1</v>
      </c>
      <c r="M21" s="112"/>
      <c r="N21" s="112"/>
    </row>
    <row r="22" spans="1:14" ht="16.5" customHeight="1" x14ac:dyDescent="0.45">
      <c r="B22" s="47" t="s">
        <v>54</v>
      </c>
      <c r="C22" s="1" t="s">
        <v>115</v>
      </c>
      <c r="F22" s="2">
        <v>10</v>
      </c>
      <c r="H22" s="120">
        <v>40583</v>
      </c>
      <c r="I22" s="118"/>
      <c r="J22" s="275">
        <v>12894</v>
      </c>
      <c r="K22" s="118"/>
      <c r="L22" s="119">
        <v>0</v>
      </c>
      <c r="M22" s="112"/>
      <c r="N22" s="112">
        <v>0</v>
      </c>
    </row>
    <row r="23" spans="1:14" ht="16.5" customHeight="1" x14ac:dyDescent="0.45">
      <c r="B23" s="47" t="s">
        <v>54</v>
      </c>
      <c r="C23" s="1" t="s">
        <v>222</v>
      </c>
      <c r="H23" s="119">
        <v>1714917</v>
      </c>
      <c r="I23" s="118"/>
      <c r="J23" s="112">
        <v>0</v>
      </c>
      <c r="K23" s="118"/>
      <c r="L23" s="119">
        <v>0</v>
      </c>
      <c r="M23" s="112"/>
      <c r="N23" s="112">
        <v>0</v>
      </c>
    </row>
    <row r="24" spans="1:14" ht="16.5" customHeight="1" x14ac:dyDescent="0.45">
      <c r="B24" s="47" t="s">
        <v>54</v>
      </c>
      <c r="C24" s="1" t="s">
        <v>232</v>
      </c>
      <c r="H24" s="121">
        <v>-204447</v>
      </c>
      <c r="I24" s="118"/>
      <c r="J24" s="276">
        <v>-195900</v>
      </c>
      <c r="K24" s="118"/>
      <c r="L24" s="122">
        <v>-488752</v>
      </c>
      <c r="M24" s="112"/>
      <c r="N24" s="113">
        <v>-208627</v>
      </c>
    </row>
    <row r="25" spans="1:14" ht="16.5" customHeight="1" x14ac:dyDescent="0.45">
      <c r="H25" s="91"/>
      <c r="I25" s="27"/>
      <c r="J25" s="27"/>
      <c r="K25" s="27"/>
      <c r="L25" s="91"/>
      <c r="M25" s="27"/>
      <c r="N25" s="27"/>
    </row>
    <row r="26" spans="1:14" ht="16.5" customHeight="1" x14ac:dyDescent="0.45">
      <c r="A26" s="1" t="s">
        <v>80</v>
      </c>
      <c r="G26" s="61"/>
      <c r="H26" s="100">
        <f>SUM(H11:H24)</f>
        <v>1034516</v>
      </c>
      <c r="I26" s="38"/>
      <c r="J26" s="38">
        <f>SUM(J11:J24)</f>
        <v>243498</v>
      </c>
      <c r="K26" s="38"/>
      <c r="L26" s="100">
        <f>SUM(L11:L24)</f>
        <v>-128410</v>
      </c>
      <c r="M26" s="38"/>
      <c r="N26" s="38">
        <f>SUM(N11:N24)</f>
        <v>-134282</v>
      </c>
    </row>
    <row r="27" spans="1:14" ht="16.5" customHeight="1" x14ac:dyDescent="0.45">
      <c r="B27" s="1" t="s">
        <v>237</v>
      </c>
      <c r="G27" s="61"/>
      <c r="H27" s="100"/>
      <c r="I27" s="38"/>
      <c r="J27" s="38"/>
      <c r="K27" s="38"/>
      <c r="L27" s="91"/>
      <c r="M27" s="38"/>
      <c r="N27" s="27"/>
    </row>
    <row r="28" spans="1:14" ht="16.5" customHeight="1" x14ac:dyDescent="0.45">
      <c r="C28" s="1" t="s">
        <v>81</v>
      </c>
      <c r="G28" s="61"/>
      <c r="H28" s="100"/>
      <c r="I28" s="38"/>
      <c r="J28" s="38"/>
      <c r="K28" s="38"/>
      <c r="L28" s="91"/>
      <c r="M28" s="38"/>
      <c r="N28" s="27"/>
    </row>
    <row r="29" spans="1:14" ht="16.5" customHeight="1" x14ac:dyDescent="0.45">
      <c r="B29" s="1" t="s">
        <v>54</v>
      </c>
      <c r="C29" s="1" t="s">
        <v>238</v>
      </c>
      <c r="G29" s="61"/>
      <c r="H29" s="117">
        <v>-240206</v>
      </c>
      <c r="I29" s="118"/>
      <c r="J29" s="129">
        <v>-77859</v>
      </c>
      <c r="K29" s="118"/>
      <c r="L29" s="119">
        <v>0</v>
      </c>
      <c r="M29" s="112"/>
      <c r="N29" s="112">
        <v>0</v>
      </c>
    </row>
    <row r="30" spans="1:14" ht="16.5" customHeight="1" x14ac:dyDescent="0.45">
      <c r="B30" s="47" t="s">
        <v>54</v>
      </c>
      <c r="C30" s="1" t="s">
        <v>11</v>
      </c>
      <c r="H30" s="117">
        <v>25427</v>
      </c>
      <c r="I30" s="118"/>
      <c r="J30" s="129">
        <v>-4485</v>
      </c>
      <c r="K30" s="118"/>
      <c r="L30" s="119">
        <v>4524</v>
      </c>
      <c r="M30" s="112"/>
      <c r="N30" s="112">
        <v>608</v>
      </c>
    </row>
    <row r="31" spans="1:14" ht="16.5" customHeight="1" x14ac:dyDescent="0.45">
      <c r="B31" s="47" t="s">
        <v>54</v>
      </c>
      <c r="C31" s="1" t="s">
        <v>14</v>
      </c>
      <c r="H31" s="117">
        <v>-445</v>
      </c>
      <c r="I31" s="118"/>
      <c r="J31" s="129">
        <v>6986</v>
      </c>
      <c r="K31" s="118"/>
      <c r="L31" s="119">
        <v>-445</v>
      </c>
      <c r="M31" s="112"/>
      <c r="N31" s="112">
        <v>3036</v>
      </c>
    </row>
    <row r="32" spans="1:14" ht="16.5" customHeight="1" x14ac:dyDescent="0.45">
      <c r="B32" s="47" t="s">
        <v>54</v>
      </c>
      <c r="C32" s="1" t="s">
        <v>136</v>
      </c>
      <c r="H32" s="117">
        <v>188316</v>
      </c>
      <c r="I32" s="118"/>
      <c r="J32" s="129">
        <v>114452</v>
      </c>
      <c r="K32" s="118"/>
      <c r="L32" s="119">
        <v>0</v>
      </c>
      <c r="M32" s="112"/>
      <c r="N32" s="112">
        <v>0</v>
      </c>
    </row>
    <row r="33" spans="1:17" ht="16.5" customHeight="1" x14ac:dyDescent="0.45">
      <c r="B33" s="47" t="s">
        <v>54</v>
      </c>
      <c r="C33" s="1" t="s">
        <v>82</v>
      </c>
      <c r="H33" s="117">
        <v>199087</v>
      </c>
      <c r="I33" s="118"/>
      <c r="J33" s="129">
        <v>-48375</v>
      </c>
      <c r="K33" s="118"/>
      <c r="L33" s="119">
        <v>1566</v>
      </c>
      <c r="M33" s="112"/>
      <c r="N33" s="112">
        <v>5289</v>
      </c>
    </row>
    <row r="34" spans="1:17" ht="16.5" customHeight="1" x14ac:dyDescent="0.45">
      <c r="B34" s="47" t="s">
        <v>54</v>
      </c>
      <c r="C34" s="1" t="s">
        <v>22</v>
      </c>
      <c r="H34" s="117">
        <v>-15066</v>
      </c>
      <c r="I34" s="118"/>
      <c r="J34" s="129">
        <v>-17451</v>
      </c>
      <c r="K34" s="118"/>
      <c r="L34" s="119">
        <v>-6375</v>
      </c>
      <c r="M34" s="112"/>
      <c r="N34" s="112">
        <v>-12215</v>
      </c>
    </row>
    <row r="35" spans="1:17" ht="16.5" customHeight="1" x14ac:dyDescent="0.45">
      <c r="B35" s="47" t="s">
        <v>54</v>
      </c>
      <c r="C35" s="1" t="s">
        <v>120</v>
      </c>
      <c r="H35" s="146">
        <v>-132948</v>
      </c>
      <c r="I35" s="118"/>
      <c r="J35" s="277">
        <v>17098</v>
      </c>
      <c r="K35" s="118"/>
      <c r="L35" s="119">
        <v>0</v>
      </c>
      <c r="M35" s="112"/>
      <c r="N35" s="112">
        <v>0</v>
      </c>
    </row>
    <row r="36" spans="1:17" ht="16.5" customHeight="1" x14ac:dyDescent="0.45">
      <c r="B36" s="47" t="s">
        <v>54</v>
      </c>
      <c r="C36" s="1" t="s">
        <v>27</v>
      </c>
      <c r="H36" s="117">
        <v>-179370</v>
      </c>
      <c r="I36" s="118"/>
      <c r="J36" s="129">
        <v>86712</v>
      </c>
      <c r="K36" s="118"/>
      <c r="L36" s="119">
        <v>-5387</v>
      </c>
      <c r="M36" s="112"/>
      <c r="N36" s="112">
        <v>-29367</v>
      </c>
    </row>
    <row r="37" spans="1:17" ht="16.5" customHeight="1" x14ac:dyDescent="0.45">
      <c r="B37" s="47" t="s">
        <v>54</v>
      </c>
      <c r="C37" s="1" t="s">
        <v>32</v>
      </c>
      <c r="H37" s="117">
        <v>1248</v>
      </c>
      <c r="I37" s="118"/>
      <c r="J37" s="129">
        <v>1348</v>
      </c>
      <c r="K37" s="118"/>
      <c r="L37" s="119">
        <v>1248</v>
      </c>
      <c r="M37" s="112"/>
      <c r="N37" s="112">
        <v>1348</v>
      </c>
    </row>
    <row r="38" spans="1:17" ht="16.5" customHeight="1" x14ac:dyDescent="0.45">
      <c r="B38" s="47" t="s">
        <v>54</v>
      </c>
      <c r="C38" s="1" t="s">
        <v>29</v>
      </c>
      <c r="H38" s="120">
        <v>-440053</v>
      </c>
      <c r="I38" s="123"/>
      <c r="J38" s="275">
        <v>-255273</v>
      </c>
      <c r="K38" s="123"/>
      <c r="L38" s="124">
        <v>-20339</v>
      </c>
      <c r="M38" s="114"/>
      <c r="N38" s="114">
        <v>-1335</v>
      </c>
    </row>
    <row r="39" spans="1:17" ht="16.5" customHeight="1" x14ac:dyDescent="0.45">
      <c r="B39" s="47" t="s">
        <v>54</v>
      </c>
      <c r="C39" s="1" t="s">
        <v>213</v>
      </c>
      <c r="H39" s="121">
        <v>35951</v>
      </c>
      <c r="I39" s="123"/>
      <c r="J39" s="276">
        <v>0</v>
      </c>
      <c r="K39" s="123"/>
      <c r="L39" s="122">
        <v>0</v>
      </c>
      <c r="M39" s="114"/>
      <c r="N39" s="113">
        <v>0</v>
      </c>
    </row>
    <row r="40" spans="1:17" ht="16.5" customHeight="1" x14ac:dyDescent="0.45">
      <c r="B40" s="2"/>
      <c r="H40" s="91"/>
      <c r="I40" s="27"/>
      <c r="J40" s="27"/>
      <c r="K40" s="27"/>
      <c r="L40" s="91"/>
      <c r="M40" s="27"/>
      <c r="N40" s="27"/>
    </row>
    <row r="41" spans="1:17" ht="16.5" customHeight="1" x14ac:dyDescent="0.45">
      <c r="A41" s="1" t="s">
        <v>149</v>
      </c>
      <c r="B41" s="2"/>
      <c r="H41" s="96">
        <f>SUM(H26:H39)</f>
        <v>476457</v>
      </c>
      <c r="I41" s="63"/>
      <c r="J41" s="44">
        <f>SUM(J26:J39)</f>
        <v>66651</v>
      </c>
      <c r="K41" s="57"/>
      <c r="L41" s="96">
        <f>SUM(L26:L39)</f>
        <v>-153618</v>
      </c>
      <c r="M41" s="57"/>
      <c r="N41" s="44">
        <f>SUM(N26:N39)</f>
        <v>-166918</v>
      </c>
      <c r="Q41" s="3"/>
    </row>
    <row r="42" spans="1:17" ht="16.5" customHeight="1" x14ac:dyDescent="0.45">
      <c r="B42" s="2" t="s">
        <v>54</v>
      </c>
      <c r="C42" s="1" t="s">
        <v>83</v>
      </c>
      <c r="H42" s="120">
        <v>-330879</v>
      </c>
      <c r="I42" s="123"/>
      <c r="J42" s="275">
        <v>-66092</v>
      </c>
      <c r="K42" s="123"/>
      <c r="L42" s="124">
        <v>-172049</v>
      </c>
      <c r="M42" s="114"/>
      <c r="N42" s="114">
        <v>-38937</v>
      </c>
      <c r="Q42" s="3"/>
    </row>
    <row r="43" spans="1:17" ht="16.5" customHeight="1" x14ac:dyDescent="0.45">
      <c r="B43" s="2" t="s">
        <v>54</v>
      </c>
      <c r="C43" s="1" t="s">
        <v>84</v>
      </c>
      <c r="H43" s="121">
        <v>-28196</v>
      </c>
      <c r="I43" s="123"/>
      <c r="J43" s="276">
        <v>-125832</v>
      </c>
      <c r="K43" s="123"/>
      <c r="L43" s="122">
        <v>-3375</v>
      </c>
      <c r="M43" s="114"/>
      <c r="N43" s="113">
        <v>0</v>
      </c>
      <c r="Q43" s="3"/>
    </row>
    <row r="44" spans="1:17" ht="16.5" customHeight="1" x14ac:dyDescent="0.45">
      <c r="B44" s="2"/>
      <c r="H44" s="96"/>
      <c r="I44" s="63"/>
      <c r="J44" s="44"/>
      <c r="K44" s="57"/>
      <c r="L44" s="102"/>
      <c r="M44" s="57"/>
      <c r="N44" s="57"/>
      <c r="Q44" s="3"/>
    </row>
    <row r="45" spans="1:17" ht="16.5" customHeight="1" x14ac:dyDescent="0.45">
      <c r="A45" s="1" t="s">
        <v>161</v>
      </c>
      <c r="B45" s="2"/>
      <c r="H45" s="103">
        <f>SUM(H41:H43)</f>
        <v>117382</v>
      </c>
      <c r="I45" s="63"/>
      <c r="J45" s="62">
        <f>SUM(J41:J43)</f>
        <v>-125273</v>
      </c>
      <c r="K45" s="57"/>
      <c r="L45" s="103">
        <f>SUM(L41:L43)</f>
        <v>-329042</v>
      </c>
      <c r="M45" s="57"/>
      <c r="N45" s="62">
        <f>SUM(N41:N43)</f>
        <v>-205855</v>
      </c>
      <c r="Q45" s="3"/>
    </row>
    <row r="46" spans="1:17" ht="16.5" customHeight="1" x14ac:dyDescent="0.45">
      <c r="B46" s="2"/>
      <c r="H46" s="44"/>
      <c r="I46" s="63"/>
      <c r="J46" s="44"/>
      <c r="K46" s="57"/>
      <c r="L46" s="44"/>
      <c r="M46" s="57"/>
      <c r="N46" s="44"/>
    </row>
    <row r="47" spans="1:17" ht="16.5" customHeight="1" x14ac:dyDescent="0.45">
      <c r="B47" s="2"/>
      <c r="H47" s="44"/>
      <c r="I47" s="63"/>
      <c r="J47" s="44"/>
      <c r="K47" s="57"/>
      <c r="L47" s="44"/>
      <c r="M47" s="57"/>
      <c r="N47" s="44"/>
    </row>
    <row r="48" spans="1:17" ht="16.5" customHeight="1" x14ac:dyDescent="0.45">
      <c r="B48" s="2"/>
      <c r="H48" s="44"/>
      <c r="I48" s="63"/>
      <c r="J48" s="44"/>
      <c r="K48" s="57"/>
      <c r="L48" s="44"/>
      <c r="M48" s="57"/>
      <c r="N48" s="44"/>
    </row>
    <row r="49" spans="1:14" ht="16.5" customHeight="1" x14ac:dyDescent="0.45">
      <c r="B49" s="2"/>
      <c r="H49" s="44"/>
      <c r="I49" s="63"/>
      <c r="J49" s="44"/>
      <c r="K49" s="57"/>
      <c r="L49" s="44"/>
      <c r="M49" s="57"/>
      <c r="N49" s="44"/>
    </row>
    <row r="50" spans="1:14" ht="16.5" customHeight="1" x14ac:dyDescent="0.45">
      <c r="B50" s="2"/>
      <c r="H50" s="44"/>
      <c r="I50" s="63"/>
      <c r="J50" s="44"/>
      <c r="K50" s="57"/>
      <c r="L50" s="44"/>
      <c r="M50" s="57"/>
      <c r="N50" s="44"/>
    </row>
    <row r="51" spans="1:14" ht="16.5" customHeight="1" x14ac:dyDescent="0.45">
      <c r="B51" s="2"/>
      <c r="H51" s="44"/>
      <c r="I51" s="63"/>
      <c r="J51" s="44"/>
      <c r="K51" s="57"/>
      <c r="L51" s="44"/>
      <c r="M51" s="57"/>
      <c r="N51" s="44"/>
    </row>
    <row r="52" spans="1:14" ht="11.25" customHeight="1" x14ac:dyDescent="0.45">
      <c r="B52" s="2"/>
      <c r="H52" s="44"/>
      <c r="I52" s="63"/>
      <c r="J52" s="44"/>
      <c r="K52" s="57"/>
      <c r="L52" s="44"/>
      <c r="M52" s="57"/>
      <c r="N52" s="44"/>
    </row>
    <row r="53" spans="1:14" ht="12.75" customHeight="1" x14ac:dyDescent="0.45">
      <c r="B53" s="2"/>
      <c r="H53" s="44"/>
      <c r="I53" s="63"/>
      <c r="J53" s="44"/>
      <c r="K53" s="57"/>
      <c r="L53" s="44"/>
      <c r="M53" s="57"/>
      <c r="N53" s="44"/>
    </row>
    <row r="54" spans="1:14" ht="21.95" customHeight="1" x14ac:dyDescent="0.45">
      <c r="A54" s="130" t="s">
        <v>159</v>
      </c>
      <c r="B54" s="202"/>
      <c r="C54" s="202"/>
      <c r="D54" s="202"/>
      <c r="E54" s="202"/>
      <c r="F54" s="202"/>
      <c r="G54" s="202"/>
      <c r="H54" s="202"/>
      <c r="I54" s="202"/>
      <c r="J54" s="204"/>
      <c r="K54" s="202"/>
      <c r="L54" s="202"/>
      <c r="M54" s="202"/>
      <c r="N54" s="204"/>
    </row>
    <row r="55" spans="1:14" ht="16.5" customHeight="1" x14ac:dyDescent="0.4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45">
      <c r="A56" s="32" t="s">
        <v>139</v>
      </c>
      <c r="B56" s="32"/>
      <c r="C56" s="32"/>
      <c r="D56" s="32"/>
      <c r="F56" s="33"/>
      <c r="H56" s="19"/>
      <c r="I56" s="19"/>
      <c r="J56" s="19"/>
      <c r="K56" s="19"/>
      <c r="L56" s="19"/>
      <c r="M56" s="19"/>
      <c r="N56" s="19"/>
    </row>
    <row r="57" spans="1:14" ht="16.5" customHeight="1" x14ac:dyDescent="0.45">
      <c r="A57" s="28" t="str">
        <f>+A3</f>
        <v>For the six-month period ended 30 June 2022</v>
      </c>
      <c r="B57" s="28"/>
      <c r="C57" s="28"/>
      <c r="D57" s="28"/>
      <c r="E57" s="29"/>
      <c r="F57" s="30"/>
      <c r="G57" s="29"/>
      <c r="H57" s="31"/>
      <c r="I57" s="31"/>
      <c r="J57" s="31"/>
      <c r="K57" s="31"/>
      <c r="L57" s="31"/>
      <c r="M57" s="31"/>
      <c r="N57" s="31"/>
    </row>
    <row r="60" spans="1:14" ht="16.5" customHeight="1" x14ac:dyDescent="0.45">
      <c r="A60" s="17"/>
      <c r="B60" s="17"/>
      <c r="C60" s="17"/>
      <c r="D60" s="17"/>
      <c r="H60" s="287" t="s">
        <v>101</v>
      </c>
      <c r="I60" s="287"/>
      <c r="J60" s="287"/>
      <c r="K60" s="14"/>
      <c r="L60" s="287" t="s">
        <v>102</v>
      </c>
      <c r="M60" s="287"/>
      <c r="N60" s="287"/>
    </row>
    <row r="61" spans="1:14" ht="16.5" customHeight="1" x14ac:dyDescent="0.45">
      <c r="A61" s="17"/>
      <c r="B61" s="17"/>
      <c r="C61" s="17"/>
      <c r="D61" s="17"/>
      <c r="H61" s="15" t="s">
        <v>206</v>
      </c>
      <c r="I61" s="53"/>
      <c r="J61" s="15" t="s">
        <v>163</v>
      </c>
      <c r="K61" s="53"/>
      <c r="L61" s="15" t="s">
        <v>206</v>
      </c>
      <c r="M61" s="53"/>
      <c r="N61" s="15" t="s">
        <v>163</v>
      </c>
    </row>
    <row r="62" spans="1:14" ht="16.5" customHeight="1" x14ac:dyDescent="0.45">
      <c r="A62" s="4"/>
      <c r="B62" s="4"/>
      <c r="C62" s="4"/>
      <c r="D62" s="4"/>
      <c r="E62" s="4"/>
      <c r="F62" s="11" t="s">
        <v>5</v>
      </c>
      <c r="G62" s="33"/>
      <c r="H62" s="16" t="s">
        <v>6</v>
      </c>
      <c r="I62" s="53"/>
      <c r="J62" s="16" t="s">
        <v>6</v>
      </c>
      <c r="K62" s="53"/>
      <c r="L62" s="16" t="s">
        <v>6</v>
      </c>
      <c r="M62" s="53"/>
      <c r="N62" s="16" t="s">
        <v>6</v>
      </c>
    </row>
    <row r="63" spans="1:14" ht="16.5" customHeight="1" x14ac:dyDescent="0.45">
      <c r="A63" s="4"/>
      <c r="B63" s="4"/>
      <c r="C63" s="4"/>
      <c r="D63" s="4"/>
      <c r="E63" s="4"/>
      <c r="F63" s="13"/>
      <c r="G63" s="33"/>
      <c r="H63" s="105"/>
      <c r="I63" s="53"/>
      <c r="J63" s="15"/>
      <c r="K63" s="53"/>
      <c r="L63" s="105"/>
      <c r="M63" s="53"/>
      <c r="N63" s="15"/>
    </row>
    <row r="64" spans="1:14" ht="16.5" customHeight="1" x14ac:dyDescent="0.45">
      <c r="A64" s="17" t="s">
        <v>85</v>
      </c>
      <c r="H64" s="106"/>
      <c r="I64" s="37"/>
      <c r="J64" s="37"/>
      <c r="K64" s="37"/>
      <c r="L64" s="106"/>
      <c r="M64" s="37"/>
      <c r="N64" s="37"/>
    </row>
    <row r="65" spans="1:14" ht="16.5" customHeight="1" x14ac:dyDescent="0.45">
      <c r="A65" s="17"/>
      <c r="B65" s="1" t="s">
        <v>158</v>
      </c>
      <c r="H65" s="117"/>
      <c r="I65" s="136"/>
      <c r="J65" s="129"/>
      <c r="K65" s="137"/>
      <c r="L65" s="125"/>
      <c r="M65" s="137"/>
      <c r="N65" s="115"/>
    </row>
    <row r="66" spans="1:14" ht="16.5" customHeight="1" x14ac:dyDescent="0.45">
      <c r="A66" s="17"/>
      <c r="C66" s="1" t="s">
        <v>157</v>
      </c>
      <c r="H66" s="117">
        <v>1395503</v>
      </c>
      <c r="I66" s="136"/>
      <c r="J66" s="129">
        <v>668072</v>
      </c>
      <c r="K66" s="137"/>
      <c r="L66" s="125">
        <v>0</v>
      </c>
      <c r="M66" s="137"/>
      <c r="N66" s="115">
        <v>0</v>
      </c>
    </row>
    <row r="67" spans="1:14" ht="16.5" customHeight="1" x14ac:dyDescent="0.45">
      <c r="A67" s="17"/>
      <c r="B67" s="1" t="s">
        <v>156</v>
      </c>
      <c r="H67" s="117"/>
      <c r="I67" s="136"/>
      <c r="J67" s="129"/>
      <c r="K67" s="137"/>
      <c r="L67" s="125"/>
      <c r="M67" s="137"/>
      <c r="N67" s="115"/>
    </row>
    <row r="68" spans="1:14" ht="16.5" customHeight="1" x14ac:dyDescent="0.45">
      <c r="A68" s="17"/>
      <c r="C68" s="1" t="s">
        <v>157</v>
      </c>
      <c r="H68" s="117">
        <v>-1206273</v>
      </c>
      <c r="I68" s="136"/>
      <c r="J68" s="129">
        <v>-626034</v>
      </c>
      <c r="K68" s="137"/>
      <c r="L68" s="125">
        <v>0</v>
      </c>
      <c r="M68" s="137"/>
      <c r="N68" s="115">
        <v>0</v>
      </c>
    </row>
    <row r="69" spans="1:14" ht="16.5" customHeight="1" x14ac:dyDescent="0.45">
      <c r="A69" s="17"/>
      <c r="B69" s="1" t="s">
        <v>242</v>
      </c>
      <c r="H69" s="96">
        <v>93</v>
      </c>
      <c r="I69" s="44"/>
      <c r="J69" s="44">
        <v>-44</v>
      </c>
      <c r="K69" s="44"/>
      <c r="L69" s="96">
        <v>0</v>
      </c>
      <c r="M69" s="44"/>
      <c r="N69" s="44">
        <v>0</v>
      </c>
    </row>
    <row r="70" spans="1:14" ht="16.5" customHeight="1" x14ac:dyDescent="0.45">
      <c r="A70" s="17"/>
      <c r="C70" s="1" t="s">
        <v>243</v>
      </c>
      <c r="H70" s="96"/>
      <c r="I70" s="44"/>
      <c r="J70" s="44"/>
      <c r="K70" s="44"/>
      <c r="L70" s="96"/>
      <c r="M70" s="44"/>
      <c r="N70" s="44"/>
    </row>
    <row r="71" spans="1:14" ht="16.5" customHeight="1" x14ac:dyDescent="0.45">
      <c r="A71" s="17"/>
      <c r="B71" s="1" t="s">
        <v>230</v>
      </c>
      <c r="F71" s="180"/>
      <c r="H71" s="96"/>
      <c r="I71" s="44"/>
      <c r="J71" s="44"/>
      <c r="K71" s="44"/>
      <c r="L71" s="96"/>
      <c r="M71" s="44"/>
      <c r="N71" s="44"/>
    </row>
    <row r="72" spans="1:14" ht="16.5" customHeight="1" x14ac:dyDescent="0.45">
      <c r="A72" s="17"/>
      <c r="C72" s="1" t="s">
        <v>231</v>
      </c>
      <c r="F72" s="180"/>
      <c r="H72" s="96">
        <v>20873</v>
      </c>
      <c r="I72" s="44"/>
      <c r="J72" s="44">
        <v>0</v>
      </c>
      <c r="K72" s="44"/>
      <c r="L72" s="96">
        <v>0</v>
      </c>
      <c r="M72" s="44"/>
      <c r="N72" s="44">
        <v>0</v>
      </c>
    </row>
    <row r="73" spans="1:14" ht="16.5" customHeight="1" x14ac:dyDescent="0.45">
      <c r="A73" s="17"/>
      <c r="B73" s="1" t="s">
        <v>156</v>
      </c>
      <c r="H73" s="96"/>
      <c r="I73" s="44"/>
      <c r="J73" s="44"/>
      <c r="K73" s="44"/>
      <c r="L73" s="96"/>
      <c r="M73" s="44"/>
      <c r="N73" s="44"/>
    </row>
    <row r="74" spans="1:14" ht="16.5" customHeight="1" x14ac:dyDescent="0.45">
      <c r="A74" s="17"/>
      <c r="C74" s="1" t="s">
        <v>154</v>
      </c>
      <c r="H74" s="96">
        <v>-24136</v>
      </c>
      <c r="I74" s="44"/>
      <c r="J74" s="44">
        <v>0</v>
      </c>
      <c r="K74" s="44"/>
      <c r="L74" s="96">
        <v>0</v>
      </c>
      <c r="M74" s="44"/>
      <c r="N74" s="44">
        <v>0</v>
      </c>
    </row>
    <row r="75" spans="1:14" ht="16.5" customHeight="1" x14ac:dyDescent="0.45">
      <c r="A75" s="17"/>
      <c r="B75" s="1" t="s">
        <v>187</v>
      </c>
      <c r="H75" s="96">
        <v>0</v>
      </c>
      <c r="I75" s="44"/>
      <c r="J75" s="44">
        <v>100211</v>
      </c>
      <c r="K75" s="44"/>
      <c r="L75" s="96">
        <v>0</v>
      </c>
      <c r="M75" s="44"/>
      <c r="N75" s="44">
        <v>0</v>
      </c>
    </row>
    <row r="76" spans="1:14" ht="16.5" customHeight="1" x14ac:dyDescent="0.45">
      <c r="A76" s="17"/>
      <c r="B76" s="1" t="s">
        <v>194</v>
      </c>
      <c r="F76" s="2">
        <v>18</v>
      </c>
      <c r="H76" s="96">
        <v>1606441</v>
      </c>
      <c r="I76" s="44"/>
      <c r="J76" s="44">
        <v>23860</v>
      </c>
      <c r="K76" s="44"/>
      <c r="L76" s="96">
        <v>1554394</v>
      </c>
      <c r="M76" s="44"/>
      <c r="N76" s="44">
        <v>0</v>
      </c>
    </row>
    <row r="77" spans="1:14" ht="16.5" customHeight="1" x14ac:dyDescent="0.45">
      <c r="A77" s="17"/>
      <c r="B77" s="1" t="s">
        <v>116</v>
      </c>
      <c r="F77" s="180"/>
      <c r="H77" s="96">
        <v>0</v>
      </c>
      <c r="I77" s="44"/>
      <c r="J77" s="44">
        <v>0</v>
      </c>
      <c r="K77" s="44"/>
      <c r="L77" s="96">
        <v>0</v>
      </c>
      <c r="M77" s="44"/>
      <c r="N77" s="44">
        <v>-2554235</v>
      </c>
    </row>
    <row r="78" spans="1:14" ht="16.5" customHeight="1" x14ac:dyDescent="0.45">
      <c r="A78" s="17"/>
      <c r="B78" s="1" t="s">
        <v>197</v>
      </c>
      <c r="H78" s="184">
        <v>0</v>
      </c>
      <c r="I78" s="136"/>
      <c r="J78" s="278">
        <v>-236000</v>
      </c>
      <c r="K78" s="118"/>
      <c r="L78" s="184">
        <v>0</v>
      </c>
      <c r="M78" s="118"/>
      <c r="N78" s="278">
        <v>-236000</v>
      </c>
    </row>
    <row r="79" spans="1:14" ht="16.5" customHeight="1" x14ac:dyDescent="0.45">
      <c r="A79" s="17"/>
      <c r="B79" s="1" t="s">
        <v>198</v>
      </c>
      <c r="H79" s="184">
        <v>0</v>
      </c>
      <c r="I79" s="136"/>
      <c r="J79" s="278">
        <v>-2443266</v>
      </c>
      <c r="K79" s="118"/>
      <c r="L79" s="184">
        <v>0</v>
      </c>
      <c r="M79" s="118"/>
      <c r="N79" s="278">
        <v>0</v>
      </c>
    </row>
    <row r="80" spans="1:14" ht="16.5" customHeight="1" x14ac:dyDescent="0.45">
      <c r="A80" s="17"/>
      <c r="B80" s="1" t="s">
        <v>124</v>
      </c>
      <c r="H80" s="96">
        <v>-106507</v>
      </c>
      <c r="I80" s="44"/>
      <c r="J80" s="44">
        <v>-81702</v>
      </c>
      <c r="K80" s="44"/>
      <c r="L80" s="96">
        <v>-367</v>
      </c>
      <c r="M80" s="44"/>
      <c r="N80" s="44">
        <v>-21</v>
      </c>
    </row>
    <row r="81" spans="1:14" ht="16.5" customHeight="1" x14ac:dyDescent="0.45">
      <c r="A81" s="17"/>
      <c r="B81" s="1" t="s">
        <v>188</v>
      </c>
      <c r="H81" s="96">
        <v>7</v>
      </c>
      <c r="I81" s="44"/>
      <c r="J81" s="44">
        <v>0</v>
      </c>
      <c r="K81" s="44"/>
      <c r="L81" s="96">
        <v>7</v>
      </c>
      <c r="M81" s="44"/>
      <c r="N81" s="44">
        <v>0</v>
      </c>
    </row>
    <row r="82" spans="1:14" ht="16.5" customHeight="1" x14ac:dyDescent="0.45">
      <c r="A82" s="17"/>
      <c r="B82" s="1" t="s">
        <v>86</v>
      </c>
      <c r="H82" s="96">
        <v>346253</v>
      </c>
      <c r="I82" s="44"/>
      <c r="J82" s="44">
        <v>24737</v>
      </c>
      <c r="K82" s="44"/>
      <c r="L82" s="96">
        <v>313269</v>
      </c>
      <c r="M82" s="44"/>
      <c r="N82" s="44">
        <v>2152</v>
      </c>
    </row>
    <row r="83" spans="1:14" ht="16.5" customHeight="1" x14ac:dyDescent="0.45">
      <c r="A83" s="17"/>
      <c r="B83" s="1" t="s">
        <v>160</v>
      </c>
      <c r="F83" s="2">
        <v>9</v>
      </c>
      <c r="H83" s="132">
        <v>803622</v>
      </c>
      <c r="I83" s="44"/>
      <c r="J83" s="133">
        <v>699130</v>
      </c>
      <c r="K83" s="44"/>
      <c r="L83" s="132">
        <v>803622</v>
      </c>
      <c r="M83" s="44"/>
      <c r="N83" s="133">
        <v>731752</v>
      </c>
    </row>
    <row r="84" spans="1:14" ht="12" customHeight="1" x14ac:dyDescent="0.45">
      <c r="H84" s="91"/>
      <c r="I84" s="27"/>
      <c r="J84" s="27"/>
      <c r="K84" s="24"/>
      <c r="L84" s="85"/>
      <c r="M84" s="24"/>
      <c r="N84" s="24"/>
    </row>
    <row r="85" spans="1:14" ht="16.5" customHeight="1" x14ac:dyDescent="0.45">
      <c r="A85" s="1" t="s">
        <v>176</v>
      </c>
      <c r="G85" s="48"/>
      <c r="H85" s="126">
        <f>SUM(H65:H83)</f>
        <v>2835876</v>
      </c>
      <c r="I85" s="21"/>
      <c r="J85" s="279">
        <f>SUM(J65:J83)</f>
        <v>-1871036</v>
      </c>
      <c r="K85" s="21"/>
      <c r="L85" s="126">
        <f>SUM(L65:L83)</f>
        <v>2670925</v>
      </c>
      <c r="M85" s="21"/>
      <c r="N85" s="279">
        <f>SUM(N65:N83)</f>
        <v>-2056352</v>
      </c>
    </row>
    <row r="86" spans="1:14" ht="12" customHeight="1" x14ac:dyDescent="0.45">
      <c r="G86" s="48"/>
      <c r="H86" s="91"/>
      <c r="I86" s="21"/>
      <c r="J86" s="27"/>
      <c r="K86" s="21"/>
      <c r="L86" s="91"/>
      <c r="M86" s="21"/>
      <c r="N86" s="27"/>
    </row>
    <row r="87" spans="1:14" ht="16.5" customHeight="1" x14ac:dyDescent="0.45">
      <c r="A87" s="17" t="s">
        <v>87</v>
      </c>
      <c r="H87" s="100"/>
      <c r="I87" s="38"/>
      <c r="J87" s="38"/>
      <c r="K87" s="27"/>
      <c r="L87" s="91"/>
      <c r="M87" s="27"/>
      <c r="N87" s="27"/>
    </row>
    <row r="88" spans="1:14" ht="16.5" customHeight="1" x14ac:dyDescent="0.45">
      <c r="B88" s="1" t="s">
        <v>88</v>
      </c>
      <c r="H88" s="117">
        <v>6272280</v>
      </c>
      <c r="I88" s="115"/>
      <c r="J88" s="129">
        <v>3181326</v>
      </c>
      <c r="K88" s="115"/>
      <c r="L88" s="119">
        <v>5900000</v>
      </c>
      <c r="M88" s="112"/>
      <c r="N88" s="112">
        <v>2939800</v>
      </c>
    </row>
    <row r="89" spans="1:14" ht="16.5" customHeight="1" x14ac:dyDescent="0.45">
      <c r="B89" s="1" t="s">
        <v>89</v>
      </c>
      <c r="H89" s="117">
        <v>-9945749</v>
      </c>
      <c r="I89" s="115"/>
      <c r="J89" s="129">
        <v>-467279</v>
      </c>
      <c r="K89" s="115"/>
      <c r="L89" s="119">
        <v>-9532467</v>
      </c>
      <c r="M89" s="112"/>
      <c r="N89" s="112">
        <v>0</v>
      </c>
    </row>
    <row r="90" spans="1:14" ht="16.5" customHeight="1" x14ac:dyDescent="0.45">
      <c r="B90" s="1" t="s">
        <v>125</v>
      </c>
      <c r="F90" s="180">
        <v>13</v>
      </c>
      <c r="H90" s="117">
        <v>1552047</v>
      </c>
      <c r="I90" s="112"/>
      <c r="J90" s="129">
        <v>18360</v>
      </c>
      <c r="K90" s="112"/>
      <c r="L90" s="119">
        <v>1500000</v>
      </c>
      <c r="M90" s="112"/>
      <c r="N90" s="112">
        <v>0</v>
      </c>
    </row>
    <row r="91" spans="1:14" ht="16.5" customHeight="1" x14ac:dyDescent="0.45">
      <c r="B91" s="1" t="s">
        <v>90</v>
      </c>
      <c r="F91" s="180">
        <v>13</v>
      </c>
      <c r="H91" s="117">
        <v>-588898</v>
      </c>
      <c r="I91" s="112"/>
      <c r="J91" s="129">
        <v>-476228</v>
      </c>
      <c r="K91" s="112"/>
      <c r="L91" s="119">
        <v>-375000</v>
      </c>
      <c r="M91" s="112"/>
      <c r="N91" s="112">
        <v>-350000</v>
      </c>
    </row>
    <row r="92" spans="1:14" ht="16.5" customHeight="1" x14ac:dyDescent="0.45">
      <c r="B92" s="1" t="s">
        <v>223</v>
      </c>
      <c r="F92" s="180">
        <v>14</v>
      </c>
      <c r="H92" s="117">
        <v>5500000</v>
      </c>
      <c r="I92" s="112"/>
      <c r="J92" s="115">
        <v>0</v>
      </c>
      <c r="K92" s="112"/>
      <c r="L92" s="119">
        <v>5500000</v>
      </c>
      <c r="M92" s="112"/>
      <c r="N92" s="112">
        <v>0</v>
      </c>
    </row>
    <row r="93" spans="1:14" ht="16.5" customHeight="1" x14ac:dyDescent="0.45">
      <c r="B93" s="1" t="s">
        <v>205</v>
      </c>
      <c r="F93" s="180"/>
      <c r="H93" s="125">
        <v>-10095</v>
      </c>
      <c r="I93" s="112"/>
      <c r="J93" s="115">
        <v>0</v>
      </c>
      <c r="K93" s="112"/>
      <c r="L93" s="125">
        <v>-10095</v>
      </c>
      <c r="M93" s="112"/>
      <c r="N93" s="115">
        <v>0</v>
      </c>
    </row>
    <row r="94" spans="1:14" ht="16.5" customHeight="1" x14ac:dyDescent="0.45">
      <c r="B94" s="181" t="s">
        <v>240</v>
      </c>
      <c r="F94" s="180"/>
      <c r="H94" s="125">
        <v>-5196</v>
      </c>
      <c r="I94" s="112"/>
      <c r="J94" s="115">
        <v>-6662</v>
      </c>
      <c r="K94" s="112"/>
      <c r="L94" s="125">
        <v>-756</v>
      </c>
      <c r="M94" s="112"/>
      <c r="N94" s="115">
        <v>-755</v>
      </c>
    </row>
    <row r="95" spans="1:14" ht="16.5" customHeight="1" x14ac:dyDescent="0.45">
      <c r="B95" s="1" t="s">
        <v>189</v>
      </c>
      <c r="F95" s="180">
        <v>17</v>
      </c>
      <c r="H95" s="182">
        <v>-1066693</v>
      </c>
      <c r="I95" s="24"/>
      <c r="J95" s="141">
        <v>-1066703</v>
      </c>
      <c r="K95" s="24"/>
      <c r="L95" s="182">
        <v>-1066693</v>
      </c>
      <c r="M95" s="24"/>
      <c r="N95" s="141">
        <v>-1066703</v>
      </c>
    </row>
    <row r="96" spans="1:14" ht="12" customHeight="1" x14ac:dyDescent="0.45">
      <c r="H96" s="91"/>
      <c r="I96" s="27"/>
      <c r="J96" s="27"/>
      <c r="K96" s="27"/>
      <c r="L96" s="91"/>
      <c r="M96" s="27"/>
      <c r="N96" s="27"/>
    </row>
    <row r="97" spans="1:14" ht="16.5" customHeight="1" x14ac:dyDescent="0.45">
      <c r="A97" s="1" t="s">
        <v>199</v>
      </c>
      <c r="H97" s="93">
        <f>SUM(H88:H96)</f>
        <v>1707696</v>
      </c>
      <c r="I97" s="24"/>
      <c r="J97" s="42">
        <f>SUM(J88:J96)</f>
        <v>1182814</v>
      </c>
      <c r="K97" s="24"/>
      <c r="L97" s="93">
        <f>SUM(L88:L96)</f>
        <v>1914989</v>
      </c>
      <c r="M97" s="24"/>
      <c r="N97" s="42">
        <f>SUM(N88:N96)</f>
        <v>1522342</v>
      </c>
    </row>
    <row r="98" spans="1:14" ht="16.5" customHeight="1" x14ac:dyDescent="0.45">
      <c r="A98" s="4"/>
      <c r="B98" s="4"/>
      <c r="C98" s="4"/>
      <c r="D98" s="4"/>
      <c r="E98" s="4"/>
      <c r="F98" s="13"/>
      <c r="G98" s="33"/>
      <c r="H98" s="15"/>
      <c r="I98" s="53"/>
      <c r="J98" s="15"/>
      <c r="K98" s="53"/>
      <c r="L98" s="15"/>
      <c r="M98" s="53"/>
      <c r="N98" s="15"/>
    </row>
    <row r="99" spans="1:14" ht="16.5" customHeight="1" x14ac:dyDescent="0.45">
      <c r="A99" s="4"/>
      <c r="B99" s="4"/>
      <c r="C99" s="4"/>
      <c r="D99" s="4"/>
      <c r="E99" s="4"/>
      <c r="F99" s="13"/>
      <c r="G99" s="33"/>
      <c r="H99" s="15"/>
      <c r="I99" s="53"/>
      <c r="J99" s="15"/>
      <c r="K99" s="53"/>
      <c r="L99" s="15"/>
      <c r="M99" s="53"/>
      <c r="N99" s="15"/>
    </row>
    <row r="100" spans="1:14" ht="16.5" customHeight="1" x14ac:dyDescent="0.45">
      <c r="A100" s="4"/>
      <c r="B100" s="4"/>
      <c r="C100" s="4"/>
      <c r="D100" s="4"/>
      <c r="E100" s="4"/>
      <c r="F100" s="13"/>
      <c r="G100" s="33"/>
      <c r="H100" s="15"/>
      <c r="I100" s="53"/>
      <c r="J100" s="15"/>
      <c r="K100" s="53"/>
      <c r="L100" s="15"/>
      <c r="M100" s="53"/>
      <c r="N100" s="15"/>
    </row>
    <row r="101" spans="1:14" ht="16.5" customHeight="1" x14ac:dyDescent="0.45">
      <c r="A101" s="4"/>
      <c r="B101" s="4"/>
      <c r="C101" s="4"/>
      <c r="D101" s="4"/>
      <c r="E101" s="4"/>
      <c r="F101" s="13"/>
      <c r="G101" s="33"/>
      <c r="H101" s="15"/>
      <c r="I101" s="53"/>
      <c r="J101" s="15"/>
      <c r="K101" s="53"/>
      <c r="L101" s="15"/>
      <c r="M101" s="53"/>
      <c r="N101" s="15"/>
    </row>
    <row r="102" spans="1:14" ht="16.5" customHeight="1" x14ac:dyDescent="0.45">
      <c r="A102" s="4"/>
      <c r="B102" s="4"/>
      <c r="C102" s="4"/>
      <c r="D102" s="4"/>
      <c r="E102" s="4"/>
      <c r="F102" s="13"/>
      <c r="G102" s="33"/>
      <c r="H102" s="15"/>
      <c r="I102" s="53"/>
      <c r="J102" s="15"/>
      <c r="K102" s="53"/>
      <c r="L102" s="15"/>
      <c r="M102" s="53"/>
      <c r="N102" s="15"/>
    </row>
    <row r="103" spans="1:14" ht="16.5" customHeight="1" x14ac:dyDescent="0.45">
      <c r="A103" s="4"/>
      <c r="B103" s="4"/>
      <c r="C103" s="4"/>
      <c r="D103" s="4"/>
      <c r="E103" s="4"/>
      <c r="F103" s="13"/>
      <c r="G103" s="33"/>
      <c r="H103" s="15"/>
      <c r="I103" s="53"/>
      <c r="J103" s="15"/>
      <c r="K103" s="53"/>
      <c r="L103" s="15"/>
      <c r="M103" s="53"/>
      <c r="N103" s="15"/>
    </row>
    <row r="104" spans="1:14" ht="16.5" customHeight="1" x14ac:dyDescent="0.45">
      <c r="A104" s="4"/>
      <c r="B104" s="4"/>
      <c r="C104" s="4"/>
      <c r="D104" s="4"/>
      <c r="E104" s="4"/>
      <c r="F104" s="13"/>
      <c r="G104" s="33"/>
      <c r="H104" s="15"/>
      <c r="I104" s="53"/>
      <c r="J104" s="15"/>
      <c r="K104" s="53"/>
      <c r="L104" s="15"/>
      <c r="M104" s="53"/>
      <c r="N104" s="15"/>
    </row>
    <row r="105" spans="1:14" ht="16.5" customHeight="1" x14ac:dyDescent="0.45">
      <c r="A105" s="4"/>
      <c r="B105" s="4"/>
      <c r="C105" s="4"/>
      <c r="D105" s="4"/>
      <c r="E105" s="4"/>
      <c r="F105" s="13"/>
      <c r="G105" s="33"/>
      <c r="H105" s="15"/>
      <c r="I105" s="53"/>
      <c r="J105" s="15"/>
      <c r="K105" s="53"/>
      <c r="L105" s="15"/>
      <c r="M105" s="53"/>
      <c r="N105" s="15"/>
    </row>
    <row r="106" spans="1:14" ht="16.5" customHeight="1" x14ac:dyDescent="0.45">
      <c r="A106" s="4"/>
      <c r="B106" s="4"/>
      <c r="C106" s="4"/>
      <c r="D106" s="4"/>
      <c r="E106" s="4"/>
      <c r="F106" s="13"/>
      <c r="G106" s="33"/>
      <c r="H106" s="15"/>
      <c r="I106" s="53"/>
      <c r="J106" s="15"/>
      <c r="K106" s="53"/>
      <c r="L106" s="15"/>
      <c r="M106" s="53"/>
      <c r="N106" s="15"/>
    </row>
    <row r="107" spans="1:14" ht="12.75" customHeight="1" x14ac:dyDescent="0.45">
      <c r="A107" s="4"/>
      <c r="B107" s="4"/>
      <c r="C107" s="4"/>
      <c r="D107" s="4"/>
      <c r="E107" s="4"/>
      <c r="F107" s="13"/>
      <c r="G107" s="33"/>
      <c r="H107" s="15"/>
      <c r="I107" s="53"/>
      <c r="J107" s="15"/>
      <c r="K107" s="53"/>
      <c r="L107" s="15"/>
      <c r="M107" s="53"/>
      <c r="N107" s="15"/>
    </row>
    <row r="108" spans="1:14" ht="8.25" customHeight="1" x14ac:dyDescent="0.45">
      <c r="A108" s="4"/>
      <c r="B108" s="4"/>
      <c r="C108" s="4"/>
      <c r="D108" s="4"/>
      <c r="E108" s="4"/>
      <c r="F108" s="13"/>
      <c r="G108" s="33"/>
      <c r="H108" s="15"/>
      <c r="I108" s="53"/>
      <c r="J108" s="15"/>
      <c r="K108" s="53"/>
      <c r="L108" s="15"/>
      <c r="M108" s="53"/>
      <c r="N108" s="15"/>
    </row>
    <row r="109" spans="1:14" ht="21.95" customHeight="1" x14ac:dyDescent="0.45">
      <c r="A109" s="138" t="s">
        <v>159</v>
      </c>
      <c r="B109" s="138"/>
      <c r="C109" s="138"/>
      <c r="D109" s="138"/>
      <c r="E109" s="138"/>
      <c r="F109" s="142"/>
      <c r="G109" s="139"/>
      <c r="H109" s="143"/>
      <c r="I109" s="144"/>
      <c r="J109" s="143"/>
      <c r="K109" s="144"/>
      <c r="L109" s="143"/>
      <c r="M109" s="144"/>
      <c r="N109" s="143"/>
    </row>
    <row r="110" spans="1:14" ht="16.5" customHeight="1" x14ac:dyDescent="0.45">
      <c r="A110" s="5" t="s">
        <v>0</v>
      </c>
      <c r="B110" s="5"/>
      <c r="C110" s="5"/>
      <c r="D110" s="5"/>
      <c r="E110" s="6"/>
      <c r="F110" s="7"/>
      <c r="G110" s="6"/>
      <c r="H110" s="8"/>
      <c r="I110" s="8"/>
      <c r="J110" s="8"/>
      <c r="K110" s="8"/>
      <c r="L110" s="8"/>
      <c r="M110" s="8"/>
      <c r="N110" s="8"/>
    </row>
    <row r="111" spans="1:14" s="4" customFormat="1" ht="16.5" customHeight="1" x14ac:dyDescent="0.45">
      <c r="A111" s="32" t="s">
        <v>139</v>
      </c>
      <c r="B111" s="32"/>
      <c r="C111" s="32"/>
      <c r="D111" s="32"/>
      <c r="F111" s="33"/>
      <c r="H111" s="19"/>
      <c r="I111" s="19"/>
      <c r="J111" s="19"/>
      <c r="K111" s="19"/>
      <c r="L111" s="19"/>
      <c r="M111" s="19"/>
      <c r="N111" s="19"/>
    </row>
    <row r="112" spans="1:14" ht="16.5" customHeight="1" x14ac:dyDescent="0.45">
      <c r="A112" s="28" t="str">
        <f>+A57</f>
        <v>For the six-month period ended 30 June 2022</v>
      </c>
      <c r="B112" s="28"/>
      <c r="C112" s="28"/>
      <c r="D112" s="28"/>
      <c r="E112" s="29"/>
      <c r="F112" s="30"/>
      <c r="G112" s="29"/>
      <c r="H112" s="31"/>
      <c r="I112" s="31"/>
      <c r="J112" s="31"/>
      <c r="K112" s="31"/>
      <c r="L112" s="31"/>
      <c r="M112" s="31"/>
      <c r="N112" s="31"/>
    </row>
    <row r="115" spans="1:17" ht="16.5" customHeight="1" x14ac:dyDescent="0.45">
      <c r="A115" s="17"/>
      <c r="B115" s="17"/>
      <c r="C115" s="17"/>
      <c r="D115" s="17"/>
      <c r="H115" s="287" t="s">
        <v>101</v>
      </c>
      <c r="I115" s="287"/>
      <c r="J115" s="287"/>
      <c r="K115" s="14"/>
      <c r="L115" s="287" t="s">
        <v>102</v>
      </c>
      <c r="M115" s="287"/>
      <c r="N115" s="287"/>
    </row>
    <row r="116" spans="1:17" ht="16.5" customHeight="1" x14ac:dyDescent="0.45">
      <c r="A116" s="17"/>
      <c r="B116" s="17"/>
      <c r="C116" s="17"/>
      <c r="D116" s="17"/>
      <c r="H116" s="15" t="s">
        <v>206</v>
      </c>
      <c r="I116" s="53"/>
      <c r="J116" s="15" t="s">
        <v>163</v>
      </c>
      <c r="K116" s="53"/>
      <c r="L116" s="15" t="s">
        <v>206</v>
      </c>
      <c r="M116" s="53"/>
      <c r="N116" s="15" t="s">
        <v>163</v>
      </c>
    </row>
    <row r="117" spans="1:17" ht="16.5" customHeight="1" x14ac:dyDescent="0.45">
      <c r="A117" s="4"/>
      <c r="B117" s="4"/>
      <c r="C117" s="4"/>
      <c r="D117" s="4"/>
      <c r="E117" s="4"/>
      <c r="F117" s="11" t="s">
        <v>141</v>
      </c>
      <c r="G117" s="33"/>
      <c r="H117" s="16" t="s">
        <v>6</v>
      </c>
      <c r="I117" s="53"/>
      <c r="J117" s="16" t="s">
        <v>6</v>
      </c>
      <c r="K117" s="53"/>
      <c r="L117" s="16" t="s">
        <v>6</v>
      </c>
      <c r="M117" s="53"/>
      <c r="N117" s="16" t="s">
        <v>6</v>
      </c>
    </row>
    <row r="118" spans="1:17" ht="16.5" customHeight="1" x14ac:dyDescent="0.45">
      <c r="A118" s="4"/>
      <c r="B118" s="4"/>
      <c r="C118" s="4"/>
      <c r="D118" s="4"/>
      <c r="E118" s="4"/>
      <c r="F118" s="13"/>
      <c r="G118" s="33"/>
      <c r="H118" s="105"/>
      <c r="I118" s="53"/>
      <c r="J118" s="15"/>
      <c r="K118" s="53"/>
      <c r="L118" s="105"/>
      <c r="M118" s="53"/>
      <c r="N118" s="15"/>
    </row>
    <row r="119" spans="1:17" ht="16.5" customHeight="1" x14ac:dyDescent="0.45">
      <c r="A119" s="17" t="s">
        <v>168</v>
      </c>
      <c r="F119" s="33"/>
      <c r="H119" s="100">
        <f>H45+H85+H97</f>
        <v>4660954</v>
      </c>
      <c r="I119" s="27"/>
      <c r="J119" s="38">
        <v>-813495</v>
      </c>
      <c r="K119" s="27"/>
      <c r="L119" s="100">
        <f>L45+L85+L97</f>
        <v>4256872</v>
      </c>
      <c r="M119" s="27"/>
      <c r="N119" s="38">
        <v>-739865</v>
      </c>
      <c r="Q119" s="3"/>
    </row>
    <row r="120" spans="1:17" ht="16.5" customHeight="1" x14ac:dyDescent="0.45">
      <c r="A120" s="1" t="s">
        <v>91</v>
      </c>
      <c r="F120" s="33"/>
      <c r="H120" s="117">
        <v>71427</v>
      </c>
      <c r="I120" s="115"/>
      <c r="J120" s="129">
        <v>32401</v>
      </c>
      <c r="K120" s="115"/>
      <c r="L120" s="119">
        <v>0</v>
      </c>
      <c r="M120" s="115"/>
      <c r="N120" s="112">
        <v>0</v>
      </c>
      <c r="Q120" s="3"/>
    </row>
    <row r="121" spans="1:17" ht="16.5" customHeight="1" x14ac:dyDescent="0.45">
      <c r="A121" s="1" t="s">
        <v>92</v>
      </c>
      <c r="H121" s="121">
        <v>2634854</v>
      </c>
      <c r="I121" s="123"/>
      <c r="J121" s="276">
        <v>2169033</v>
      </c>
      <c r="K121" s="127"/>
      <c r="L121" s="128">
        <f>'E2-4 BS'!M16</f>
        <v>1141799</v>
      </c>
      <c r="M121" s="127"/>
      <c r="N121" s="116">
        <v>1595569</v>
      </c>
      <c r="Q121" s="3"/>
    </row>
    <row r="122" spans="1:17" ht="16.5" customHeight="1" x14ac:dyDescent="0.45">
      <c r="H122" s="91"/>
      <c r="I122" s="27"/>
      <c r="J122" s="27"/>
      <c r="K122" s="27"/>
      <c r="L122" s="91"/>
      <c r="M122" s="27"/>
      <c r="N122" s="27"/>
      <c r="Q122" s="3"/>
    </row>
    <row r="123" spans="1:17" ht="16.5" customHeight="1" thickBot="1" x14ac:dyDescent="0.5">
      <c r="A123" s="1" t="s">
        <v>93</v>
      </c>
      <c r="H123" s="87">
        <f>SUM(H119:H121)</f>
        <v>7367235</v>
      </c>
      <c r="I123" s="27"/>
      <c r="J123" s="26">
        <f>SUM(J119:J121)</f>
        <v>1387939</v>
      </c>
      <c r="K123" s="27"/>
      <c r="L123" s="87">
        <f>SUM(L119:L121)</f>
        <v>5398671</v>
      </c>
      <c r="M123" s="27"/>
      <c r="N123" s="26">
        <f>SUM(N119:N121)</f>
        <v>855704</v>
      </c>
      <c r="Q123" s="3"/>
    </row>
    <row r="124" spans="1:17" ht="16.5" customHeight="1" thickTop="1" x14ac:dyDescent="0.45">
      <c r="H124" s="91"/>
      <c r="I124" s="27"/>
      <c r="J124" s="27"/>
      <c r="K124" s="27"/>
      <c r="L124" s="91"/>
      <c r="M124" s="27"/>
      <c r="N124" s="27"/>
    </row>
    <row r="125" spans="1:17" ht="16.5" customHeight="1" x14ac:dyDescent="0.45">
      <c r="A125" s="17" t="s">
        <v>177</v>
      </c>
      <c r="F125" s="1"/>
      <c r="H125" s="81"/>
      <c r="L125" s="81"/>
    </row>
    <row r="126" spans="1:17" ht="16.5" customHeight="1" x14ac:dyDescent="0.45">
      <c r="A126" s="17"/>
      <c r="F126" s="1"/>
      <c r="H126" s="81"/>
      <c r="L126" s="81"/>
    </row>
    <row r="127" spans="1:17" ht="16.5" customHeight="1" x14ac:dyDescent="0.45">
      <c r="A127" s="65" t="s">
        <v>185</v>
      </c>
      <c r="B127" s="66"/>
      <c r="C127" s="66"/>
      <c r="D127" s="67"/>
      <c r="E127" s="67"/>
      <c r="F127" s="64"/>
      <c r="G127" s="68"/>
      <c r="H127" s="102"/>
      <c r="I127" s="57"/>
      <c r="J127" s="57"/>
      <c r="K127" s="57"/>
      <c r="L127" s="102"/>
      <c r="M127" s="69"/>
      <c r="N127" s="57"/>
    </row>
    <row r="128" spans="1:17" ht="16.5" customHeight="1" x14ac:dyDescent="0.45">
      <c r="A128" s="65"/>
      <c r="B128" s="66"/>
      <c r="C128" s="66"/>
      <c r="D128" s="67"/>
      <c r="E128" s="67"/>
      <c r="F128" s="64"/>
      <c r="G128" s="68"/>
      <c r="H128" s="102"/>
      <c r="I128" s="57"/>
      <c r="J128" s="57"/>
      <c r="K128" s="57"/>
      <c r="L128" s="102"/>
      <c r="M128" s="69"/>
      <c r="N128" s="57"/>
    </row>
    <row r="129" spans="1:14" ht="16.5" customHeight="1" x14ac:dyDescent="0.45">
      <c r="A129" s="1" t="s">
        <v>182</v>
      </c>
      <c r="F129" s="2">
        <v>12</v>
      </c>
      <c r="H129" s="117">
        <v>286375</v>
      </c>
      <c r="I129" s="114"/>
      <c r="J129" s="129">
        <v>428042</v>
      </c>
      <c r="K129" s="134"/>
      <c r="L129" s="119">
        <v>0</v>
      </c>
      <c r="M129" s="118"/>
      <c r="N129" s="112">
        <v>0</v>
      </c>
    </row>
    <row r="130" spans="1:14" ht="16.5" customHeight="1" x14ac:dyDescent="0.45">
      <c r="A130" s="293" t="s">
        <v>172</v>
      </c>
      <c r="B130" s="293"/>
      <c r="C130" s="293"/>
      <c r="D130" s="293"/>
      <c r="E130" s="293"/>
      <c r="H130" s="117"/>
      <c r="I130" s="114"/>
      <c r="J130" s="129"/>
      <c r="K130" s="134"/>
      <c r="L130" s="119"/>
      <c r="M130" s="118"/>
      <c r="N130" s="112"/>
    </row>
    <row r="131" spans="1:14" ht="16.5" customHeight="1" x14ac:dyDescent="0.45">
      <c r="B131" s="293" t="s">
        <v>171</v>
      </c>
      <c r="C131" s="293"/>
      <c r="D131" s="293"/>
      <c r="E131" s="293"/>
      <c r="H131" s="119">
        <v>0</v>
      </c>
      <c r="I131" s="114"/>
      <c r="J131" s="112">
        <v>0</v>
      </c>
      <c r="K131" s="134"/>
      <c r="L131" s="119">
        <v>0</v>
      </c>
      <c r="M131" s="118"/>
      <c r="N131" s="129">
        <v>1004454</v>
      </c>
    </row>
    <row r="132" spans="1:14" ht="16.5" customHeight="1" x14ac:dyDescent="0.45">
      <c r="H132" s="129"/>
      <c r="I132" s="114"/>
      <c r="J132" s="115"/>
      <c r="K132" s="134"/>
      <c r="L132" s="112"/>
      <c r="M132" s="118"/>
      <c r="N132" s="112"/>
    </row>
    <row r="133" spans="1:14" ht="16.5" customHeight="1" x14ac:dyDescent="0.45">
      <c r="H133" s="129"/>
      <c r="I133" s="114"/>
      <c r="J133" s="115"/>
      <c r="K133" s="134"/>
      <c r="L133" s="112"/>
      <c r="M133" s="118"/>
      <c r="N133" s="112"/>
    </row>
    <row r="134" spans="1:14" ht="16.5" customHeight="1" x14ac:dyDescent="0.45">
      <c r="H134" s="129"/>
      <c r="I134" s="114"/>
      <c r="J134" s="115"/>
      <c r="K134" s="134"/>
      <c r="L134" s="112"/>
      <c r="M134" s="118"/>
      <c r="N134" s="112"/>
    </row>
    <row r="135" spans="1:14" ht="16.5" customHeight="1" x14ac:dyDescent="0.45">
      <c r="H135" s="129"/>
      <c r="I135" s="114"/>
      <c r="J135" s="115"/>
      <c r="K135" s="134"/>
      <c r="L135" s="112"/>
      <c r="M135" s="118"/>
      <c r="N135" s="112"/>
    </row>
    <row r="136" spans="1:14" ht="16.5" customHeight="1" x14ac:dyDescent="0.45">
      <c r="H136" s="129"/>
      <c r="I136" s="114"/>
      <c r="J136" s="115"/>
      <c r="K136" s="134"/>
      <c r="L136" s="112"/>
      <c r="M136" s="118"/>
      <c r="N136" s="112"/>
    </row>
    <row r="137" spans="1:14" ht="16.5" customHeight="1" x14ac:dyDescent="0.45">
      <c r="H137" s="129"/>
      <c r="I137" s="114"/>
      <c r="J137" s="115"/>
      <c r="K137" s="134"/>
      <c r="L137" s="112"/>
      <c r="M137" s="118"/>
      <c r="N137" s="112"/>
    </row>
    <row r="138" spans="1:14" ht="16.5" customHeight="1" x14ac:dyDescent="0.45">
      <c r="H138" s="129"/>
      <c r="I138" s="114"/>
      <c r="J138" s="115"/>
      <c r="K138" s="134"/>
      <c r="L138" s="112"/>
      <c r="M138" s="118"/>
      <c r="N138" s="112"/>
    </row>
    <row r="139" spans="1:14" ht="16.5" customHeight="1" x14ac:dyDescent="0.45">
      <c r="H139" s="129"/>
      <c r="I139" s="114"/>
      <c r="J139" s="115"/>
      <c r="K139" s="134"/>
      <c r="L139" s="112"/>
      <c r="M139" s="118"/>
      <c r="N139" s="112"/>
    </row>
    <row r="140" spans="1:14" ht="16.5" customHeight="1" x14ac:dyDescent="0.45">
      <c r="H140" s="129"/>
      <c r="I140" s="114"/>
      <c r="J140" s="115"/>
      <c r="K140" s="134"/>
      <c r="L140" s="112"/>
      <c r="M140" s="118"/>
      <c r="N140" s="112"/>
    </row>
    <row r="141" spans="1:14" ht="16.5" customHeight="1" x14ac:dyDescent="0.45">
      <c r="H141" s="129"/>
      <c r="I141" s="114"/>
      <c r="J141" s="115"/>
      <c r="K141" s="134"/>
      <c r="L141" s="112"/>
      <c r="M141" s="118"/>
      <c r="N141" s="112"/>
    </row>
    <row r="142" spans="1:14" ht="16.5" customHeight="1" x14ac:dyDescent="0.45">
      <c r="F142" s="1"/>
      <c r="H142" s="129"/>
      <c r="I142" s="114"/>
      <c r="J142" s="115"/>
      <c r="K142" s="134"/>
      <c r="L142" s="112"/>
      <c r="M142" s="118"/>
      <c r="N142" s="112"/>
    </row>
    <row r="143" spans="1:14" ht="16.5" customHeight="1" x14ac:dyDescent="0.45">
      <c r="F143" s="1"/>
      <c r="H143" s="129"/>
      <c r="I143" s="114"/>
      <c r="J143" s="115"/>
      <c r="K143" s="134"/>
      <c r="L143" s="112"/>
      <c r="M143" s="118"/>
      <c r="N143" s="112"/>
    </row>
    <row r="144" spans="1:14" ht="16.5" customHeight="1" x14ac:dyDescent="0.45">
      <c r="F144" s="1"/>
      <c r="H144" s="129"/>
      <c r="I144" s="114"/>
      <c r="J144" s="115"/>
      <c r="K144" s="134"/>
      <c r="L144" s="112"/>
      <c r="M144" s="118"/>
      <c r="N144" s="112"/>
    </row>
    <row r="145" spans="6:14" ht="16.5" customHeight="1" x14ac:dyDescent="0.45">
      <c r="F145" s="1"/>
      <c r="H145" s="129"/>
      <c r="I145" s="114"/>
      <c r="J145" s="115"/>
      <c r="K145" s="134"/>
      <c r="L145" s="112"/>
      <c r="M145" s="118"/>
      <c r="N145" s="112"/>
    </row>
    <row r="146" spans="6:14" ht="16.5" customHeight="1" x14ac:dyDescent="0.45">
      <c r="F146" s="1"/>
      <c r="H146" s="129"/>
      <c r="I146" s="114"/>
      <c r="J146" s="115"/>
      <c r="K146" s="134"/>
      <c r="L146" s="112"/>
      <c r="M146" s="118"/>
      <c r="N146" s="112"/>
    </row>
    <row r="147" spans="6:14" ht="16.5" customHeight="1" x14ac:dyDescent="0.45">
      <c r="F147" s="1"/>
      <c r="H147" s="129"/>
      <c r="I147" s="114"/>
      <c r="J147" s="115"/>
      <c r="K147" s="134"/>
      <c r="L147" s="112"/>
      <c r="M147" s="118"/>
      <c r="N147" s="112"/>
    </row>
    <row r="148" spans="6:14" ht="16.5" customHeight="1" x14ac:dyDescent="0.45">
      <c r="F148" s="1"/>
      <c r="H148" s="129"/>
      <c r="I148" s="114"/>
      <c r="J148" s="115"/>
      <c r="K148" s="134"/>
      <c r="L148" s="112"/>
      <c r="M148" s="118"/>
      <c r="N148" s="112"/>
    </row>
    <row r="149" spans="6:14" ht="16.5" customHeight="1" x14ac:dyDescent="0.45">
      <c r="F149" s="1"/>
      <c r="H149" s="129"/>
      <c r="I149" s="114"/>
      <c r="J149" s="115"/>
      <c r="K149" s="134"/>
      <c r="L149" s="112"/>
      <c r="M149" s="118"/>
      <c r="N149" s="112"/>
    </row>
    <row r="150" spans="6:14" ht="16.5" customHeight="1" x14ac:dyDescent="0.45">
      <c r="F150" s="1"/>
      <c r="H150" s="129"/>
      <c r="I150" s="114"/>
      <c r="J150" s="115"/>
      <c r="K150" s="134"/>
      <c r="L150" s="112"/>
      <c r="M150" s="118"/>
      <c r="N150" s="112"/>
    </row>
    <row r="151" spans="6:14" ht="16.5" customHeight="1" x14ac:dyDescent="0.45">
      <c r="F151" s="1"/>
      <c r="H151" s="129"/>
      <c r="I151" s="114"/>
      <c r="J151" s="115"/>
      <c r="K151" s="134"/>
      <c r="L151" s="112"/>
      <c r="M151" s="118"/>
      <c r="N151" s="112"/>
    </row>
    <row r="152" spans="6:14" ht="16.5" customHeight="1" x14ac:dyDescent="0.45">
      <c r="F152" s="1"/>
      <c r="H152" s="129"/>
      <c r="I152" s="114"/>
      <c r="J152" s="115"/>
      <c r="K152" s="134"/>
      <c r="L152" s="112"/>
      <c r="M152" s="118"/>
      <c r="N152" s="112"/>
    </row>
    <row r="153" spans="6:14" ht="16.5" customHeight="1" x14ac:dyDescent="0.45">
      <c r="F153" s="1"/>
      <c r="H153" s="129"/>
      <c r="I153" s="114"/>
      <c r="J153" s="115"/>
      <c r="K153" s="134"/>
      <c r="L153" s="112"/>
      <c r="M153" s="118"/>
      <c r="N153" s="112"/>
    </row>
    <row r="154" spans="6:14" ht="16.5" customHeight="1" x14ac:dyDescent="0.45">
      <c r="F154" s="1"/>
      <c r="H154" s="129"/>
      <c r="I154" s="114"/>
      <c r="J154" s="115"/>
      <c r="K154" s="134"/>
      <c r="L154" s="112"/>
      <c r="M154" s="118"/>
      <c r="N154" s="112"/>
    </row>
    <row r="155" spans="6:14" ht="16.5" customHeight="1" x14ac:dyDescent="0.45">
      <c r="F155" s="1"/>
      <c r="H155" s="129"/>
      <c r="I155" s="114"/>
      <c r="J155" s="115"/>
      <c r="K155" s="134"/>
      <c r="L155" s="112"/>
      <c r="M155" s="118"/>
      <c r="N155" s="112"/>
    </row>
    <row r="156" spans="6:14" ht="16.5" customHeight="1" x14ac:dyDescent="0.45">
      <c r="F156" s="1"/>
      <c r="H156" s="129"/>
      <c r="I156" s="114"/>
      <c r="J156" s="115"/>
      <c r="K156" s="134"/>
      <c r="L156" s="112"/>
      <c r="M156" s="118"/>
      <c r="N156" s="112"/>
    </row>
    <row r="157" spans="6:14" ht="16.5" customHeight="1" x14ac:dyDescent="0.45">
      <c r="F157" s="1"/>
      <c r="H157" s="129"/>
      <c r="I157" s="114"/>
      <c r="J157" s="115"/>
      <c r="K157" s="134"/>
      <c r="L157" s="112"/>
      <c r="M157" s="118"/>
      <c r="N157" s="112"/>
    </row>
    <row r="158" spans="6:14" ht="16.5" customHeight="1" x14ac:dyDescent="0.45">
      <c r="F158" s="1"/>
      <c r="H158" s="129"/>
      <c r="I158" s="114"/>
      <c r="J158" s="115"/>
      <c r="K158" s="134"/>
      <c r="L158" s="112"/>
      <c r="M158" s="118"/>
      <c r="N158" s="112"/>
    </row>
    <row r="159" spans="6:14" ht="16.5" customHeight="1" x14ac:dyDescent="0.45">
      <c r="H159" s="129"/>
      <c r="I159" s="114"/>
      <c r="J159" s="115"/>
      <c r="K159" s="134"/>
      <c r="L159" s="112"/>
      <c r="M159" s="118"/>
      <c r="N159" s="112"/>
    </row>
    <row r="160" spans="6:14" ht="16.5" customHeight="1" x14ac:dyDescent="0.45">
      <c r="H160" s="129"/>
      <c r="I160" s="114"/>
      <c r="J160" s="115"/>
      <c r="K160" s="134"/>
      <c r="L160" s="112"/>
      <c r="M160" s="118"/>
      <c r="N160" s="112"/>
    </row>
    <row r="161" spans="1:14" ht="16.5" customHeight="1" x14ac:dyDescent="0.45">
      <c r="H161" s="129"/>
      <c r="I161" s="114"/>
      <c r="J161" s="115"/>
      <c r="K161" s="134"/>
      <c r="L161" s="112"/>
      <c r="M161" s="118"/>
      <c r="N161" s="112"/>
    </row>
    <row r="162" spans="1:14" ht="6.75" customHeight="1" x14ac:dyDescent="0.45">
      <c r="H162" s="129"/>
      <c r="I162" s="114"/>
      <c r="J162" s="115"/>
      <c r="K162" s="134"/>
      <c r="L162" s="112"/>
      <c r="M162" s="118"/>
      <c r="N162" s="112"/>
    </row>
    <row r="163" spans="1:14" ht="21.95" customHeight="1" x14ac:dyDescent="0.45">
      <c r="A163" s="29" t="s">
        <v>159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</sheetData>
  <mergeCells count="8">
    <mergeCell ref="A130:E130"/>
    <mergeCell ref="B131:E131"/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9" max="16383" man="1"/>
  </rowBreaks>
  <ignoredErrors>
    <ignoredError sqref="K85:M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 BS</vt:lpstr>
      <vt:lpstr>E5-6 PL-3m</vt:lpstr>
      <vt:lpstr>E7-8 PL-6m</vt:lpstr>
      <vt:lpstr>E9 Change Conso</vt:lpstr>
      <vt:lpstr>E10 Change Com</vt:lpstr>
      <vt:lpstr>E11-13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Saengwattanapan</cp:lastModifiedBy>
  <cp:lastPrinted>2022-08-10T02:25:07Z</cp:lastPrinted>
  <dcterms:created xsi:type="dcterms:W3CDTF">1998-11-11T12:57:53Z</dcterms:created>
  <dcterms:modified xsi:type="dcterms:W3CDTF">2022-08-10T02:27:53Z</dcterms:modified>
</cp:coreProperties>
</file>