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D1C64EC3-B6A7-486A-9346-A9A217598523}" xr6:coauthVersionLast="47" xr6:coauthVersionMax="47" xr10:uidLastSave="{00000000-0000-0000-0000-000000000000}"/>
  <bookViews>
    <workbookView xWindow="-110" yWindow="-110" windowWidth="19420" windowHeight="10420" firstSheet="1" activeTab="7" xr2:uid="{00000000-000D-0000-FFFF-FFFF00000000}"/>
  </bookViews>
  <sheets>
    <sheet name="CF 13-14(O)" sheetId="6" state="hidden" r:id="rId1"/>
    <sheet name="BS-3-4" sheetId="12" r:id="rId2"/>
    <sheet name="PL 5-8" sheetId="3" r:id="rId3"/>
    <sheet name="SH 9" sheetId="4" r:id="rId4"/>
    <sheet name="SH 10" sheetId="13" r:id="rId5"/>
    <sheet name="SH 11" sheetId="11" r:id="rId6"/>
    <sheet name="SH 12" sheetId="14" r:id="rId7"/>
    <sheet name="CF 13-14" sheetId="8" r:id="rId8"/>
    <sheet name="CF 11-13 (2)" sheetId="9" state="hidden" r:id="rId9"/>
  </sheets>
  <externalReferences>
    <externalReference r:id="rId10"/>
    <externalReference r:id="rId11"/>
    <externalReference r:id="rId12"/>
  </externalReferences>
  <definedNames>
    <definedName name="\a" localSheetId="8">'[1]BS 3-4'!#REF!</definedName>
    <definedName name="\a" localSheetId="7">'[1]BS 3-4'!#REF!</definedName>
    <definedName name="\a" localSheetId="0">#REF!</definedName>
    <definedName name="\a" localSheetId="2">'PL 5-8'!#REF!</definedName>
    <definedName name="\a" localSheetId="5">#REF!</definedName>
    <definedName name="\a">#REF!</definedName>
    <definedName name="\c" localSheetId="8">'[1]BS 3-4'!#REF!</definedName>
    <definedName name="\c" localSheetId="7">'[1]BS 3-4'!#REF!</definedName>
    <definedName name="\c" localSheetId="0">#REF!</definedName>
    <definedName name="\c" localSheetId="2">'PL 5-8'!#REF!</definedName>
    <definedName name="\c" localSheetId="5">#REF!</definedName>
    <definedName name="\c">#REF!</definedName>
    <definedName name="\d" localSheetId="8">'[1]BS 3-4'!#REF!</definedName>
    <definedName name="\d" localSheetId="7">'[1]BS 3-4'!#REF!</definedName>
    <definedName name="\d" localSheetId="0">#REF!</definedName>
    <definedName name="\d" localSheetId="2">'PL 5-8'!#REF!</definedName>
    <definedName name="\d" localSheetId="5">#REF!</definedName>
    <definedName name="\d">#REF!</definedName>
    <definedName name="_Order1" hidden="1">255</definedName>
    <definedName name="_Order2" hidden="1">255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'BS-3-4'!$A$1:$K$75</definedName>
    <definedName name="_xlnm.Print_Area" localSheetId="7">'CF 13-14'!$A$1:$I$82</definedName>
    <definedName name="_xlnm.Print_Area" localSheetId="0">'CF 13-14(O)'!$A$1:$R$77</definedName>
    <definedName name="_xlnm.Print_Area" localSheetId="2">'PL 5-8'!$A$1:$I$119</definedName>
    <definedName name="_xlnm.Print_Area" localSheetId="4">'SH 10'!$A$1:$O$27</definedName>
    <definedName name="_xlnm.Print_Area" localSheetId="5">'SH 11'!$A$1:$M$26</definedName>
    <definedName name="_xlnm.Print_Area" localSheetId="6">'SH 12'!$A$1:$M$26</definedName>
    <definedName name="_xlnm.Print_Area" localSheetId="3">'SH 9'!$A$1:$O$27</definedName>
    <definedName name="Print_Area_MI" localSheetId="0">#REF!</definedName>
    <definedName name="Print_Area_MI" localSheetId="2">'PL 5-8'!#REF!</definedName>
    <definedName name="Print_Area_MI">#REF!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9" i="3" l="1"/>
  <c r="C99" i="3"/>
  <c r="G86" i="3"/>
  <c r="C86" i="3"/>
  <c r="G84" i="3"/>
  <c r="C84" i="3"/>
  <c r="G80" i="3"/>
  <c r="C80" i="3"/>
  <c r="G78" i="3"/>
  <c r="C78" i="3"/>
  <c r="G72" i="3"/>
  <c r="C72" i="3"/>
  <c r="G39" i="3"/>
  <c r="C39" i="3"/>
  <c r="G26" i="3"/>
  <c r="C26" i="3"/>
  <c r="G24" i="3"/>
  <c r="C24" i="3"/>
  <c r="G20" i="3"/>
  <c r="C20" i="3"/>
  <c r="G18" i="3"/>
  <c r="C18" i="3"/>
  <c r="G12" i="3"/>
  <c r="C12" i="3"/>
  <c r="C74" i="12"/>
  <c r="I72" i="12"/>
  <c r="I74" i="12" s="1"/>
  <c r="C72" i="12"/>
  <c r="C56" i="12"/>
  <c r="I55" i="12"/>
  <c r="I56" i="12" s="1"/>
  <c r="C55" i="12"/>
  <c r="I47" i="12"/>
  <c r="C47" i="12"/>
  <c r="I29" i="12"/>
  <c r="C29" i="12"/>
  <c r="K27" i="12"/>
  <c r="I27" i="12"/>
  <c r="C27" i="12"/>
  <c r="K16" i="12"/>
  <c r="I16" i="12"/>
  <c r="C16" i="12"/>
  <c r="G73" i="8" l="1"/>
  <c r="G19" i="8"/>
  <c r="G14" i="8"/>
  <c r="I14" i="8"/>
  <c r="E14" i="8"/>
  <c r="M11" i="14" l="1"/>
  <c r="O17" i="13"/>
  <c r="O12" i="13"/>
  <c r="I74" i="8"/>
  <c r="I65" i="8"/>
  <c r="I12" i="8"/>
  <c r="E74" i="8"/>
  <c r="E65" i="8"/>
  <c r="E12" i="8"/>
  <c r="C25" i="14"/>
  <c r="M23" i="14"/>
  <c r="I22" i="14"/>
  <c r="I25" i="14" s="1"/>
  <c r="G22" i="14"/>
  <c r="G25" i="14" s="1"/>
  <c r="E22" i="14"/>
  <c r="E25" i="14" s="1"/>
  <c r="C22" i="14"/>
  <c r="K17" i="14"/>
  <c r="I17" i="14"/>
  <c r="G17" i="14"/>
  <c r="E17" i="14"/>
  <c r="C17" i="14"/>
  <c r="M16" i="14"/>
  <c r="M17" i="14" s="1"/>
  <c r="M15" i="14"/>
  <c r="G12" i="8" l="1"/>
  <c r="K26" i="13" l="1"/>
  <c r="I26" i="13"/>
  <c r="G26" i="13"/>
  <c r="E26" i="13"/>
  <c r="C26" i="13"/>
  <c r="K23" i="13"/>
  <c r="M18" i="13"/>
  <c r="C18" i="13"/>
  <c r="O16" i="13"/>
  <c r="O18" i="13" s="1"/>
  <c r="I98" i="3" l="1"/>
  <c r="I78" i="3"/>
  <c r="I72" i="3"/>
  <c r="I38" i="3"/>
  <c r="E98" i="3"/>
  <c r="E78" i="3"/>
  <c r="E72" i="3"/>
  <c r="E38" i="3"/>
  <c r="K72" i="12"/>
  <c r="E72" i="12"/>
  <c r="K55" i="12"/>
  <c r="E55" i="12"/>
  <c r="K47" i="12"/>
  <c r="E47" i="12"/>
  <c r="E56" i="12" s="1"/>
  <c r="E27" i="12"/>
  <c r="E16" i="12"/>
  <c r="E29" i="12" s="1"/>
  <c r="E80" i="3" l="1"/>
  <c r="I80" i="3"/>
  <c r="K29" i="12"/>
  <c r="K56" i="12"/>
  <c r="K74" i="12" s="1"/>
  <c r="E74" i="12"/>
  <c r="E12" i="3"/>
  <c r="I12" i="3"/>
  <c r="I84" i="3"/>
  <c r="I86" i="3" s="1"/>
  <c r="I99" i="3" s="1"/>
  <c r="E84" i="3"/>
  <c r="E86" i="3" s="1"/>
  <c r="I18" i="3"/>
  <c r="E18" i="3"/>
  <c r="I20" i="3" l="1"/>
  <c r="E20" i="3"/>
  <c r="I109" i="3"/>
  <c r="I111" i="3" s="1"/>
  <c r="I118" i="3" s="1"/>
  <c r="I10" i="8"/>
  <c r="I31" i="8" s="1"/>
  <c r="I44" i="8" s="1"/>
  <c r="I46" i="8" s="1"/>
  <c r="I76" i="8" s="1"/>
  <c r="I78" i="8" s="1"/>
  <c r="E99" i="3"/>
  <c r="E114" i="3" s="1"/>
  <c r="E116" i="3" s="1"/>
  <c r="E10" i="8"/>
  <c r="E31" i="8" s="1"/>
  <c r="E44" i="8" s="1"/>
  <c r="E46" i="8" s="1"/>
  <c r="E76" i="8" s="1"/>
  <c r="E78" i="8" s="1"/>
  <c r="I24" i="3"/>
  <c r="I26" i="3" s="1"/>
  <c r="I39" i="3" s="1"/>
  <c r="I57" i="3" s="1"/>
  <c r="E24" i="3"/>
  <c r="E26" i="3" s="1"/>
  <c r="E52" i="3" s="1"/>
  <c r="E59" i="3" s="1"/>
  <c r="E109" i="3"/>
  <c r="E111" i="3"/>
  <c r="I116" i="3"/>
  <c r="I114" i="3"/>
  <c r="E118" i="3" l="1"/>
  <c r="M21" i="4"/>
  <c r="K20" i="11"/>
  <c r="M20" i="11" s="1"/>
  <c r="I55" i="3"/>
  <c r="E39" i="3"/>
  <c r="E55" i="3" s="1"/>
  <c r="E57" i="3" s="1"/>
  <c r="I50" i="3"/>
  <c r="I52" i="3" s="1"/>
  <c r="I59" i="3" s="1"/>
  <c r="E50" i="3"/>
  <c r="G109" i="3" l="1"/>
  <c r="G111" i="3" s="1"/>
  <c r="G118" i="3" s="1"/>
  <c r="K20" i="14"/>
  <c r="G10" i="8"/>
  <c r="G116" i="3"/>
  <c r="G114" i="3" l="1"/>
  <c r="M20" i="14"/>
  <c r="M21" i="14"/>
  <c r="K22" i="14" l="1"/>
  <c r="M22" i="14" s="1"/>
  <c r="K25" i="14" l="1"/>
  <c r="M25" i="14"/>
  <c r="G65" i="8"/>
  <c r="C65" i="8"/>
  <c r="M27" i="14" l="1"/>
  <c r="K21" i="11"/>
  <c r="K22" i="11" s="1"/>
  <c r="M22" i="4" l="1"/>
  <c r="M22" i="13"/>
  <c r="O12" i="4"/>
  <c r="O22" i="13" l="1"/>
  <c r="M11" i="11"/>
  <c r="O17" i="4" l="1"/>
  <c r="O16" i="4"/>
  <c r="M23" i="11" l="1"/>
  <c r="I26" i="4"/>
  <c r="G26" i="4"/>
  <c r="E26" i="4"/>
  <c r="O18" i="4"/>
  <c r="K23" i="4" l="1"/>
  <c r="K26" i="4" s="1"/>
  <c r="I22" i="11"/>
  <c r="I25" i="11" s="1"/>
  <c r="G22" i="11"/>
  <c r="G25" i="11" s="1"/>
  <c r="M16" i="11"/>
  <c r="I17" i="11"/>
  <c r="C18" i="4" l="1"/>
  <c r="C26" i="4" s="1"/>
  <c r="C17" i="11" l="1"/>
  <c r="O22" i="4" l="1"/>
  <c r="M15" i="11"/>
  <c r="M17" i="11" s="1"/>
  <c r="M18" i="4"/>
  <c r="G17" i="11"/>
  <c r="E22" i="11" l="1"/>
  <c r="E25" i="11" s="1"/>
  <c r="C22" i="11"/>
  <c r="C25" i="11" s="1"/>
  <c r="K17" i="11"/>
  <c r="K25" i="11" s="1"/>
  <c r="E17" i="1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G74" i="8"/>
  <c r="C74" i="8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I75" i="6" l="1"/>
  <c r="I77" i="6" s="1"/>
  <c r="I79" i="6" s="1"/>
  <c r="C60" i="6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M21" i="11"/>
  <c r="C75" i="6" l="1"/>
  <c r="C77" i="6" s="1"/>
  <c r="C79" i="6" s="1"/>
  <c r="D8" i="9" l="1"/>
  <c r="D25" i="9" s="1"/>
  <c r="D36" i="9" s="1"/>
  <c r="D38" i="9" s="1"/>
  <c r="D81" i="9" s="1"/>
  <c r="D83" i="9" s="1"/>
  <c r="D84" i="9" s="1"/>
  <c r="C50" i="3" l="1"/>
  <c r="C52" i="3"/>
  <c r="C59" i="3" s="1"/>
  <c r="C55" i="3"/>
  <c r="M23" i="4" l="1"/>
  <c r="O21" i="4"/>
  <c r="O23" i="4" s="1"/>
  <c r="O26" i="4" s="1"/>
  <c r="G50" i="3"/>
  <c r="B8" i="9"/>
  <c r="B25" i="9" s="1"/>
  <c r="B36" i="9" s="1"/>
  <c r="B38" i="9" s="1"/>
  <c r="B81" i="9" s="1"/>
  <c r="B83" i="9" s="1"/>
  <c r="B84" i="9" s="1"/>
  <c r="C57" i="3"/>
  <c r="M26" i="4" l="1"/>
  <c r="G31" i="8"/>
  <c r="G44" i="8" s="1"/>
  <c r="G46" i="8" s="1"/>
  <c r="M22" i="11"/>
  <c r="M25" i="11" s="1"/>
  <c r="G57" i="3"/>
  <c r="G55" i="3"/>
  <c r="F8" i="9"/>
  <c r="F25" i="9" s="1"/>
  <c r="F36" i="9" s="1"/>
  <c r="F38" i="9" s="1"/>
  <c r="F81" i="9" s="1"/>
  <c r="F83" i="9" s="1"/>
  <c r="F84" i="9" s="1"/>
  <c r="G52" i="3"/>
  <c r="G59" i="3" s="1"/>
  <c r="G76" i="8" l="1"/>
  <c r="G78" i="8" s="1"/>
  <c r="K78" i="8" s="1"/>
  <c r="J78" i="8" l="1"/>
  <c r="C31" i="8" l="1"/>
  <c r="C44" i="8" s="1"/>
  <c r="C46" i="8" s="1"/>
  <c r="C76" i="8" s="1"/>
  <c r="C78" i="8" s="1"/>
  <c r="C111" i="3" l="1"/>
  <c r="C118" i="3" s="1"/>
  <c r="C109" i="3"/>
  <c r="M21" i="13" l="1"/>
  <c r="C114" i="3"/>
  <c r="C116" i="3" s="1"/>
  <c r="O21" i="13"/>
  <c r="O23" i="13" s="1"/>
  <c r="O26" i="13" s="1"/>
  <c r="M23" i="13"/>
  <c r="M26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kleelertwongpakdee</author>
  </authors>
  <commentList>
    <comment ref="A81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<sst xmlns="http://schemas.openxmlformats.org/spreadsheetml/2006/main" count="665" uniqueCount="296">
  <si>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</si>
  <si>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</si>
  <si>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</si>
  <si>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</si>
  <si>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</si>
  <si>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</si>
  <si>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</si>
  <si>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</si>
  <si>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</si>
  <si>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</si>
  <si>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</si>
  <si>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</si>
  <si>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</si>
  <si>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</si>
  <si>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</si>
  <si>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</si>
  <si>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</si>
  <si>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</si>
  <si>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</si>
  <si>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</si>
  <si>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</si>
  <si>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</si>
  <si>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</si>
  <si>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</si>
  <si>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</si>
  <si>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</si>
  <si>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</si>
  <si>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</si>
  <si>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</si>
  <si>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</si>
  <si>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</si>
  <si>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</si>
  <si>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</si>
  <si>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</si>
  <si>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</si>
  <si>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</si>
  <si>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</si>
  <si>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</si>
  <si>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</si>
  <si>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</si>
  <si>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</si>
  <si>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</si>
  <si>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</si>
  <si>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</si>
  <si>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</si>
  <si>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</si>
  <si>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</si>
  <si>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</si>
  <si>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</si>
  <si>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</si>
  <si>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</si>
  <si>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</si>
  <si>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</si>
  <si>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</si>
  <si>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</si>
  <si>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</si>
  <si>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</si>
  <si>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</si>
  <si>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</si>
  <si>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</si>
  <si>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</si>
  <si>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</si>
  <si>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</si>
  <si>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</si>
  <si>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</si>
  <si>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</si>
  <si>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</si>
  <si>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</si>
  <si>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</si>
  <si>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</si>
  <si>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</si>
  <si>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</si>
  <si>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</si>
  <si>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</si>
  <si>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</si>
  <si>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</si>
  <si>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</si>
  <si>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</si>
  <si>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</si>
  <si>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</si>
  <si>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</si>
  <si>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</si>
  <si>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</si>
  <si>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</si>
  <si>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</si>
  <si>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</si>
  <si>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</si>
  <si>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</si>
  <si>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</si>
  <si>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</si>
  <si>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</si>
  <si>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</si>
  <si>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</si>
  <si>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</si>
  <si>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</si>
  <si>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</si>
  <si>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</si>
  <si>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</si>
  <si>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</si>
  <si>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</si>
  <si>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</si>
  <si>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</si>
  <si>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</si>
  <si>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</si>
  <si>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</si>
  <si>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</si>
  <si>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</si>
  <si>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</si>
  <si>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</si>
  <si>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</si>
  <si>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</si>
  <si>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</si>
  <si>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</si>
  <si>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</si>
  <si>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</si>
  <si>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</si>
  <si>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</si>
  <si>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</si>
  <si>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</si>
  <si>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</si>
  <si>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</si>
  <si>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</si>
  <si>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</si>
  <si>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</si>
  <si>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</si>
  <si>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</si>
  <si>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</si>
  <si>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</si>
  <si>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9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</si>
  <si>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</si>
  <si>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</si>
  <si>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</si>
  <si>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</si>
  <si>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</si>
  <si>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</si>
  <si>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</si>
  <si>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</si>
  <si>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</si>
  <si>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</si>
  <si>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</si>
  <si>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</si>
  <si>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</si>
  <si>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</si>
  <si>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</si>
  <si>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</si>
  <si>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</si>
  <si>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</si>
  <si>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</si>
  <si>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</si>
  <si>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</si>
  <si>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</si>
  <si>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</si>
  <si>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</si>
  <si>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</si>
  <si>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</si>
  <si>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</si>
  <si>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</si>
  <si>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</si>
  <si>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</si>
  <si>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</si>
  <si>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</si>
  <si>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</si>
  <si>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</si>
  <si>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</si>
  <si>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</si>
  <si>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</si>
  <si>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</si>
  <si>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</si>
  <si>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</si>
  <si>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</si>
  <si>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</si>
  <si>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</si>
  <si>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</si>
  <si>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</si>
  <si>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</si>
  <si>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</si>
  <si>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</si>
  <si>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</si>
  <si>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</si>
  <si>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</si>
  <si>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</si>
  <si>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</si>
  <si>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</si>
  <si>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</si>
  <si>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</si>
  <si>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</si>
  <si>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</si>
  <si>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</si>
  <si>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</si>
  <si>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</si>
  <si>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</si>
  <si>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</si>
  <si>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</si>
  <si>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</si>
  <si>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</si>
  <si>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</si>
  <si>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</si>
  <si>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</si>
  <si>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</si>
  <si>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</si>
  <si>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</si>
  <si>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</si>
  <si>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</si>
  <si>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</si>
  <si>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</si>
  <si>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7</t>
  </si>
  <si>
    <t>เงินสดจ่ายเพื่อชำระค่าหุ้นเพิ่มทุนในบริษัทย่อย</t>
  </si>
  <si>
    <t>กระแสเงินสดสุทธิได้มาจาก (ใช้ไปใน) กิจกรรมลงทุน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</si>
  <si>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</si>
  <si>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</si>
  <si>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</si>
  <si>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ขาดทุนจากการด้อยค่าของเงินลงทุน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</si>
  <si>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</si>
  <si>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</si>
  <si>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</si>
  <si>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</si>
  <si>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</si>
  <si>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</si>
  <si>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</si>
  <si>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</si>
  <si>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บริษัท คอปเปอร์ ไวร์ด จำกัด (มหาชน) และบริษัทย่อย</t>
  </si>
  <si>
    <t>กำไรต่อหุ้นขั้นพื้นฐาน (บาท)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</si>
  <si>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</si>
  <si>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</si>
  <si>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</si>
  <si>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เงินสดและรายการเทียบเท่าเงินสด ณ 1 มกราคม</t>
  </si>
  <si>
    <t>ทุนสำรอง</t>
  </si>
  <si>
    <t>ตามกฏหมาย</t>
  </si>
  <si>
    <t>โอนไปสำรองตามกฎหมาย</t>
  </si>
  <si>
    <t xml:space="preserve">   จัดสรรแล้ว</t>
  </si>
  <si>
    <t>สินทรัพย์สิทธิการใช้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</si>
  <si>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</si>
  <si>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</si>
  <si>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  ทุนสำรองตามกฎหมาย</t>
  </si>
  <si>
    <t>ส่วนแบ่งกำไร (ขาดทุน) เบ็ดเสร็จอื่นของบริษัทย่อย</t>
  </si>
  <si>
    <t>เงินสดจ่ายชำระหนี้ตามสัญญาเช่า</t>
  </si>
  <si>
    <t>กำไรจากกิจกรรมดำเนินงาน</t>
  </si>
  <si>
    <t xml:space="preserve">   โดยวิธีส่วนได้เสีย</t>
  </si>
  <si>
    <t>ส่วนแบ่งกำไรจากเงินลงทุนในบริษัทย่อย</t>
  </si>
  <si>
    <t xml:space="preserve">   ที่ใช้วิธีส่วนได้เสีย</t>
  </si>
  <si>
    <t>ผลขาดทุนจากการวัดมูลค่าใหม่ของผลประโยชน์พนักงาน</t>
  </si>
  <si>
    <t>ยอดคงเหลือ ณ วันที่ 1 มกราคม 2564</t>
  </si>
  <si>
    <t>2564</t>
  </si>
  <si>
    <t>8</t>
  </si>
  <si>
    <t>รายได้รอตัดบัญชีคะแนนรางวัลเพิ่มขึ้น</t>
  </si>
  <si>
    <t>เงินฝากสถาบันการเงินที่มีภาระค้ำประกัน</t>
  </si>
  <si>
    <t>30 มิถุนายน</t>
  </si>
  <si>
    <t xml:space="preserve">วันที่ 30 มิถุนายน </t>
  </si>
  <si>
    <t>สำหรับงวดหกเดือนสิ้นสุด</t>
  </si>
  <si>
    <t>ยอดคงเหลือ ณ วันที่ 30 มิถุนายน 2564</t>
  </si>
  <si>
    <t>ผลขาดทุนจากการด้อยค่าที่รับรู้ในกำไรหรือขาดทุน</t>
  </si>
  <si>
    <t>เงินปันผลจ่ายให้ผู้ถือหุ้นของบริษัท</t>
  </si>
  <si>
    <t>หนี้สงสัยจะสูญ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</si>
  <si>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</si>
  <si>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</si>
  <si>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</si>
  <si>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</si>
  <si>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สำหรับงวดหกเดือนสุดวันที่ 30 มิถุนายน 2564</t>
  </si>
  <si>
    <t>ค่าใช้จ่ายภาษีเงินได้</t>
  </si>
  <si>
    <t>รวมการจัดสรรส่วนทุนให้ผู้ถือหุ้น</t>
  </si>
  <si>
    <t>เงินสดและรายการเทียบเท่าเงินสด ณ 30 มิถุนายน</t>
  </si>
  <si>
    <t>งบกำไรขาดทุนเบ็ดเสร็จ (ไม่ได้ตรวจสอบ)</t>
  </si>
  <si>
    <t>2565</t>
  </si>
  <si>
    <t>4, 5</t>
  </si>
  <si>
    <t>ลูกหนี้หมุนเวียนอื่น</t>
  </si>
  <si>
    <t>4, 6</t>
  </si>
  <si>
    <t>3</t>
  </si>
  <si>
    <t>4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</si>
  <si>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</si>
  <si>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</si>
  <si>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 xml:space="preserve">   ส่วนที่ถึงกำหนดชำระภายในหนึ่งปี</t>
  </si>
  <si>
    <t>ภาษีเงินได้นิติบุคคลค้างจ่าย</t>
  </si>
  <si>
    <t xml:space="preserve">เงินกู้ยืมระยะยาวจากสถาบันการเงิน </t>
  </si>
  <si>
    <t>เจ้าหนี้ค่าซื้อธุรกิจ</t>
  </si>
  <si>
    <t>หนี้สินทางการเงินไม่หมุนเวียนอื่น</t>
  </si>
  <si>
    <t xml:space="preserve">   (หุ้นสามัญจำนวน 600,000,000 หุ้น มูลค่า 0.5 บาทต่อหุ้น)</t>
  </si>
  <si>
    <t>สำหรับงวดหกเดือนสุดวันที่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</si>
  <si>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</si>
  <si>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</si>
  <si>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10</t>
  </si>
  <si>
    <t>มูลค่าหุ้น</t>
  </si>
  <si>
    <t>ค่าเสื่อมราคาและค่าตัดจำหน่าย</t>
  </si>
  <si>
    <t>ส่วนแบ่งกำไรของบริษัทย่อยที่ใช้วิธีส่วนได้เสีย (สุทธิจากภาษี)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</si>
  <si>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</si>
  <si>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</si>
  <si>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เงินสดจ่ายเพื่อชำระเงินกู้ยืมระยะยาวจากสถาบันการเงิน</t>
  </si>
  <si>
    <t>ประมาณการต้นทุนรื้อถอนเพิ่มขึ้น</t>
  </si>
  <si>
    <t>(กำไร) ขาดทุนจากอัตราแลกเปลี่ยนที่ยังไม่เกิดขึ้นจริง</t>
  </si>
  <si>
    <t>กำไรขาดทุนเบ็ดเสร็จอื่น</t>
  </si>
  <si>
    <t>กำไรขาดทุนเบ็ดเสร็จอื่นสำหรับงวด</t>
  </si>
  <si>
    <t>(กลับรายการ) ขาดทุนจากการปรับมูลค่าสินค้า</t>
  </si>
  <si>
    <t>กำไรจากการตัดจำหน่ายหนี้สินตามสัญญาเช่า</t>
  </si>
  <si>
    <t>(กำไร) ขาดทุนจากการจำหน่ายและตัดจำหน่ายสินทรัพย์</t>
  </si>
  <si>
    <t>เงินฝากสถาบันการเงินที่มีภาระค้ำประกันเพิ่มขึ้น</t>
  </si>
  <si>
    <t>กลับรายการผลขาดทุนจากการด้านเครดิตที่คาดว่าจะเกิดขึ้น</t>
  </si>
  <si>
    <t>กำไรขาดทุนจากการปรับมูลค่ายุติธรรม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</si>
</sst>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  <numFmt numFmtId="184" formatCode="_(* #,##0.000_);_(* \(#,##0.000\);_(* &quot;-&quot;??_);_(@_)"/>
  </numFmts>
  <fonts count="166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8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7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6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1" applyNumberFormat="0" applyAlignment="0" applyProtection="0"/>
    <xf numFmtId="0" fontId="152" fillId="39" borderId="24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8" applyNumberFormat="0" applyFill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7" applyNumberFormat="0" applyFont="0" applyAlignment="0" applyProtection="0"/>
    <xf numFmtId="0" fontId="123" fillId="38" borderId="2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1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1" fillId="35" borderId="1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28" fillId="0" borderId="33">
      <alignment horizontal="left" vertical="center"/>
    </xf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28" fillId="0" borderId="33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1" applyNumberFormat="0" applyAlignment="0" applyProtection="0"/>
    <xf numFmtId="0" fontId="1" fillId="35" borderId="17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5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37" fontId="5" fillId="0" borderId="0"/>
  </cellStyleXfs>
  <cellXfs count="320">
    <xf numFmtId="37" fontId="0" fillId="0" borderId="0" xfId="0"/>
    <xf numFmtId="49" fontId="6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0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7" fillId="0" borderId="0" xfId="0" applyNumberFormat="1" applyFont="1" applyFill="1"/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7" fillId="0" borderId="4" xfId="0" applyNumberFormat="1" applyFont="1" applyFill="1" applyBorder="1"/>
    <xf numFmtId="171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1" fontId="7" fillId="0" borderId="0" xfId="0" applyNumberFormat="1" applyFont="1" applyFill="1" applyBorder="1"/>
    <xf numFmtId="37" fontId="7" fillId="0" borderId="0" xfId="0" applyFont="1" applyFill="1"/>
    <xf numFmtId="171" fontId="7" fillId="0" borderId="14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1" fontId="17" fillId="0" borderId="0" xfId="0" applyNumberFormat="1" applyFont="1" applyFill="1"/>
    <xf numFmtId="37" fontId="17" fillId="0" borderId="0" xfId="0" applyFont="1" applyFill="1"/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6" fillId="0" borderId="0" xfId="0" quotePrefix="1" applyNumberFormat="1" applyFont="1" applyFill="1" applyBorder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5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center"/>
    </xf>
    <xf numFmtId="41" fontId="7" fillId="0" borderId="14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1" fontId="0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Border="1"/>
    <xf numFmtId="43" fontId="11" fillId="0" borderId="0" xfId="25" applyNumberFormat="1" applyFont="1" applyFill="1"/>
    <xf numFmtId="40" fontId="0" fillId="0" borderId="0" xfId="25" applyFont="1" applyFill="1"/>
    <xf numFmtId="0" fontId="7" fillId="0" borderId="0" xfId="0" applyNumberFormat="1" applyFont="1" applyFill="1" applyAlignment="1">
      <alignment horizontal="center"/>
    </xf>
    <xf numFmtId="43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0" fontId="58" fillId="0" borderId="0" xfId="448" applyFont="1"/>
    <xf numFmtId="0" fontId="58" fillId="0" borderId="0" xfId="448" applyFont="1" applyFill="1"/>
    <xf numFmtId="0" fontId="6" fillId="0" borderId="0" xfId="0" applyNumberFormat="1" applyFont="1" applyFill="1" applyAlignment="1">
      <alignment horizontal="left"/>
    </xf>
    <xf numFmtId="0" fontId="17" fillId="0" borderId="0" xfId="0" applyNumberFormat="1" applyFont="1" applyFill="1" applyBorder="1" applyAlignment="1"/>
    <xf numFmtId="43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1" fontId="6" fillId="0" borderId="0" xfId="0" applyNumberFormat="1" applyFont="1" applyFill="1" applyBorder="1"/>
    <xf numFmtId="167" fontId="17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171" fontId="7" fillId="0" borderId="0" xfId="0" applyNumberFormat="1" applyFont="1" applyFill="1" applyBorder="1" applyAlignment="1">
      <alignment horizontal="right"/>
    </xf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Fill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37" fontId="0" fillId="0" borderId="0" xfId="0" applyFill="1"/>
    <xf numFmtId="0" fontId="7" fillId="0" borderId="0" xfId="0" applyNumberFormat="1" applyFont="1" applyFill="1" applyBorder="1" applyAlignment="1"/>
    <xf numFmtId="171" fontId="0" fillId="0" borderId="0" xfId="0" applyNumberFormat="1" applyFont="1" applyFill="1" applyBorder="1" applyAlignment="1">
      <alignment horizontal="right"/>
    </xf>
    <xf numFmtId="171" fontId="0" fillId="0" borderId="15" xfId="0" applyNumberFormat="1" applyFont="1" applyFill="1" applyBorder="1"/>
    <xf numFmtId="171" fontId="17" fillId="0" borderId="0" xfId="0" applyNumberFormat="1" applyFont="1" applyFill="1" applyAlignment="1">
      <alignment horizontal="right"/>
    </xf>
    <xf numFmtId="43" fontId="0" fillId="0" borderId="0" xfId="25" applyNumberFormat="1" applyFont="1" applyFill="1" applyBorder="1" applyAlignment="1">
      <alignment horizontal="center"/>
    </xf>
    <xf numFmtId="0" fontId="0" fillId="0" borderId="0" xfId="0" applyNumberFormat="1" applyFill="1" applyAlignment="1">
      <alignment wrapText="1"/>
    </xf>
    <xf numFmtId="43" fontId="0" fillId="0" borderId="0" xfId="25" applyNumberFormat="1" applyFont="1" applyFill="1" applyAlignment="1">
      <alignment horizontal="center"/>
    </xf>
    <xf numFmtId="38" fontId="5" fillId="0" borderId="0" xfId="25" applyNumberFormat="1" applyFont="1" applyFill="1" applyBorder="1" applyAlignment="1">
      <alignment horizontal="center"/>
    </xf>
    <xf numFmtId="171" fontId="7" fillId="0" borderId="0" xfId="25" applyNumberFormat="1" applyFont="1" applyFill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171" fontId="0" fillId="0" borderId="15" xfId="25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49" fontId="7" fillId="0" borderId="0" xfId="0" applyNumberFormat="1" applyFont="1" applyFill="1" applyBorder="1"/>
    <xf numFmtId="166" fontId="0" fillId="0" borderId="0" xfId="0" quotePrefix="1" applyNumberFormat="1" applyFill="1" applyAlignment="1">
      <alignment horizontal="center"/>
    </xf>
    <xf numFmtId="37" fontId="0" fillId="0" borderId="0" xfId="0" applyFill="1" applyAlignment="1">
      <alignment horizontal="center"/>
    </xf>
    <xf numFmtId="49" fontId="6" fillId="0" borderId="0" xfId="0" quotePrefix="1" applyNumberFormat="1" applyFont="1" applyFill="1"/>
    <xf numFmtId="49" fontId="7" fillId="0" borderId="0" xfId="0" quotePrefix="1" applyNumberFormat="1" applyFont="1" applyFill="1"/>
    <xf numFmtId="40" fontId="7" fillId="0" borderId="0" xfId="25" quotePrefix="1" applyFont="1" applyFill="1"/>
    <xf numFmtId="49" fontId="0" fillId="0" borderId="0" xfId="0" quotePrefix="1" applyNumberForma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40" fontId="7" fillId="0" borderId="0" xfId="25" applyFont="1" applyFill="1"/>
    <xf numFmtId="171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6" fontId="0" fillId="0" borderId="0" xfId="0" applyNumberFormat="1" applyFill="1" applyAlignment="1">
      <alignment horizontal="center"/>
    </xf>
    <xf numFmtId="40" fontId="0" fillId="0" borderId="0" xfId="25" quotePrefix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69" fontId="7" fillId="0" borderId="0" xfId="0" applyNumberFormat="1" applyFont="1" applyFill="1" applyAlignment="1">
      <alignment horizontal="right"/>
    </xf>
    <xf numFmtId="169" fontId="7" fillId="0" borderId="0" xfId="0" applyNumberFormat="1" applyFont="1" applyFill="1"/>
    <xf numFmtId="40" fontId="7" fillId="0" borderId="0" xfId="25" applyFont="1" applyFill="1" applyAlignment="1">
      <alignment horizontal="right"/>
    </xf>
    <xf numFmtId="168" fontId="0" fillId="0" borderId="0" xfId="0" applyNumberFormat="1" applyFill="1"/>
    <xf numFmtId="38" fontId="5" fillId="0" borderId="0" xfId="25" applyNumberFormat="1" applyFont="1" applyFill="1"/>
    <xf numFmtId="38" fontId="5" fillId="0" borderId="0" xfId="25" applyNumberFormat="1" applyFont="1" applyFill="1" applyAlignment="1">
      <alignment horizontal="center"/>
    </xf>
    <xf numFmtId="38" fontId="7" fillId="0" borderId="33" xfId="25" applyNumberFormat="1" applyFont="1" applyFill="1" applyBorder="1"/>
    <xf numFmtId="38" fontId="7" fillId="0" borderId="0" xfId="25" applyNumberFormat="1" applyFont="1" applyFill="1"/>
    <xf numFmtId="37" fontId="5" fillId="0" borderId="0" xfId="0" applyFont="1" applyFill="1"/>
    <xf numFmtId="40" fontId="5" fillId="0" borderId="0" xfId="25" applyFont="1" applyFill="1"/>
    <xf numFmtId="171" fontId="0" fillId="0" borderId="0" xfId="25" applyNumberFormat="1" applyFont="1" applyFill="1" applyAlignment="1">
      <alignment horizontal="center"/>
    </xf>
    <xf numFmtId="38" fontId="7" fillId="0" borderId="16" xfId="25" applyNumberFormat="1" applyFont="1" applyFill="1" applyBorder="1"/>
    <xf numFmtId="37" fontId="5" fillId="0" borderId="0" xfId="0" applyFont="1" applyFill="1" applyAlignment="1">
      <alignment horizontal="center"/>
    </xf>
    <xf numFmtId="40" fontId="5" fillId="0" borderId="0" xfId="25" applyFont="1" applyFill="1" applyAlignment="1">
      <alignment horizontal="center"/>
    </xf>
    <xf numFmtId="38" fontId="7" fillId="0" borderId="33" xfId="25" applyNumberFormat="1" applyFont="1" applyFill="1" applyBorder="1" applyAlignment="1">
      <alignment horizontal="right"/>
    </xf>
    <xf numFmtId="38" fontId="7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right"/>
    </xf>
    <xf numFmtId="40" fontId="5" fillId="0" borderId="0" xfId="25" applyFont="1" applyFill="1" applyAlignment="1">
      <alignment horizontal="right"/>
    </xf>
    <xf numFmtId="38" fontId="7" fillId="0" borderId="15" xfId="25" applyNumberFormat="1" applyFont="1" applyFill="1" applyBorder="1" applyAlignment="1">
      <alignment horizontal="right"/>
    </xf>
    <xf numFmtId="38" fontId="7" fillId="0" borderId="15" xfId="25" applyNumberFormat="1" applyFont="1" applyFill="1" applyBorder="1"/>
    <xf numFmtId="37" fontId="5" fillId="0" borderId="0" xfId="0" applyFont="1" applyFill="1" applyAlignment="1">
      <alignment horizontal="right"/>
    </xf>
    <xf numFmtId="38" fontId="5" fillId="0" borderId="16" xfId="25" applyNumberFormat="1" applyFont="1" applyFill="1" applyBorder="1" applyAlignment="1">
      <alignment horizontal="right"/>
    </xf>
    <xf numFmtId="37" fontId="160" fillId="0" borderId="0" xfId="25" applyNumberFormat="1" applyFont="1" applyFill="1"/>
    <xf numFmtId="169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37" fontId="5" fillId="0" borderId="0" xfId="25" applyNumberFormat="1" applyFont="1" applyFill="1"/>
    <xf numFmtId="171" fontId="7" fillId="0" borderId="33" xfId="25" applyNumberFormat="1" applyFont="1" applyFill="1" applyBorder="1" applyAlignment="1">
      <alignment horizontal="right"/>
    </xf>
    <xf numFmtId="37" fontId="7" fillId="0" borderId="0" xfId="25" applyNumberFormat="1" applyFont="1" applyFill="1"/>
    <xf numFmtId="38" fontId="7" fillId="0" borderId="16" xfId="25" applyNumberFormat="1" applyFont="1" applyFill="1" applyBorder="1" applyAlignment="1">
      <alignment horizontal="right"/>
    </xf>
    <xf numFmtId="40" fontId="161" fillId="0" borderId="0" xfId="25" applyFont="1" applyFill="1" applyAlignment="1">
      <alignment horizontal="right"/>
    </xf>
    <xf numFmtId="40" fontId="161" fillId="0" borderId="0" xfId="25" applyFont="1" applyFill="1"/>
    <xf numFmtId="40" fontId="10" fillId="0" borderId="0" xfId="25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7" fontId="16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171" fontId="0" fillId="0" borderId="0" xfId="0" applyNumberFormat="1" applyFill="1"/>
    <xf numFmtId="0" fontId="8" fillId="0" borderId="0" xfId="0" applyNumberFormat="1" applyFont="1" applyFill="1" applyAlignment="1">
      <alignment horizontal="center"/>
    </xf>
    <xf numFmtId="38" fontId="5" fillId="0" borderId="0" xfId="124" applyNumberFormat="1" applyFont="1" applyFill="1"/>
    <xf numFmtId="49" fontId="7" fillId="0" borderId="0" xfId="0" quotePrefix="1" applyNumberFormat="1" applyFont="1" applyFill="1" applyAlignment="1"/>
    <xf numFmtId="0" fontId="7" fillId="0" borderId="0" xfId="0" quotePrefix="1" applyNumberFormat="1" applyFont="1" applyFill="1" applyBorder="1" applyAlignment="1"/>
    <xf numFmtId="49" fontId="0" fillId="0" borderId="0" xfId="41747" applyNumberFormat="1" applyFont="1" applyFill="1" applyAlignment="1">
      <alignment horizontal="left"/>
    </xf>
    <xf numFmtId="43" fontId="0" fillId="0" borderId="0" xfId="0" applyNumberFormat="1" applyFont="1" applyFill="1" applyAlignment="1">
      <alignment horizontal="right"/>
    </xf>
    <xf numFmtId="43" fontId="0" fillId="0" borderId="15" xfId="0" applyNumberFormat="1" applyFont="1" applyFill="1" applyBorder="1" applyAlignment="1">
      <alignment horizontal="right"/>
    </xf>
    <xf numFmtId="171" fontId="0" fillId="0" borderId="15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left"/>
    </xf>
    <xf numFmtId="41" fontId="7" fillId="0" borderId="33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41" fontId="7" fillId="0" borderId="33" xfId="0" applyNumberFormat="1" applyFont="1" applyFill="1" applyBorder="1" applyAlignment="1">
      <alignment horizontal="center"/>
    </xf>
    <xf numFmtId="37" fontId="164" fillId="0" borderId="0" xfId="0" applyFont="1" applyFill="1"/>
    <xf numFmtId="37" fontId="165" fillId="0" borderId="0" xfId="25" applyNumberFormat="1" applyFont="1" applyFill="1" applyBorder="1" applyAlignment="1"/>
    <xf numFmtId="40" fontId="165" fillId="0" borderId="0" xfId="25" applyFont="1" applyFill="1" applyBorder="1" applyAlignment="1">
      <alignment horizontal="right"/>
    </xf>
    <xf numFmtId="38" fontId="165" fillId="0" borderId="0" xfId="25" applyNumberFormat="1" applyFont="1" applyFill="1" applyBorder="1" applyAlignment="1"/>
    <xf numFmtId="41" fontId="165" fillId="0" borderId="0" xfId="0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0" fontId="162" fillId="0" borderId="0" xfId="25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8" fontId="5" fillId="0" borderId="0" xfId="25" applyNumberFormat="1" applyFont="1" applyFill="1" applyBorder="1" applyAlignment="1">
      <alignment horizontal="right"/>
    </xf>
    <xf numFmtId="184" fontId="7" fillId="0" borderId="16" xfId="25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43" fontId="0" fillId="0" borderId="0" xfId="25" applyNumberFormat="1" applyFont="1" applyFill="1"/>
    <xf numFmtId="171" fontId="0" fillId="0" borderId="0" xfId="25" applyNumberFormat="1" applyFont="1" applyFill="1"/>
    <xf numFmtId="49" fontId="8" fillId="0" borderId="0" xfId="0" applyNumberFormat="1" applyFont="1" applyFill="1"/>
    <xf numFmtId="0" fontId="0" fillId="0" borderId="0" xfId="0" applyNumberForma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40" fontId="163" fillId="0" borderId="0" xfId="25" applyFont="1" applyFill="1"/>
    <xf numFmtId="0" fontId="6" fillId="0" borderId="0" xfId="0" applyNumberFormat="1" applyFont="1" applyFill="1"/>
    <xf numFmtId="43" fontId="0" fillId="0" borderId="0" xfId="124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171" fontId="7" fillId="0" borderId="0" xfId="124" applyNumberFormat="1" applyFont="1" applyAlignment="1">
      <alignment horizontal="right"/>
    </xf>
    <xf numFmtId="37" fontId="7" fillId="0" borderId="0" xfId="0" applyFont="1" applyAlignment="1">
      <alignment horizontal="right"/>
    </xf>
    <xf numFmtId="171" fontId="7" fillId="0" borderId="0" xfId="124" applyNumberFormat="1" applyFont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71" fontId="7" fillId="0" borderId="0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right"/>
    </xf>
    <xf numFmtId="171" fontId="7" fillId="0" borderId="0" xfId="124" applyNumberFormat="1" applyFont="1" applyFill="1" applyBorder="1" applyAlignment="1">
      <alignment horizontal="right"/>
    </xf>
    <xf numFmtId="43" fontId="7" fillId="0" borderId="0" xfId="124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Alignment="1">
      <alignment horizontal="right"/>
    </xf>
    <xf numFmtId="44" fontId="0" fillId="0" borderId="0" xfId="0" applyNumberFormat="1" applyFont="1" applyFill="1" applyBorder="1" applyAlignment="1">
      <alignment horizontal="center"/>
    </xf>
    <xf numFmtId="43" fontId="0" fillId="0" borderId="0" xfId="124" applyFont="1" applyFill="1" applyBorder="1" applyAlignment="1">
      <alignment horizontal="center"/>
    </xf>
    <xf numFmtId="44" fontId="0" fillId="0" borderId="0" xfId="0" applyNumberFormat="1" applyFont="1" applyFill="1" applyBorder="1" applyAlignment="1">
      <alignment horizontal="right"/>
    </xf>
    <xf numFmtId="171" fontId="7" fillId="0" borderId="4" xfId="124" applyNumberFormat="1" applyFont="1" applyFill="1" applyBorder="1" applyAlignment="1">
      <alignment horizontal="right"/>
    </xf>
    <xf numFmtId="44" fontId="7" fillId="0" borderId="0" xfId="124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right"/>
    </xf>
    <xf numFmtId="44" fontId="7" fillId="0" borderId="0" xfId="124" applyNumberFormat="1" applyFont="1" applyFill="1" applyAlignment="1">
      <alignment horizontal="center"/>
    </xf>
    <xf numFmtId="44" fontId="0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43" fontId="0" fillId="0" borderId="0" xfId="124" applyFont="1" applyAlignment="1">
      <alignment horizontal="center"/>
    </xf>
    <xf numFmtId="44" fontId="0" fillId="0" borderId="0" xfId="0" applyNumberFormat="1" applyFont="1" applyAlignment="1">
      <alignment horizontal="center"/>
    </xf>
    <xf numFmtId="44" fontId="0" fillId="0" borderId="0" xfId="0" applyNumberFormat="1" applyFont="1" applyAlignment="1">
      <alignment horizontal="right"/>
    </xf>
    <xf numFmtId="171" fontId="0" fillId="0" borderId="0" xfId="124" applyNumberFormat="1" applyFont="1" applyAlignment="1">
      <alignment horizontal="right"/>
    </xf>
    <xf numFmtId="171" fontId="0" fillId="0" borderId="0" xfId="124" applyNumberFormat="1" applyFont="1" applyAlignment="1">
      <alignment horizontal="center"/>
    </xf>
    <xf numFmtId="171" fontId="0" fillId="0" borderId="4" xfId="124" applyNumberFormat="1" applyFont="1" applyFill="1" applyBorder="1" applyAlignment="1">
      <alignment horizontal="right"/>
    </xf>
    <xf numFmtId="171" fontId="0" fillId="0" borderId="0" xfId="124" applyNumberFormat="1" applyFont="1" applyFill="1" applyBorder="1" applyAlignment="1">
      <alignment horizontal="right"/>
    </xf>
    <xf numFmtId="171" fontId="7" fillId="0" borderId="16" xfId="124" applyNumberFormat="1" applyFont="1" applyFill="1" applyBorder="1" applyAlignment="1">
      <alignment horizontal="right"/>
    </xf>
    <xf numFmtId="2" fontId="0" fillId="0" borderId="0" xfId="0" applyNumberFormat="1" applyFont="1" applyFill="1" applyAlignment="1">
      <alignment horizontal="center" wrapText="1"/>
    </xf>
    <xf numFmtId="41" fontId="7" fillId="0" borderId="0" xfId="25" applyNumberFormat="1" applyFont="1" applyAlignment="1">
      <alignment horizontal="right"/>
    </xf>
    <xf numFmtId="171" fontId="7" fillId="0" borderId="0" xfId="28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1" fontId="7" fillId="0" borderId="0" xfId="25" applyNumberFormat="1" applyFont="1" applyFill="1" applyAlignment="1">
      <alignment horizontal="right"/>
    </xf>
    <xf numFmtId="43" fontId="7" fillId="0" borderId="0" xfId="28" applyNumberFormat="1" applyFont="1" applyFill="1" applyBorder="1" applyAlignment="1">
      <alignment horizontal="center"/>
    </xf>
    <xf numFmtId="43" fontId="0" fillId="0" borderId="0" xfId="28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right"/>
    </xf>
    <xf numFmtId="43" fontId="0" fillId="0" borderId="15" xfId="25" applyNumberFormat="1" applyFont="1" applyFill="1" applyBorder="1" applyAlignment="1">
      <alignment horizontal="center"/>
    </xf>
    <xf numFmtId="171" fontId="0" fillId="0" borderId="15" xfId="28" applyNumberFormat="1" applyFont="1" applyFill="1" applyBorder="1" applyAlignment="1">
      <alignment horizontal="right"/>
    </xf>
    <xf numFmtId="171" fontId="7" fillId="0" borderId="15" xfId="0" applyNumberFormat="1" applyFont="1" applyFill="1" applyBorder="1" applyAlignment="1">
      <alignment horizontal="right"/>
    </xf>
    <xf numFmtId="43" fontId="7" fillId="0" borderId="4" xfId="28" applyNumberFormat="1" applyFont="1" applyFill="1" applyBorder="1" applyAlignment="1">
      <alignment horizontal="center"/>
    </xf>
    <xf numFmtId="171" fontId="7" fillId="0" borderId="4" xfId="28" applyNumberFormat="1" applyFont="1" applyFill="1" applyBorder="1" applyAlignment="1">
      <alignment horizontal="center"/>
    </xf>
    <xf numFmtId="171" fontId="7" fillId="0" borderId="0" xfId="28" applyNumberFormat="1" applyFont="1" applyFill="1" applyBorder="1" applyAlignment="1">
      <alignment horizontal="right"/>
    </xf>
    <xf numFmtId="43" fontId="0" fillId="0" borderId="4" xfId="28" applyNumberFormat="1" applyFont="1" applyFill="1" applyBorder="1" applyAlignment="1">
      <alignment horizontal="center"/>
    </xf>
    <xf numFmtId="171" fontId="0" fillId="0" borderId="4" xfId="28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center"/>
    </xf>
    <xf numFmtId="171" fontId="7" fillId="0" borderId="16" xfId="0" applyNumberFormat="1" applyFont="1" applyBorder="1" applyAlignment="1">
      <alignment horizontal="right"/>
    </xf>
    <xf numFmtId="171" fontId="0" fillId="0" borderId="0" xfId="0" applyNumberFormat="1" applyFont="1" applyFill="1" applyBorder="1" applyAlignment="1"/>
    <xf numFmtId="171" fontId="0" fillId="0" borderId="0" xfId="0" applyNumberFormat="1" applyFont="1" applyFill="1" applyAlignment="1"/>
    <xf numFmtId="2" fontId="17" fillId="0" borderId="0" xfId="0" applyNumberFormat="1" applyFont="1" applyFill="1" applyAlignment="1">
      <alignment horizontal="center"/>
    </xf>
    <xf numFmtId="184" fontId="7" fillId="0" borderId="0" xfId="25" applyNumberFormat="1" applyFont="1" applyFill="1"/>
    <xf numFmtId="184" fontId="11" fillId="0" borderId="0" xfId="25" applyNumberFormat="1" applyFont="1" applyFill="1"/>
    <xf numFmtId="0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40" fontId="7" fillId="0" borderId="0" xfId="25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166" fontId="8" fillId="0" borderId="0" xfId="0" quotePrefix="1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41748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.ma/Audit_Q1'01/CONSO/ShenConsoQ1'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26" customWidth="1"/>
    <col min="2" max="2" width="9.3984375" style="27" customWidth="1"/>
    <col min="3" max="3" width="11.69921875" style="19" customWidth="1"/>
    <col min="4" max="4" width="1.69921875" style="13" customWidth="1"/>
    <col min="5" max="5" width="11.69921875" style="100" customWidth="1"/>
    <col min="6" max="6" width="1.69921875" style="13" customWidth="1"/>
    <col min="7" max="7" width="11.69921875" style="13" customWidth="1"/>
    <col min="8" max="8" width="1.69921875" style="13" customWidth="1"/>
    <col min="9" max="9" width="11.69921875" style="101" customWidth="1"/>
    <col min="10" max="10" width="2.296875" style="13" customWidth="1"/>
    <col min="11" max="11" width="2" style="75" hidden="1" customWidth="1"/>
    <col min="12" max="12" width="24.09765625" style="26" hidden="1" customWidth="1"/>
    <col min="13" max="13" width="9.09765625" hidden="1" customWidth="1"/>
    <col min="14" max="14" width="9.09765625" style="13" hidden="1" customWidth="1"/>
    <col min="15" max="15" width="9.09765625" hidden="1" customWidth="1"/>
    <col min="16" max="16" width="9.09765625" style="13" hidden="1" customWidth="1"/>
    <col min="17" max="19" width="0" style="13" hidden="1" customWidth="1"/>
    <col min="20" max="20" width="2" style="13" hidden="1" customWidth="1"/>
    <col min="21" max="21" width="12.59765625" style="13" hidden="1" customWidth="1"/>
    <col min="22" max="22" width="3.09765625" style="13" hidden="1" customWidth="1"/>
    <col min="23" max="23" width="0" style="13" hidden="1" customWidth="1"/>
    <col min="24" max="24" width="2.69921875" style="13" hidden="1" customWidth="1"/>
    <col min="25" max="25" width="0" style="13" hidden="1" customWidth="1"/>
    <col min="26" max="26" width="2.296875" style="13" hidden="1" customWidth="1"/>
    <col min="27" max="29" width="0" style="13" hidden="1" customWidth="1"/>
    <col min="30" max="30" width="51.3984375" style="13" bestFit="1" customWidth="1"/>
    <col min="31" max="31" width="11.59765625" style="13" bestFit="1" customWidth="1"/>
    <col min="32" max="229" width="9.09765625" style="13"/>
    <col min="230" max="230" width="39.296875" style="13" customWidth="1"/>
    <col min="231" max="231" width="12.09765625" style="13" customWidth="1"/>
    <col min="232" max="232" width="1" style="13" customWidth="1"/>
    <col min="233" max="233" width="17.69921875" style="13" customWidth="1"/>
    <col min="234" max="234" width="1.09765625" style="13" customWidth="1"/>
    <col min="235" max="235" width="17.69921875" style="13" customWidth="1"/>
    <col min="236" max="236" width="1" style="13" customWidth="1"/>
    <col min="237" max="237" width="17.69921875" style="13" customWidth="1"/>
    <col min="238" max="238" width="1.09765625" style="13" customWidth="1"/>
    <col min="239" max="239" width="17.69921875" style="13" customWidth="1"/>
    <col min="240" max="240" width="1.3984375" style="13" customWidth="1"/>
    <col min="241" max="249" width="0" style="13" hidden="1" customWidth="1"/>
    <col min="250" max="16384" width="9.09765625" style="13"/>
  </cols>
  <sheetData>
    <row r="1" spans="1:31" s="60" customFormat="1" ht="22.5" customHeight="1">
      <c r="A1" s="57" t="s">
        <v>130</v>
      </c>
      <c r="B1" s="58"/>
      <c r="C1" s="59"/>
      <c r="D1" s="59"/>
      <c r="E1" s="59"/>
      <c r="F1" s="59"/>
      <c r="G1" s="59"/>
      <c r="H1" s="59"/>
      <c r="I1" s="59"/>
    </row>
    <row r="2" spans="1:31" s="60" customFormat="1" ht="22.5" customHeight="1">
      <c r="A2" s="28" t="s">
        <v>73</v>
      </c>
      <c r="B2" s="61"/>
      <c r="C2" s="62"/>
      <c r="D2" s="62"/>
      <c r="E2" s="62"/>
      <c r="F2" s="62"/>
      <c r="G2" s="62"/>
      <c r="H2" s="62"/>
      <c r="I2" s="62"/>
    </row>
    <row r="3" spans="1:31" s="63" customFormat="1" ht="22.5" customHeight="1">
      <c r="A3" s="28" t="s">
        <v>63</v>
      </c>
      <c r="B3" s="61"/>
      <c r="C3" s="62"/>
      <c r="D3" s="62"/>
      <c r="E3" s="62"/>
      <c r="F3" s="62"/>
      <c r="G3" s="62"/>
      <c r="H3" s="62"/>
      <c r="I3" s="62"/>
      <c r="AD3" s="60"/>
      <c r="AE3" s="60"/>
    </row>
    <row r="4" spans="1:31" s="63" customFormat="1" ht="21.75" customHeight="1">
      <c r="A4" s="28"/>
      <c r="B4" s="61"/>
      <c r="C4" s="62"/>
      <c r="D4" s="62"/>
      <c r="E4" s="62"/>
      <c r="F4" s="62"/>
      <c r="G4" s="62"/>
      <c r="H4" s="62"/>
      <c r="I4" s="62"/>
      <c r="AD4" s="60"/>
      <c r="AE4" s="60"/>
    </row>
    <row r="5" spans="1:31" s="63" customFormat="1" ht="21.75" customHeight="1">
      <c r="A5" s="64"/>
      <c r="B5" s="65"/>
      <c r="C5" s="307" t="s">
        <v>1</v>
      </c>
      <c r="D5" s="307"/>
      <c r="E5" s="307"/>
      <c r="F5" s="48"/>
      <c r="G5" s="307" t="s">
        <v>2</v>
      </c>
      <c r="H5" s="307"/>
      <c r="I5" s="307"/>
    </row>
    <row r="6" spans="1:31" s="63" customFormat="1" ht="21.75" customHeight="1">
      <c r="A6" s="64"/>
      <c r="B6" s="66" t="s">
        <v>4</v>
      </c>
      <c r="C6" s="67">
        <v>2555</v>
      </c>
      <c r="D6" s="67"/>
      <c r="E6" s="67">
        <v>2554</v>
      </c>
      <c r="F6" s="67"/>
      <c r="G6" s="67">
        <v>2555</v>
      </c>
      <c r="H6" s="67"/>
      <c r="I6" s="67">
        <v>2554</v>
      </c>
    </row>
    <row r="7" spans="1:31" s="63" customFormat="1" ht="21.75" customHeight="1">
      <c r="A7" s="64"/>
      <c r="C7" s="306" t="s">
        <v>6</v>
      </c>
      <c r="D7" s="306"/>
      <c r="E7" s="306"/>
      <c r="F7" s="306"/>
      <c r="G7" s="306"/>
      <c r="H7" s="306"/>
      <c r="I7" s="306"/>
    </row>
    <row r="8" spans="1:31" s="60" customFormat="1" ht="21.75" customHeight="1">
      <c r="A8" s="68" t="s">
        <v>74</v>
      </c>
      <c r="B8" s="69"/>
      <c r="C8" s="56"/>
      <c r="D8" s="48"/>
      <c r="E8" s="56"/>
      <c r="F8" s="48"/>
      <c r="G8" s="56"/>
      <c r="H8" s="48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63"/>
      <c r="AE8" s="63"/>
    </row>
    <row r="9" spans="1:31" ht="20.25" customHeight="1">
      <c r="A9" s="12" t="s">
        <v>62</v>
      </c>
      <c r="B9" s="11"/>
      <c r="C9" s="70">
        <v>11475</v>
      </c>
      <c r="D9" s="70"/>
      <c r="E9" s="70">
        <f>29023</f>
        <v>29023</v>
      </c>
      <c r="F9" s="70"/>
      <c r="G9" s="70">
        <v>-989</v>
      </c>
      <c r="H9" s="70"/>
      <c r="I9" s="70">
        <v>26914</v>
      </c>
      <c r="J9" s="71"/>
      <c r="K9" s="71"/>
      <c r="L9" s="72"/>
      <c r="U9" s="13">
        <v>11475</v>
      </c>
      <c r="W9" s="13">
        <v>29030</v>
      </c>
      <c r="Y9" s="13">
        <v>-989</v>
      </c>
      <c r="AA9" s="13">
        <v>26914</v>
      </c>
      <c r="AD9" s="63"/>
      <c r="AE9" s="63"/>
    </row>
    <row r="10" spans="1:31" ht="20.25" customHeight="1">
      <c r="A10" s="73" t="s">
        <v>75</v>
      </c>
      <c r="B10" s="11"/>
      <c r="C10" s="16"/>
      <c r="D10" s="70"/>
      <c r="E10" s="74"/>
      <c r="F10" s="16"/>
      <c r="G10" s="16"/>
      <c r="H10" s="16"/>
      <c r="I10" s="16"/>
      <c r="L10" s="72"/>
      <c r="AD10" s="63"/>
      <c r="AE10" s="63"/>
    </row>
    <row r="11" spans="1:31" ht="20.25" customHeight="1">
      <c r="A11" s="73" t="s">
        <v>76</v>
      </c>
      <c r="B11" s="11"/>
      <c r="C11" s="16"/>
      <c r="D11" s="70"/>
      <c r="E11" s="16"/>
      <c r="F11" s="16"/>
      <c r="G11" s="16"/>
      <c r="H11" s="16"/>
      <c r="I11" s="16"/>
      <c r="L11" s="72"/>
    </row>
    <row r="12" spans="1:31" ht="20.25" customHeight="1">
      <c r="A12" s="15" t="s">
        <v>77</v>
      </c>
      <c r="B12" s="11"/>
      <c r="C12" s="70">
        <f>18597-1</f>
        <v>18596</v>
      </c>
      <c r="D12" s="70"/>
      <c r="E12" s="70">
        <f>9286+1</f>
        <v>9287</v>
      </c>
      <c r="F12" s="16"/>
      <c r="G12" s="70">
        <f>16442-1</f>
        <v>16441</v>
      </c>
      <c r="H12" s="16"/>
      <c r="I12" s="70">
        <v>8433</v>
      </c>
      <c r="L12" s="72"/>
    </row>
    <row r="13" spans="1:31" ht="20.25" customHeight="1">
      <c r="A13" s="15" t="s">
        <v>78</v>
      </c>
      <c r="B13" s="11"/>
      <c r="C13" s="70">
        <v>280.85574000000003</v>
      </c>
      <c r="D13" s="70"/>
      <c r="E13" s="70">
        <v>119</v>
      </c>
      <c r="F13" s="16"/>
      <c r="G13" s="76">
        <v>195</v>
      </c>
      <c r="H13" s="16"/>
      <c r="I13" s="70">
        <v>94</v>
      </c>
      <c r="L13" s="72"/>
    </row>
    <row r="14" spans="1:31" ht="20.25" customHeight="1">
      <c r="A14" s="15" t="s">
        <v>79</v>
      </c>
      <c r="B14" s="11"/>
      <c r="C14" s="76">
        <v>692</v>
      </c>
      <c r="D14" s="70"/>
      <c r="E14" s="70">
        <v>631</v>
      </c>
      <c r="F14" s="16"/>
      <c r="G14" s="70">
        <v>602</v>
      </c>
      <c r="H14" s="16"/>
      <c r="I14" s="70">
        <v>601</v>
      </c>
      <c r="L14" s="72"/>
    </row>
    <row r="15" spans="1:31" ht="20.25" customHeight="1">
      <c r="A15" s="15" t="s">
        <v>80</v>
      </c>
      <c r="B15" s="11"/>
      <c r="C15" s="70">
        <v>1044</v>
      </c>
      <c r="D15" s="70"/>
      <c r="E15" s="55">
        <v>0</v>
      </c>
      <c r="F15" s="16"/>
      <c r="G15" s="77">
        <v>1044</v>
      </c>
      <c r="H15" s="16"/>
      <c r="I15" s="55">
        <v>0</v>
      </c>
      <c r="L15" s="72"/>
    </row>
    <row r="16" spans="1:31" ht="20.25" customHeight="1">
      <c r="A16" s="15" t="s">
        <v>81</v>
      </c>
      <c r="B16" s="11"/>
      <c r="C16" s="70">
        <v>6709</v>
      </c>
      <c r="D16" s="70"/>
      <c r="E16" s="70">
        <v>9951</v>
      </c>
      <c r="F16" s="16"/>
      <c r="G16" s="70">
        <v>5506</v>
      </c>
      <c r="H16" s="16"/>
      <c r="I16" s="70">
        <v>5080</v>
      </c>
      <c r="L16" s="72"/>
    </row>
    <row r="17" spans="1:27" ht="20.25" customHeight="1">
      <c r="A17" s="15" t="s">
        <v>82</v>
      </c>
      <c r="B17" s="11"/>
      <c r="C17" s="55">
        <v>0</v>
      </c>
      <c r="D17" s="70"/>
      <c r="E17" s="55">
        <v>0</v>
      </c>
      <c r="F17" s="55"/>
      <c r="G17" s="55"/>
      <c r="H17" s="55"/>
      <c r="I17" s="55">
        <v>0</v>
      </c>
      <c r="L17" s="72"/>
    </row>
    <row r="18" spans="1:27" ht="20.25" customHeight="1">
      <c r="A18" s="15" t="s">
        <v>83</v>
      </c>
      <c r="B18" s="11"/>
      <c r="C18" s="55"/>
      <c r="D18" s="70"/>
      <c r="E18" s="55">
        <v>0</v>
      </c>
      <c r="F18" s="55"/>
      <c r="G18" s="55">
        <v>0</v>
      </c>
      <c r="H18" s="55"/>
      <c r="I18" s="55">
        <v>0</v>
      </c>
      <c r="L18" s="72"/>
    </row>
    <row r="19" spans="1:27" ht="20.25" customHeight="1">
      <c r="A19" s="15" t="s">
        <v>84</v>
      </c>
      <c r="B19" s="11"/>
      <c r="C19" s="70">
        <v>-1660</v>
      </c>
      <c r="D19" s="70"/>
      <c r="E19" s="70">
        <v>-181</v>
      </c>
      <c r="F19" s="70"/>
      <c r="G19" s="70">
        <v>-1649</v>
      </c>
      <c r="H19" s="70"/>
      <c r="I19" s="70">
        <v>-109</v>
      </c>
      <c r="L19" s="72"/>
    </row>
    <row r="20" spans="1:27" ht="20.25" customHeight="1">
      <c r="A20" s="15" t="s">
        <v>60</v>
      </c>
      <c r="B20" s="11"/>
      <c r="C20" s="70">
        <v>12984</v>
      </c>
      <c r="D20" s="70"/>
      <c r="E20" s="70">
        <v>9122</v>
      </c>
      <c r="F20" s="70"/>
      <c r="G20" s="70">
        <v>12270</v>
      </c>
      <c r="H20" s="70"/>
      <c r="I20" s="70">
        <v>9163</v>
      </c>
      <c r="L20" s="72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85</v>
      </c>
      <c r="B21" s="11"/>
      <c r="C21" s="70">
        <v>218</v>
      </c>
      <c r="D21" s="70"/>
      <c r="E21" s="55">
        <v>-130</v>
      </c>
      <c r="F21" s="70"/>
      <c r="G21" s="55">
        <v>0</v>
      </c>
      <c r="H21" s="70"/>
      <c r="I21" s="55">
        <v>0</v>
      </c>
      <c r="L21" s="72"/>
    </row>
    <row r="22" spans="1:27" ht="20.25" customHeight="1">
      <c r="A22" s="15" t="s">
        <v>86</v>
      </c>
      <c r="B22" s="11"/>
      <c r="C22" s="53">
        <v>-30</v>
      </c>
      <c r="D22" s="70"/>
      <c r="E22" s="55">
        <v>0</v>
      </c>
      <c r="F22" s="55"/>
      <c r="G22" s="55">
        <v>-27</v>
      </c>
      <c r="H22" s="55"/>
      <c r="I22" s="55">
        <v>0</v>
      </c>
      <c r="L22" s="72"/>
    </row>
    <row r="23" spans="1:27" ht="20.25" customHeight="1">
      <c r="A23" s="15" t="s">
        <v>87</v>
      </c>
      <c r="B23" s="11"/>
      <c r="C23" s="76">
        <v>408</v>
      </c>
      <c r="D23" s="70"/>
      <c r="E23" s="55">
        <v>0</v>
      </c>
      <c r="F23" s="70"/>
      <c r="G23" s="55">
        <v>793</v>
      </c>
      <c r="H23" s="70"/>
      <c r="I23" s="55">
        <v>0</v>
      </c>
      <c r="L23" s="72"/>
    </row>
    <row r="24" spans="1:27" ht="20.25" customHeight="1">
      <c r="A24" s="52" t="s">
        <v>17</v>
      </c>
      <c r="B24" s="78"/>
      <c r="C24" s="76">
        <v>-8355</v>
      </c>
      <c r="D24" s="76"/>
      <c r="E24" s="79">
        <v>0</v>
      </c>
      <c r="F24" s="54"/>
      <c r="G24" s="76">
        <v>0</v>
      </c>
      <c r="H24" s="54"/>
      <c r="I24" s="76">
        <v>0</v>
      </c>
      <c r="M24" s="13"/>
      <c r="O24" s="13"/>
    </row>
    <row r="25" spans="1:27" ht="20.25" customHeight="1">
      <c r="A25" s="15" t="s">
        <v>88</v>
      </c>
      <c r="B25" s="11"/>
      <c r="C25" s="70">
        <v>475</v>
      </c>
      <c r="D25" s="70"/>
      <c r="E25" s="53">
        <f>352</f>
        <v>352</v>
      </c>
      <c r="F25" s="70"/>
      <c r="G25" s="70">
        <v>362</v>
      </c>
      <c r="H25" s="70"/>
      <c r="I25" s="53">
        <v>274</v>
      </c>
      <c r="L25" s="72"/>
      <c r="U25" s="13" t="s">
        <v>89</v>
      </c>
    </row>
    <row r="26" spans="1:27" ht="20.25" customHeight="1">
      <c r="A26" s="15" t="s">
        <v>90</v>
      </c>
      <c r="B26" s="11"/>
      <c r="C26" s="80">
        <v>6906</v>
      </c>
      <c r="D26" s="70"/>
      <c r="E26" s="80">
        <v>15414</v>
      </c>
      <c r="F26" s="81"/>
      <c r="G26" s="80">
        <v>1654</v>
      </c>
      <c r="H26" s="81"/>
      <c r="I26" s="80">
        <v>13756</v>
      </c>
      <c r="L26" s="72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0">
        <f>SUM(C9:C26)</f>
        <v>49742.855739999999</v>
      </c>
      <c r="D27" s="70"/>
      <c r="E27" s="70">
        <f>SUM(E9:E26)</f>
        <v>73588</v>
      </c>
      <c r="F27" s="70"/>
      <c r="G27" s="70">
        <f>SUM(G9:G26)</f>
        <v>36202</v>
      </c>
      <c r="H27" s="70"/>
      <c r="I27" s="70">
        <f>SUM(I9:I26)</f>
        <v>64206</v>
      </c>
      <c r="L27" s="82"/>
      <c r="M27" t="s">
        <v>91</v>
      </c>
      <c r="O27" t="s">
        <v>92</v>
      </c>
    </row>
    <row r="28" spans="1:27" ht="20.25" customHeight="1">
      <c r="A28" s="73" t="s">
        <v>93</v>
      </c>
      <c r="B28" s="11"/>
      <c r="C28" s="70"/>
      <c r="D28" s="70"/>
      <c r="E28" s="70"/>
      <c r="F28" s="70"/>
      <c r="G28" s="70"/>
      <c r="H28" s="70"/>
      <c r="I28" s="70"/>
      <c r="M28" t="s">
        <v>94</v>
      </c>
      <c r="N28" s="13" t="s">
        <v>95</v>
      </c>
      <c r="O28" t="s">
        <v>94</v>
      </c>
      <c r="P28" s="13" t="s">
        <v>95</v>
      </c>
    </row>
    <row r="29" spans="1:27" ht="20.25" customHeight="1">
      <c r="A29" s="12" t="s">
        <v>9</v>
      </c>
      <c r="B29" s="11"/>
      <c r="C29" s="70">
        <v>19300</v>
      </c>
      <c r="D29" s="70"/>
      <c r="E29" s="70">
        <v>-25031</v>
      </c>
      <c r="F29" s="70"/>
      <c r="G29" s="77">
        <v>28459</v>
      </c>
      <c r="H29" s="70"/>
      <c r="I29" s="70">
        <v>-24473</v>
      </c>
      <c r="L29" s="72"/>
    </row>
    <row r="30" spans="1:27" ht="20.25" customHeight="1">
      <c r="A30" s="12" t="s">
        <v>10</v>
      </c>
      <c r="B30" s="11"/>
      <c r="C30" s="76">
        <f>-18507+378</f>
        <v>-18129</v>
      </c>
      <c r="D30" s="70"/>
      <c r="E30" s="76">
        <v>-7208</v>
      </c>
      <c r="F30" s="70"/>
      <c r="G30" s="76">
        <v>-3816</v>
      </c>
      <c r="H30" s="70"/>
      <c r="I30" s="76">
        <v>-5314</v>
      </c>
      <c r="L30" s="72" t="s">
        <v>3</v>
      </c>
    </row>
    <row r="31" spans="1:27" ht="20.25" customHeight="1">
      <c r="A31" s="12" t="s">
        <v>12</v>
      </c>
      <c r="B31" s="11"/>
      <c r="C31" s="76">
        <f>-167342-2645-1240+448</f>
        <v>-170779</v>
      </c>
      <c r="D31" s="70"/>
      <c r="E31" s="70">
        <v>-74396</v>
      </c>
      <c r="F31" s="70"/>
      <c r="G31" s="70">
        <v>-127756</v>
      </c>
      <c r="H31" s="70"/>
      <c r="I31" s="70">
        <v>-61764</v>
      </c>
      <c r="L31" s="83" t="s">
        <v>7</v>
      </c>
    </row>
    <row r="32" spans="1:27" ht="20.25" customHeight="1">
      <c r="A32" s="12" t="s">
        <v>96</v>
      </c>
      <c r="B32" s="11"/>
      <c r="C32" s="70">
        <v>-1276</v>
      </c>
      <c r="D32" s="70"/>
      <c r="E32" s="55">
        <v>-2072</v>
      </c>
      <c r="F32" s="70"/>
      <c r="G32" s="70">
        <v>-705</v>
      </c>
      <c r="H32" s="70"/>
      <c r="I32" s="55">
        <v>-752</v>
      </c>
      <c r="L32" s="26" t="s">
        <v>8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97</v>
      </c>
      <c r="B33" s="11"/>
      <c r="C33" s="70"/>
      <c r="D33" s="70"/>
      <c r="E33" s="70"/>
      <c r="F33" s="70"/>
      <c r="G33" s="70"/>
      <c r="H33" s="70"/>
      <c r="I33" s="70"/>
      <c r="L33" s="26" t="s">
        <v>9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19</v>
      </c>
      <c r="B34" s="11"/>
      <c r="C34" s="76">
        <f>-3466-1396</f>
        <v>-4862</v>
      </c>
      <c r="D34" s="70"/>
      <c r="E34" s="76">
        <v>-12808</v>
      </c>
      <c r="F34" s="70"/>
      <c r="G34" s="70">
        <v>-2048</v>
      </c>
      <c r="H34" s="70"/>
      <c r="I34" s="70">
        <v>-11870</v>
      </c>
      <c r="L34" s="26" t="s">
        <v>10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26</v>
      </c>
      <c r="B35" s="11"/>
      <c r="C35" s="76">
        <f>-9552-218</f>
        <v>-9770</v>
      </c>
      <c r="D35" s="70"/>
      <c r="E35" s="70">
        <v>67418</v>
      </c>
      <c r="F35" s="70"/>
      <c r="G35" s="70">
        <v>-21261</v>
      </c>
      <c r="H35" s="70"/>
      <c r="I35" s="70">
        <v>48462</v>
      </c>
      <c r="L35" s="26" t="s">
        <v>11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27</v>
      </c>
      <c r="B36" s="11"/>
      <c r="C36" s="76">
        <f>6627-5005-77</f>
        <v>1545</v>
      </c>
      <c r="D36" s="51"/>
      <c r="E36" s="76">
        <f>-384+8172+1000</f>
        <v>8788</v>
      </c>
      <c r="F36" s="70"/>
      <c r="G36" s="70">
        <v>-3328</v>
      </c>
      <c r="H36" s="70"/>
      <c r="I36" s="53">
        <v>5717</v>
      </c>
      <c r="L36" s="26" t="s">
        <v>12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98</v>
      </c>
      <c r="B37" s="11"/>
      <c r="C37" s="70"/>
      <c r="D37" s="51"/>
      <c r="E37" s="70"/>
      <c r="F37" s="70"/>
      <c r="G37" s="70"/>
      <c r="H37" s="70"/>
      <c r="I37" s="55"/>
      <c r="M37" s="13"/>
      <c r="O37" s="13"/>
    </row>
    <row r="38" spans="1:31" ht="20.25" customHeight="1">
      <c r="A38" s="12" t="s">
        <v>38</v>
      </c>
      <c r="B38" s="11"/>
      <c r="C38" s="76">
        <f>3960-1325</f>
        <v>2635</v>
      </c>
      <c r="D38" s="51"/>
      <c r="E38" s="70">
        <v>262</v>
      </c>
      <c r="F38" s="70"/>
      <c r="G38" s="70">
        <v>2500</v>
      </c>
      <c r="H38" s="70"/>
      <c r="I38" s="53">
        <v>0</v>
      </c>
      <c r="M38" s="13"/>
      <c r="O38" s="13"/>
    </row>
    <row r="39" spans="1:31" ht="20.25" customHeight="1">
      <c r="A39" s="12" t="s">
        <v>99</v>
      </c>
      <c r="B39" s="11"/>
      <c r="C39" s="70">
        <f>-22065</f>
        <v>-22065</v>
      </c>
      <c r="D39" s="70"/>
      <c r="E39" s="76">
        <v>-7961</v>
      </c>
      <c r="F39" s="51"/>
      <c r="G39" s="76">
        <v>-18588</v>
      </c>
      <c r="H39" s="51"/>
      <c r="I39" s="70">
        <v>-4601</v>
      </c>
      <c r="L39" s="72" t="s">
        <v>13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100</v>
      </c>
      <c r="B40" s="11"/>
      <c r="C40" s="84">
        <f>SUM(C27:C39)</f>
        <v>-153658.14426</v>
      </c>
      <c r="D40" s="85"/>
      <c r="E40" s="84">
        <f>SUM(E27:E39)</f>
        <v>20580</v>
      </c>
      <c r="F40" s="48"/>
      <c r="G40" s="84">
        <f>SUM(G27:G39)</f>
        <v>-110341</v>
      </c>
      <c r="H40" s="48"/>
      <c r="I40" s="84">
        <f>SUM(I27:I39)</f>
        <v>9611</v>
      </c>
      <c r="L40" s="72"/>
      <c r="Q40" s="13">
        <f>+P40-N40</f>
        <v>0</v>
      </c>
    </row>
    <row r="41" spans="1:31" ht="20.25" customHeight="1">
      <c r="A41" s="17"/>
      <c r="B41" s="11"/>
      <c r="C41" s="48"/>
      <c r="D41" s="85"/>
      <c r="E41" s="48"/>
      <c r="F41" s="48"/>
      <c r="G41" s="48"/>
      <c r="H41" s="48"/>
      <c r="I41" s="48"/>
      <c r="L41" s="72"/>
    </row>
    <row r="42" spans="1:31" s="60" customFormat="1" ht="22.5" customHeight="1">
      <c r="A42" s="57" t="s">
        <v>130</v>
      </c>
      <c r="B42" s="58"/>
      <c r="C42" s="59"/>
      <c r="D42" s="59"/>
      <c r="E42" s="59"/>
      <c r="F42" s="59"/>
      <c r="G42" s="59"/>
      <c r="H42" s="59"/>
      <c r="I42" s="59"/>
      <c r="U42" s="13"/>
      <c r="V42" s="13"/>
      <c r="AD42" s="13"/>
      <c r="AE42" s="13"/>
    </row>
    <row r="43" spans="1:31" s="60" customFormat="1" ht="22.5" customHeight="1">
      <c r="A43" s="28" t="s">
        <v>73</v>
      </c>
      <c r="B43" s="61"/>
      <c r="C43" s="62"/>
      <c r="D43" s="62"/>
      <c r="E43" s="62"/>
      <c r="F43" s="62"/>
      <c r="G43" s="62"/>
      <c r="H43" s="62"/>
      <c r="I43" s="62"/>
      <c r="U43" s="13"/>
      <c r="V43" s="13"/>
      <c r="AD43" s="13"/>
      <c r="AE43" s="13"/>
    </row>
    <row r="44" spans="1:31" s="63" customFormat="1" ht="22.5" customHeight="1">
      <c r="A44" s="28" t="s">
        <v>55</v>
      </c>
      <c r="B44" s="61"/>
      <c r="C44" s="62"/>
      <c r="D44" s="62"/>
      <c r="E44" s="62"/>
      <c r="F44" s="62"/>
      <c r="G44" s="62"/>
      <c r="H44" s="62"/>
      <c r="I44" s="62"/>
      <c r="U44" s="13"/>
      <c r="V44" s="13"/>
      <c r="AD44" s="13"/>
      <c r="AE44" s="13"/>
    </row>
    <row r="45" spans="1:31" s="63" customFormat="1" ht="21.75" customHeight="1">
      <c r="A45" s="28"/>
      <c r="B45" s="61"/>
      <c r="C45" s="62"/>
      <c r="D45" s="62"/>
      <c r="E45" s="62"/>
      <c r="F45" s="62"/>
      <c r="G45" s="62"/>
      <c r="H45" s="62"/>
      <c r="I45" s="62"/>
      <c r="U45" s="13"/>
      <c r="V45" s="13"/>
      <c r="AD45" s="13"/>
      <c r="AE45" s="13"/>
    </row>
    <row r="46" spans="1:31" s="63" customFormat="1" ht="21.75" customHeight="1">
      <c r="A46" s="64"/>
      <c r="B46" s="65"/>
      <c r="C46" s="307" t="s">
        <v>1</v>
      </c>
      <c r="D46" s="307"/>
      <c r="E46" s="307"/>
      <c r="F46" s="48"/>
      <c r="G46" s="307" t="s">
        <v>2</v>
      </c>
      <c r="H46" s="307"/>
      <c r="I46" s="307"/>
      <c r="U46" s="13"/>
      <c r="V46" s="13"/>
      <c r="AD46" s="13"/>
      <c r="AE46" s="13"/>
    </row>
    <row r="47" spans="1:31" s="63" customFormat="1" ht="21.75" customHeight="1">
      <c r="A47" s="64"/>
      <c r="B47" s="66" t="s">
        <v>4</v>
      </c>
      <c r="C47" s="67">
        <v>2555</v>
      </c>
      <c r="D47" s="67"/>
      <c r="E47" s="67">
        <v>2554</v>
      </c>
      <c r="F47" s="67"/>
      <c r="G47" s="67">
        <v>2555</v>
      </c>
      <c r="H47" s="67"/>
      <c r="I47" s="67">
        <v>2554</v>
      </c>
      <c r="U47" s="13"/>
      <c r="V47" s="13"/>
      <c r="AD47" s="13"/>
      <c r="AE47" s="13"/>
    </row>
    <row r="48" spans="1:31" s="63" customFormat="1" ht="21.75" customHeight="1">
      <c r="A48" s="64"/>
      <c r="C48" s="306" t="s">
        <v>6</v>
      </c>
      <c r="D48" s="306"/>
      <c r="E48" s="306"/>
      <c r="F48" s="306"/>
      <c r="G48" s="306"/>
      <c r="H48" s="306"/>
      <c r="I48" s="306"/>
      <c r="U48" s="13"/>
      <c r="V48" s="13"/>
      <c r="AD48" s="13"/>
      <c r="AE48" s="13"/>
    </row>
    <row r="49" spans="1:31" ht="20.25" customHeight="1">
      <c r="A49" s="10" t="s">
        <v>101</v>
      </c>
      <c r="B49" s="11"/>
      <c r="C49" s="4"/>
      <c r="D49" s="4"/>
      <c r="E49" s="4"/>
      <c r="F49" s="4"/>
      <c r="G49" s="4"/>
      <c r="H49" s="4"/>
      <c r="I49" s="4"/>
      <c r="L49" s="86" t="s">
        <v>20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102</v>
      </c>
      <c r="B50" s="11"/>
      <c r="C50" s="76">
        <f>1660-378</f>
        <v>1282</v>
      </c>
      <c r="D50" s="70"/>
      <c r="E50" s="70">
        <v>181</v>
      </c>
      <c r="F50" s="70"/>
      <c r="G50" s="70">
        <v>1271</v>
      </c>
      <c r="H50" s="70"/>
      <c r="I50" s="70">
        <v>109</v>
      </c>
      <c r="L50" s="72" t="s">
        <v>21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103</v>
      </c>
      <c r="B51" s="11"/>
      <c r="C51" s="55">
        <v>0</v>
      </c>
      <c r="D51" s="70"/>
      <c r="E51" s="53">
        <v>875</v>
      </c>
      <c r="F51" s="55"/>
      <c r="G51" s="70">
        <v>38000</v>
      </c>
      <c r="H51" s="55"/>
      <c r="I51" s="87">
        <v>0</v>
      </c>
      <c r="L51" s="72"/>
      <c r="U51" s="60"/>
    </row>
    <row r="52" spans="1:31" ht="21" customHeight="1">
      <c r="A52" s="12" t="s">
        <v>104</v>
      </c>
      <c r="B52" s="11"/>
      <c r="C52" s="55">
        <v>0</v>
      </c>
      <c r="D52" s="70"/>
      <c r="E52" s="55">
        <v>0</v>
      </c>
      <c r="F52" s="55"/>
      <c r="G52" s="55">
        <v>-56300</v>
      </c>
      <c r="H52" s="55"/>
      <c r="I52" s="55">
        <v>-5000</v>
      </c>
      <c r="L52" s="72" t="s">
        <v>22</v>
      </c>
      <c r="U52" s="60"/>
    </row>
    <row r="53" spans="1:31" ht="21" customHeight="1">
      <c r="A53" s="12" t="s">
        <v>105</v>
      </c>
      <c r="B53" s="11"/>
      <c r="C53" s="55">
        <v>0</v>
      </c>
      <c r="D53" s="70"/>
      <c r="E53" s="55">
        <v>0</v>
      </c>
      <c r="F53" s="55"/>
      <c r="G53" s="55">
        <v>0</v>
      </c>
      <c r="H53" s="55"/>
      <c r="I53" s="55">
        <v>0</v>
      </c>
      <c r="L53" s="72"/>
      <c r="U53" s="63"/>
      <c r="AD53" s="60"/>
      <c r="AE53" s="60"/>
    </row>
    <row r="54" spans="1:31" ht="21" customHeight="1">
      <c r="A54" s="15" t="s">
        <v>16</v>
      </c>
      <c r="B54" s="11"/>
      <c r="C54" s="70">
        <v>-4014</v>
      </c>
      <c r="D54" s="70"/>
      <c r="E54" s="70">
        <v>-21166</v>
      </c>
      <c r="F54" s="70"/>
      <c r="G54" s="70">
        <v>-1067.5775600000024</v>
      </c>
      <c r="H54" s="70"/>
      <c r="I54" s="70">
        <v>-21166</v>
      </c>
      <c r="U54" s="63"/>
      <c r="AD54" s="60"/>
      <c r="AE54" s="60"/>
    </row>
    <row r="55" spans="1:31" ht="21" customHeight="1">
      <c r="A55" s="12" t="s">
        <v>106</v>
      </c>
      <c r="B55" s="11"/>
      <c r="C55" s="55">
        <v>0</v>
      </c>
      <c r="D55" s="70"/>
      <c r="E55" s="55">
        <v>0</v>
      </c>
      <c r="F55" s="55"/>
      <c r="G55" s="55">
        <v>-14250</v>
      </c>
      <c r="H55" s="55"/>
      <c r="I55" s="55">
        <v>-3125</v>
      </c>
      <c r="L55" s="83" t="s">
        <v>23</v>
      </c>
      <c r="U55" s="63"/>
      <c r="AD55" s="63"/>
      <c r="AE55" s="63"/>
    </row>
    <row r="56" spans="1:31" ht="21" customHeight="1">
      <c r="A56" s="12" t="s">
        <v>107</v>
      </c>
      <c r="B56" s="11"/>
      <c r="C56" s="76">
        <v>-54011</v>
      </c>
      <c r="D56" s="70"/>
      <c r="E56" s="70">
        <v>-24822</v>
      </c>
      <c r="F56" s="70"/>
      <c r="G56" s="70">
        <v>-40885.225660000004</v>
      </c>
      <c r="H56" s="70"/>
      <c r="I56" s="76">
        <f>-15878+130</f>
        <v>-15748</v>
      </c>
      <c r="L56" s="26" t="s">
        <v>24</v>
      </c>
      <c r="U56" s="63"/>
      <c r="AD56" s="63"/>
      <c r="AE56" s="63"/>
    </row>
    <row r="57" spans="1:31" ht="21" customHeight="1">
      <c r="A57" s="12" t="s">
        <v>108</v>
      </c>
      <c r="B57" s="11"/>
      <c r="C57" s="55">
        <v>0</v>
      </c>
      <c r="D57" s="70"/>
      <c r="E57" s="53">
        <v>-499</v>
      </c>
      <c r="F57" s="55"/>
      <c r="G57" s="55">
        <v>0</v>
      </c>
      <c r="H57" s="55"/>
      <c r="I57" s="55">
        <v>0</v>
      </c>
      <c r="L57" s="26" t="s">
        <v>25</v>
      </c>
      <c r="M57" s="13">
        <v>29404</v>
      </c>
      <c r="N57" s="13">
        <v>14045</v>
      </c>
      <c r="O57" s="13">
        <v>29451</v>
      </c>
      <c r="P57" s="13">
        <v>14092</v>
      </c>
      <c r="U57" s="63"/>
      <c r="AD57" s="63"/>
      <c r="AE57" s="63"/>
    </row>
    <row r="58" spans="1:31" ht="21" customHeight="1">
      <c r="A58" s="15" t="s">
        <v>109</v>
      </c>
      <c r="B58" s="11"/>
      <c r="C58" s="70"/>
      <c r="D58" s="70"/>
      <c r="E58" s="70">
        <v>44</v>
      </c>
      <c r="F58" s="70"/>
      <c r="G58" s="70">
        <v>0</v>
      </c>
      <c r="H58" s="70"/>
      <c r="I58" s="55">
        <v>44</v>
      </c>
      <c r="L58" s="26" t="s">
        <v>26</v>
      </c>
      <c r="M58" s="13">
        <v>-72556</v>
      </c>
      <c r="N58" s="13">
        <v>-79051</v>
      </c>
      <c r="O58" s="13">
        <v>-72557</v>
      </c>
      <c r="P58" s="13">
        <v>-79051</v>
      </c>
      <c r="AD58" s="63"/>
      <c r="AE58" s="63"/>
    </row>
    <row r="59" spans="1:31" ht="20.25" customHeight="1">
      <c r="A59" s="12" t="s">
        <v>110</v>
      </c>
      <c r="B59" s="11"/>
      <c r="C59" s="70">
        <f>-10701+8355</f>
        <v>-2346</v>
      </c>
      <c r="D59" s="70"/>
      <c r="E59" s="70">
        <v>-535</v>
      </c>
      <c r="F59" s="51"/>
      <c r="G59" s="70">
        <v>-1694.35</v>
      </c>
      <c r="H59" s="51"/>
      <c r="I59" s="70">
        <v>-364</v>
      </c>
      <c r="L59" s="26" t="s">
        <v>27</v>
      </c>
      <c r="M59" s="13">
        <v>-6670</v>
      </c>
      <c r="N59" s="13">
        <v>-9836</v>
      </c>
      <c r="O59" s="13">
        <v>-7455</v>
      </c>
      <c r="P59" s="13">
        <v>-10620</v>
      </c>
      <c r="AD59" s="63"/>
      <c r="AE59" s="63"/>
    </row>
    <row r="60" spans="1:31" ht="20.25" customHeight="1">
      <c r="A60" s="3" t="s">
        <v>111</v>
      </c>
      <c r="B60" s="11"/>
      <c r="C60" s="84">
        <f>SUM(C50:C59)</f>
        <v>-59089</v>
      </c>
      <c r="D60" s="48"/>
      <c r="E60" s="84">
        <f>SUM(E50:E59)</f>
        <v>-45922</v>
      </c>
      <c r="F60" s="48"/>
      <c r="G60" s="84">
        <f>SUM(G50:G59)</f>
        <v>-74926.153220000007</v>
      </c>
      <c r="H60" s="48"/>
      <c r="I60" s="84">
        <f>SUM(I50:I59)</f>
        <v>-45250</v>
      </c>
      <c r="L60" s="26" t="s">
        <v>28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48"/>
      <c r="E61" s="88"/>
      <c r="F61" s="48"/>
      <c r="G61" s="16"/>
      <c r="H61" s="85"/>
      <c r="I61" s="49"/>
      <c r="L61" s="26" t="s">
        <v>29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112</v>
      </c>
      <c r="B62" s="11"/>
      <c r="C62" s="16"/>
      <c r="D62" s="48"/>
      <c r="E62" s="55"/>
      <c r="F62" s="55"/>
      <c r="G62" s="55"/>
      <c r="H62" s="85"/>
      <c r="I62" s="49"/>
      <c r="L62" s="26" t="s">
        <v>30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113</v>
      </c>
      <c r="B63" s="11"/>
      <c r="C63" s="53">
        <f>-12938+77</f>
        <v>-12861</v>
      </c>
      <c r="D63" s="48"/>
      <c r="E63" s="55">
        <v>-9092</v>
      </c>
      <c r="F63" s="55"/>
      <c r="G63" s="55">
        <v>-12154.802799999999</v>
      </c>
      <c r="H63" s="55"/>
      <c r="I63" s="55">
        <v>-9137</v>
      </c>
      <c r="L63" s="26" t="s">
        <v>31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114</v>
      </c>
      <c r="B64" s="11"/>
      <c r="C64" s="55">
        <v>0</v>
      </c>
      <c r="D64" s="48"/>
      <c r="E64" s="55">
        <v>0</v>
      </c>
      <c r="F64" s="55"/>
      <c r="G64" s="55">
        <v>0</v>
      </c>
      <c r="H64" s="55"/>
      <c r="I64" s="55">
        <v>0</v>
      </c>
      <c r="L64" s="26" t="s">
        <v>30</v>
      </c>
      <c r="M64" s="89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115</v>
      </c>
      <c r="B65" s="11"/>
      <c r="C65" s="55">
        <v>6250</v>
      </c>
      <c r="D65" s="48"/>
      <c r="E65" s="53">
        <v>1875</v>
      </c>
      <c r="F65" s="55"/>
      <c r="G65" s="55">
        <v>0</v>
      </c>
      <c r="H65" s="55"/>
      <c r="I65" s="55">
        <v>0</v>
      </c>
      <c r="L65" s="26" t="s">
        <v>32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116</v>
      </c>
      <c r="B66" s="11"/>
      <c r="C66" s="55">
        <v>30928</v>
      </c>
      <c r="D66" s="48"/>
      <c r="E66" s="55">
        <v>11531</v>
      </c>
      <c r="F66" s="55"/>
      <c r="G66" s="53">
        <v>13528</v>
      </c>
      <c r="H66" s="55"/>
      <c r="I66" s="55">
        <v>-3469</v>
      </c>
      <c r="L66" s="72" t="s">
        <v>33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117</v>
      </c>
      <c r="B67" s="11"/>
      <c r="C67" s="53">
        <v>234400</v>
      </c>
      <c r="D67" s="48"/>
      <c r="E67" s="90">
        <v>664000</v>
      </c>
      <c r="F67" s="55"/>
      <c r="G67" s="53">
        <v>234000</v>
      </c>
      <c r="H67" s="55"/>
      <c r="I67" s="90">
        <v>674000</v>
      </c>
      <c r="K67" s="13"/>
      <c r="L67" s="72"/>
    </row>
    <row r="68" spans="1:17" ht="20.25" customHeight="1">
      <c r="A68" s="2" t="s">
        <v>118</v>
      </c>
      <c r="B68" s="11"/>
      <c r="C68" s="53">
        <v>-119000</v>
      </c>
      <c r="D68" s="48"/>
      <c r="E68" s="90">
        <v>-606000</v>
      </c>
      <c r="F68" s="55"/>
      <c r="G68" s="53">
        <v>-119000</v>
      </c>
      <c r="H68" s="55"/>
      <c r="I68" s="90">
        <v>-616000</v>
      </c>
      <c r="K68" s="13"/>
      <c r="L68" s="91" t="s">
        <v>34</v>
      </c>
    </row>
    <row r="69" spans="1:17" ht="20.25" customHeight="1">
      <c r="A69" s="2" t="s">
        <v>119</v>
      </c>
      <c r="B69" s="11"/>
      <c r="C69" s="70">
        <v>-135</v>
      </c>
      <c r="D69" s="48"/>
      <c r="E69" s="55">
        <v>2052</v>
      </c>
      <c r="F69" s="55"/>
      <c r="G69" s="55">
        <v>0</v>
      </c>
      <c r="H69" s="55"/>
      <c r="I69" s="55">
        <v>-160</v>
      </c>
      <c r="K69" s="13"/>
      <c r="L69" s="26" t="s">
        <v>35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120</v>
      </c>
      <c r="B70" s="11"/>
      <c r="C70" s="55">
        <v>-27068</v>
      </c>
      <c r="D70" s="48"/>
      <c r="E70" s="55">
        <v>-8243</v>
      </c>
      <c r="F70" s="55"/>
      <c r="G70" s="55">
        <v>-27067.830250000006</v>
      </c>
      <c r="H70" s="55"/>
      <c r="I70" s="55">
        <v>-8243</v>
      </c>
      <c r="K70" s="13"/>
      <c r="L70" s="26" t="s">
        <v>36</v>
      </c>
      <c r="M70" s="89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121</v>
      </c>
      <c r="B71" s="11"/>
      <c r="C71" s="55">
        <v>0</v>
      </c>
      <c r="D71" s="48"/>
      <c r="E71" s="55">
        <v>0</v>
      </c>
      <c r="F71" s="55"/>
      <c r="G71" s="55">
        <v>0</v>
      </c>
      <c r="H71" s="55"/>
      <c r="I71" s="55">
        <v>0</v>
      </c>
      <c r="K71" s="13"/>
      <c r="L71" s="26" t="s">
        <v>37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122</v>
      </c>
      <c r="B72" s="11"/>
      <c r="C72" s="55">
        <v>0</v>
      </c>
      <c r="D72" s="48"/>
      <c r="E72" s="55">
        <v>0</v>
      </c>
      <c r="F72" s="55"/>
      <c r="G72" s="55">
        <v>0</v>
      </c>
      <c r="H72" s="55"/>
      <c r="I72" s="55">
        <v>0</v>
      </c>
      <c r="L72" s="26" t="s">
        <v>38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123</v>
      </c>
      <c r="B73" s="11"/>
      <c r="C73" s="92">
        <f>SUM(C63:C72)</f>
        <v>112514</v>
      </c>
      <c r="D73" s="51"/>
      <c r="E73" s="92">
        <f>SUM(E63:E72)</f>
        <v>56123</v>
      </c>
      <c r="F73" s="47"/>
      <c r="G73" s="92">
        <f>SUM(G63:G72)</f>
        <v>89305.366949999996</v>
      </c>
      <c r="H73" s="47"/>
      <c r="I73" s="92">
        <f>SUM(I63:I72)</f>
        <v>36991</v>
      </c>
      <c r="L73" s="72" t="s">
        <v>39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47"/>
      <c r="D74" s="48"/>
      <c r="E74" s="47"/>
      <c r="F74" s="47"/>
      <c r="G74" s="47"/>
      <c r="H74" s="47"/>
      <c r="I74" s="47"/>
      <c r="L74" s="86" t="s">
        <v>40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124</v>
      </c>
      <c r="B75" s="11"/>
      <c r="C75" s="85">
        <f>C40+C60+C73</f>
        <v>-100233.14426</v>
      </c>
      <c r="D75" s="85"/>
      <c r="E75" s="85">
        <f>E40+E60+E73</f>
        <v>30781</v>
      </c>
      <c r="F75" s="48"/>
      <c r="G75" s="85">
        <f>G40+G60+G73</f>
        <v>-95961.786270000011</v>
      </c>
      <c r="H75" s="48"/>
      <c r="I75" s="48">
        <f>I40+I60+I73</f>
        <v>1352</v>
      </c>
      <c r="L75" s="86"/>
    </row>
    <row r="76" spans="1:17" ht="20.25" customHeight="1">
      <c r="A76" s="5" t="s">
        <v>125</v>
      </c>
      <c r="B76" s="11"/>
      <c r="C76" s="51">
        <v>131034</v>
      </c>
      <c r="D76" s="70"/>
      <c r="E76" s="51">
        <v>22147</v>
      </c>
      <c r="F76" s="81"/>
      <c r="G76" s="51">
        <v>117571</v>
      </c>
      <c r="H76" s="81"/>
      <c r="I76" s="51">
        <v>18056</v>
      </c>
      <c r="L76" s="13"/>
    </row>
    <row r="77" spans="1:17" ht="20.25" customHeight="1" thickBot="1">
      <c r="A77" s="17" t="s">
        <v>126</v>
      </c>
      <c r="B77" s="50"/>
      <c r="C77" s="93">
        <f>SUM(C75:C76)</f>
        <v>30800.855739999999</v>
      </c>
      <c r="D77" s="85"/>
      <c r="E77" s="93">
        <f>SUM(E75:E76)</f>
        <v>52928</v>
      </c>
      <c r="F77" s="48"/>
      <c r="G77" s="93">
        <f>SUM(G75:G76)</f>
        <v>21609.213729999989</v>
      </c>
      <c r="H77" s="48"/>
      <c r="I77" s="93">
        <f>SUM(I75:I76)</f>
        <v>19408</v>
      </c>
      <c r="L77" s="94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5">
        <f>C77-C78</f>
        <v>-0.14426000000094064</v>
      </c>
      <c r="D79" s="16"/>
      <c r="E79" s="95">
        <f>E77-E78</f>
        <v>0</v>
      </c>
      <c r="F79" s="16"/>
      <c r="G79" s="96">
        <f>G77-G78</f>
        <v>0.21372999998857267</v>
      </c>
      <c r="H79" s="16"/>
      <c r="I79" s="95">
        <f>I77-I78</f>
        <v>0</v>
      </c>
      <c r="L79" s="13"/>
    </row>
    <row r="80" spans="1:17" ht="21" customHeight="1">
      <c r="A80" s="12"/>
      <c r="B80" s="11"/>
      <c r="C80" s="2"/>
      <c r="D80" s="2"/>
      <c r="E80" s="97"/>
      <c r="F80" s="2"/>
      <c r="G80" s="2"/>
      <c r="H80" s="2"/>
      <c r="I80" s="21"/>
      <c r="L80" s="13"/>
    </row>
    <row r="81" spans="1:15" ht="21" customHeight="1">
      <c r="A81" s="12"/>
      <c r="B81" s="11"/>
      <c r="C81" s="24"/>
      <c r="D81" s="2"/>
      <c r="E81" s="97"/>
      <c r="F81" s="2"/>
      <c r="G81" s="2"/>
      <c r="H81" s="2"/>
      <c r="I81" s="21"/>
      <c r="L81" s="98" t="s">
        <v>43</v>
      </c>
    </row>
    <row r="82" spans="1:15" ht="21" customHeight="1">
      <c r="A82" s="12"/>
      <c r="B82" s="11"/>
      <c r="C82" s="24"/>
      <c r="D82" s="2"/>
      <c r="E82" s="97"/>
      <c r="F82" s="2"/>
      <c r="G82" s="2"/>
      <c r="H82" s="2"/>
      <c r="I82" s="21"/>
      <c r="L82" s="26" t="s">
        <v>44</v>
      </c>
    </row>
    <row r="83" spans="1:15" ht="21" customHeight="1">
      <c r="A83" s="12"/>
      <c r="B83" s="11"/>
      <c r="C83" s="24"/>
      <c r="D83" s="2"/>
      <c r="E83" s="97"/>
      <c r="F83" s="2"/>
      <c r="G83" s="2"/>
      <c r="H83" s="2"/>
      <c r="I83" s="21"/>
      <c r="L83" s="26" t="s">
        <v>45</v>
      </c>
    </row>
    <row r="84" spans="1:15" ht="21" customHeight="1">
      <c r="A84" s="12"/>
      <c r="B84" s="11"/>
      <c r="C84" s="24"/>
      <c r="D84" s="2"/>
      <c r="E84" s="96"/>
      <c r="F84" s="2"/>
      <c r="G84" s="2"/>
      <c r="H84" s="2"/>
      <c r="I84" s="21"/>
      <c r="L84" s="26" t="s">
        <v>46</v>
      </c>
    </row>
    <row r="85" spans="1:15" ht="21" customHeight="1">
      <c r="A85" s="12"/>
      <c r="B85" s="11"/>
      <c r="C85" s="9"/>
      <c r="D85" s="2"/>
      <c r="E85" s="97"/>
      <c r="F85" s="2"/>
      <c r="G85" s="2"/>
      <c r="H85" s="2"/>
      <c r="I85" s="21"/>
      <c r="L85" s="26" t="s">
        <v>47</v>
      </c>
    </row>
    <row r="86" spans="1:15" ht="21" customHeight="1">
      <c r="A86" s="12"/>
      <c r="B86" s="11"/>
      <c r="C86" s="9"/>
      <c r="D86" s="2"/>
      <c r="E86" s="97"/>
      <c r="F86" s="2"/>
      <c r="G86" s="2"/>
      <c r="H86" s="2"/>
      <c r="I86" s="21"/>
      <c r="L86" s="26" t="s">
        <v>48</v>
      </c>
    </row>
    <row r="87" spans="1:15" ht="21" customHeight="1">
      <c r="A87" s="2"/>
      <c r="B87" s="2"/>
      <c r="C87" s="2"/>
      <c r="D87" s="2"/>
      <c r="E87" s="97"/>
      <c r="F87" s="2"/>
      <c r="G87" s="2"/>
      <c r="H87" s="2"/>
      <c r="I87" s="21"/>
      <c r="K87" s="13"/>
      <c r="L87" s="26" t="s">
        <v>49</v>
      </c>
    </row>
    <row r="88" spans="1:15" ht="21" customHeight="1">
      <c r="A88" s="2"/>
      <c r="B88" s="2"/>
      <c r="C88" s="2"/>
      <c r="D88" s="2"/>
      <c r="E88" s="97"/>
      <c r="F88" s="2"/>
      <c r="G88" s="2"/>
      <c r="H88" s="2"/>
      <c r="I88" s="21"/>
      <c r="K88" s="13"/>
      <c r="L88" s="26" t="s">
        <v>50</v>
      </c>
    </row>
    <row r="89" spans="1:15" ht="21" customHeight="1">
      <c r="A89" s="2"/>
      <c r="B89" s="2"/>
      <c r="C89" s="2"/>
      <c r="D89" s="2"/>
      <c r="E89" s="97"/>
      <c r="F89" s="2"/>
      <c r="G89" s="2"/>
      <c r="H89" s="2"/>
      <c r="I89" s="21"/>
      <c r="K89" s="13"/>
      <c r="L89" s="86" t="s">
        <v>51</v>
      </c>
    </row>
    <row r="90" spans="1:15" ht="21" customHeight="1">
      <c r="A90" s="2"/>
      <c r="B90" s="2"/>
      <c r="C90" s="2"/>
      <c r="D90" s="2"/>
      <c r="E90" s="97"/>
      <c r="F90" s="2"/>
      <c r="G90" s="2"/>
      <c r="H90" s="2"/>
      <c r="I90" s="21"/>
      <c r="K90" s="13"/>
      <c r="L90" s="26" t="s">
        <v>52</v>
      </c>
    </row>
    <row r="91" spans="1:15" ht="21" customHeight="1">
      <c r="A91" s="2"/>
      <c r="B91" s="2"/>
      <c r="C91" s="2"/>
      <c r="D91" s="2"/>
      <c r="E91" s="97"/>
      <c r="F91" s="2"/>
      <c r="G91" s="2"/>
      <c r="H91" s="2"/>
      <c r="I91" s="21"/>
      <c r="K91" s="13"/>
      <c r="L91" s="86" t="s">
        <v>53</v>
      </c>
    </row>
    <row r="92" spans="1:15" ht="21" customHeight="1">
      <c r="A92" s="2"/>
      <c r="B92" s="2"/>
      <c r="C92" s="2"/>
      <c r="D92" s="2"/>
      <c r="E92" s="97"/>
      <c r="F92" s="2"/>
      <c r="G92" s="2"/>
      <c r="H92" s="2"/>
      <c r="I92" s="21"/>
      <c r="K92" s="13"/>
      <c r="L92" s="86" t="s">
        <v>54</v>
      </c>
    </row>
    <row r="93" spans="1:15" ht="21" customHeight="1">
      <c r="A93" s="2"/>
      <c r="B93" s="2"/>
      <c r="C93" s="2"/>
      <c r="D93" s="2"/>
      <c r="E93" s="97"/>
      <c r="F93" s="2"/>
      <c r="G93" s="2"/>
      <c r="H93" s="2"/>
      <c r="I93" s="21"/>
      <c r="K93" s="13"/>
      <c r="L93" s="99"/>
      <c r="M93" s="25"/>
      <c r="O93" s="25"/>
    </row>
    <row r="94" spans="1:15" ht="21" customHeight="1">
      <c r="A94" s="2"/>
      <c r="B94" s="2"/>
      <c r="C94" s="2"/>
      <c r="D94" s="2"/>
      <c r="E94" s="97"/>
      <c r="F94" s="2"/>
      <c r="G94" s="2"/>
      <c r="H94" s="2"/>
      <c r="I94" s="21"/>
      <c r="K94" s="13"/>
      <c r="L94" s="13"/>
    </row>
    <row r="95" spans="1:15" ht="21" customHeight="1">
      <c r="A95" s="2"/>
      <c r="B95" s="2"/>
      <c r="C95" s="2"/>
      <c r="D95" s="2"/>
      <c r="E95" s="97"/>
      <c r="F95" s="2"/>
      <c r="G95" s="2"/>
      <c r="H95" s="2"/>
      <c r="I95" s="21"/>
      <c r="K95" s="13"/>
      <c r="L95" s="13"/>
    </row>
    <row r="96" spans="1:15" ht="21" customHeight="1">
      <c r="A96" s="2"/>
      <c r="B96" s="2"/>
      <c r="C96" s="2"/>
      <c r="D96" s="2"/>
      <c r="E96" s="97"/>
      <c r="F96" s="2"/>
      <c r="G96" s="2"/>
      <c r="H96" s="2"/>
      <c r="I96" s="21"/>
      <c r="K96" s="13"/>
      <c r="L96" s="13"/>
    </row>
    <row r="97" spans="1:34" ht="21" customHeight="1">
      <c r="A97" s="2"/>
      <c r="B97" s="2"/>
      <c r="C97" s="2"/>
      <c r="D97" s="2"/>
      <c r="E97" s="97"/>
      <c r="F97" s="2"/>
      <c r="G97" s="2"/>
      <c r="H97" s="2"/>
      <c r="I97" s="21"/>
      <c r="K97" s="13"/>
      <c r="L97" s="13"/>
    </row>
    <row r="98" spans="1:34" customFormat="1" ht="21" customHeight="1">
      <c r="A98" s="2"/>
      <c r="B98" s="2"/>
      <c r="C98" s="2"/>
      <c r="D98" s="2"/>
      <c r="E98" s="97"/>
      <c r="F98" s="2"/>
      <c r="G98" s="2"/>
      <c r="H98" s="2"/>
      <c r="I98" s="21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97"/>
      <c r="F99" s="2"/>
      <c r="G99" s="2"/>
      <c r="H99" s="2"/>
      <c r="I99" s="21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97"/>
      <c r="F100" s="2"/>
      <c r="G100" s="2"/>
      <c r="H100" s="2"/>
      <c r="I100" s="21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97"/>
      <c r="F101" s="2"/>
      <c r="G101" s="2"/>
      <c r="H101" s="2"/>
      <c r="I101" s="21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97"/>
      <c r="F102" s="2"/>
      <c r="G102" s="2"/>
      <c r="H102" s="2"/>
      <c r="I102" s="21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97"/>
      <c r="F103" s="2"/>
      <c r="G103" s="2"/>
      <c r="H103" s="2"/>
      <c r="I103" s="21"/>
      <c r="J103" s="13"/>
      <c r="K103" s="13"/>
      <c r="L103" s="26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97"/>
      <c r="F104" s="2"/>
      <c r="G104" s="2"/>
      <c r="H104" s="2"/>
      <c r="I104" s="21"/>
      <c r="J104" s="13"/>
      <c r="K104" s="13"/>
      <c r="L104" s="26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97"/>
      <c r="F105" s="2"/>
      <c r="G105" s="2"/>
      <c r="H105" s="2"/>
      <c r="I105" s="21"/>
      <c r="J105" s="13"/>
      <c r="K105" s="13"/>
      <c r="L105" s="26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97"/>
      <c r="F106" s="2"/>
      <c r="G106" s="2"/>
      <c r="H106" s="2"/>
      <c r="I106" s="21"/>
      <c r="J106" s="13"/>
      <c r="K106" s="13"/>
      <c r="L106" s="26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97"/>
      <c r="F107" s="2"/>
      <c r="G107" s="2"/>
      <c r="H107" s="2"/>
      <c r="I107" s="21"/>
      <c r="J107" s="13"/>
      <c r="K107" s="13"/>
      <c r="L107" s="26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97"/>
      <c r="F108" s="2"/>
      <c r="G108" s="2"/>
      <c r="H108" s="2"/>
      <c r="I108" s="21"/>
      <c r="J108" s="13"/>
      <c r="K108" s="13"/>
      <c r="L108" s="26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97"/>
      <c r="F109" s="2"/>
      <c r="G109" s="2"/>
      <c r="H109" s="2"/>
      <c r="I109" s="21"/>
      <c r="J109" s="13"/>
      <c r="K109" s="13"/>
      <c r="L109" s="26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97"/>
      <c r="F110" s="2"/>
      <c r="G110" s="2"/>
      <c r="H110" s="2"/>
      <c r="I110" s="21"/>
      <c r="J110" s="13"/>
      <c r="K110" s="13"/>
      <c r="L110" s="26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97"/>
      <c r="F111" s="2"/>
      <c r="G111" s="2"/>
      <c r="H111" s="2"/>
      <c r="I111" s="21"/>
      <c r="J111" s="13"/>
      <c r="K111" s="13"/>
      <c r="L111" s="26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97"/>
      <c r="F112" s="2"/>
      <c r="G112" s="2"/>
      <c r="H112" s="2"/>
      <c r="I112" s="21"/>
      <c r="J112" s="13"/>
      <c r="K112" s="13"/>
      <c r="L112" s="26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0"/>
      <c r="F113" s="13"/>
      <c r="G113" s="13"/>
      <c r="H113" s="13"/>
      <c r="I113" s="101"/>
      <c r="J113" s="13"/>
      <c r="K113" s="13"/>
      <c r="L113" s="26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6" customFormat="1" ht="22.5" customHeight="1">
      <c r="A114" s="13"/>
      <c r="B114" s="13"/>
      <c r="C114" s="13"/>
      <c r="D114" s="13"/>
      <c r="E114" s="100"/>
      <c r="F114" s="13"/>
      <c r="G114" s="13"/>
      <c r="H114" s="13"/>
      <c r="I114" s="101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6" customFormat="1" ht="22.5" customHeight="1">
      <c r="A115" s="13"/>
      <c r="B115" s="13"/>
      <c r="C115" s="13"/>
      <c r="D115" s="13"/>
      <c r="E115" s="100"/>
      <c r="F115" s="13"/>
      <c r="G115" s="13"/>
      <c r="H115" s="13"/>
      <c r="I115" s="101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6" customFormat="1" ht="22.5" customHeight="1">
      <c r="A116" s="13"/>
      <c r="B116" s="13"/>
      <c r="C116" s="13"/>
      <c r="D116" s="13"/>
      <c r="E116" s="100"/>
      <c r="F116" s="13"/>
      <c r="G116" s="13"/>
      <c r="H116" s="13"/>
      <c r="I116" s="101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6" customFormat="1" ht="22.5" customHeight="1">
      <c r="A117" s="13"/>
      <c r="B117" s="13"/>
      <c r="C117" s="13"/>
      <c r="D117" s="13"/>
      <c r="E117" s="100"/>
      <c r="F117" s="13"/>
      <c r="G117" s="13"/>
      <c r="H117" s="13"/>
      <c r="I117" s="101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6" customFormat="1" ht="22.5" customHeight="1">
      <c r="A118" s="13"/>
      <c r="B118" s="13"/>
      <c r="C118" s="13"/>
      <c r="D118" s="13"/>
      <c r="E118" s="100"/>
      <c r="F118" s="13"/>
      <c r="G118" s="13"/>
      <c r="H118" s="13"/>
      <c r="I118" s="101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6" customFormat="1" ht="22.5" customHeight="1">
      <c r="A119" s="13"/>
      <c r="B119" s="13"/>
      <c r="C119" s="13"/>
      <c r="D119" s="13"/>
      <c r="E119" s="100"/>
      <c r="F119" s="13"/>
      <c r="G119" s="13"/>
      <c r="H119" s="13"/>
      <c r="I119" s="101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6" customFormat="1" ht="22.5" customHeight="1">
      <c r="A120" s="13"/>
      <c r="B120" s="13"/>
      <c r="C120" s="13"/>
      <c r="D120" s="13"/>
      <c r="E120" s="100"/>
      <c r="F120" s="13"/>
      <c r="G120" s="13"/>
      <c r="H120" s="13"/>
      <c r="I120" s="101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6" customFormat="1" ht="22.5" customHeight="1">
      <c r="A121" s="13"/>
      <c r="B121" s="13"/>
      <c r="C121" s="13"/>
      <c r="D121" s="13"/>
      <c r="E121" s="100"/>
      <c r="F121" s="13"/>
      <c r="G121" s="13"/>
      <c r="H121" s="13"/>
      <c r="I121" s="101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6" customFormat="1" ht="22.5" customHeight="1">
      <c r="A122" s="13"/>
      <c r="B122" s="13"/>
      <c r="C122" s="13"/>
      <c r="D122" s="13"/>
      <c r="E122" s="100"/>
      <c r="F122" s="13"/>
      <c r="G122" s="13"/>
      <c r="H122" s="13"/>
      <c r="I122" s="101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6" customFormat="1" ht="22.5" customHeight="1">
      <c r="A123" s="13"/>
      <c r="B123" s="13"/>
      <c r="C123" s="13"/>
      <c r="D123" s="13"/>
      <c r="E123" s="100"/>
      <c r="F123" s="13"/>
      <c r="G123" s="13"/>
      <c r="H123" s="13"/>
      <c r="I123" s="101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06A30-17CA-4CEF-A29C-B506ED836135}">
  <dimension ref="A1:K78"/>
  <sheetViews>
    <sheetView topLeftCell="B61" zoomScale="81" zoomScaleNormal="81" zoomScaleSheetLayoutView="70" workbookViewId="0">
      <selection activeCell="I71" sqref="I71"/>
    </sheetView>
  </sheetViews>
  <sheetFormatPr defaultColWidth="9.09765625" defaultRowHeight="20"/>
  <cols>
    <col min="1" max="1" width="58.296875" style="26" customWidth="1"/>
    <col min="2" max="2" width="8.69921875" style="27" customWidth="1"/>
    <col min="3" max="3" width="14.59765625" style="19" customWidth="1"/>
    <col min="4" max="4" width="1.3984375" style="13" customWidth="1"/>
    <col min="5" max="5" width="12.09765625" style="19" customWidth="1"/>
    <col min="6" max="6" width="1.59765625" style="19" hidden="1" customWidth="1"/>
    <col min="7" max="7" width="13.296875" style="201" hidden="1" customWidth="1"/>
    <col min="8" max="8" width="1.3984375" style="25" customWidth="1"/>
    <col min="9" max="9" width="14.59765625" style="25" customWidth="1"/>
    <col min="10" max="10" width="1.3984375" style="25" customWidth="1"/>
    <col min="11" max="11" width="12.09765625" style="25" customWidth="1"/>
    <col min="12" max="16384" width="9.09765625" style="13"/>
  </cols>
  <sheetData>
    <row r="1" spans="1:11" s="141" customFormat="1" ht="22.5" customHeight="1">
      <c r="A1" s="157" t="s">
        <v>220</v>
      </c>
      <c r="B1" s="158"/>
      <c r="C1" s="158"/>
      <c r="D1" s="158"/>
      <c r="E1" s="158"/>
      <c r="F1" s="158"/>
      <c r="G1" s="159"/>
      <c r="H1" s="159"/>
      <c r="I1" s="159"/>
      <c r="J1" s="159"/>
      <c r="K1" s="159"/>
    </row>
    <row r="2" spans="1:11" s="141" customFormat="1" ht="22.5" customHeight="1">
      <c r="A2" s="157" t="s">
        <v>0</v>
      </c>
      <c r="B2" s="158"/>
      <c r="C2" s="158"/>
      <c r="D2" s="158"/>
      <c r="E2" s="158"/>
      <c r="F2" s="158"/>
      <c r="G2" s="159"/>
      <c r="H2" s="159"/>
      <c r="I2" s="159"/>
      <c r="J2" s="159"/>
      <c r="K2" s="159"/>
    </row>
    <row r="3" spans="1:11" s="141" customFormat="1" ht="22.5" customHeight="1">
      <c r="A3" s="157"/>
      <c r="B3" s="158"/>
      <c r="C3" s="158"/>
      <c r="D3" s="158"/>
      <c r="E3" s="158"/>
      <c r="F3" s="158"/>
      <c r="G3" s="159"/>
      <c r="H3" s="159"/>
      <c r="I3" s="159"/>
      <c r="J3" s="159"/>
      <c r="K3" s="159"/>
    </row>
    <row r="4" spans="1:11" s="141" customFormat="1" ht="22.5" customHeight="1">
      <c r="A4" s="160"/>
      <c r="B4" s="161"/>
      <c r="C4" s="309" t="s">
        <v>1</v>
      </c>
      <c r="D4" s="309"/>
      <c r="E4" s="309"/>
      <c r="F4" s="309"/>
      <c r="G4" s="309"/>
      <c r="H4" s="162"/>
      <c r="I4" s="310" t="s">
        <v>2</v>
      </c>
      <c r="J4" s="310"/>
      <c r="K4" s="310"/>
    </row>
    <row r="5" spans="1:11" s="141" customFormat="1" ht="22.5" customHeight="1">
      <c r="A5" s="18"/>
      <c r="C5" s="163" t="s">
        <v>246</v>
      </c>
      <c r="D5" s="164"/>
      <c r="E5" s="164" t="s">
        <v>5</v>
      </c>
      <c r="F5" s="165"/>
      <c r="G5" s="166"/>
      <c r="H5" s="166"/>
      <c r="I5" s="163" t="s">
        <v>246</v>
      </c>
      <c r="J5" s="164"/>
      <c r="K5" s="164" t="s">
        <v>5</v>
      </c>
    </row>
    <row r="6" spans="1:11" s="156" customFormat="1" ht="22.5" customHeight="1">
      <c r="A6" s="18" t="s">
        <v>3</v>
      </c>
      <c r="B6" s="11" t="s">
        <v>4</v>
      </c>
      <c r="C6" s="167" t="s">
        <v>262</v>
      </c>
      <c r="D6" s="167"/>
      <c r="E6" s="167" t="s">
        <v>242</v>
      </c>
      <c r="F6" s="167"/>
      <c r="G6" s="168">
        <v>2555</v>
      </c>
      <c r="H6" s="169"/>
      <c r="I6" s="167" t="s">
        <v>262</v>
      </c>
      <c r="J6" s="167"/>
      <c r="K6" s="167" t="s">
        <v>242</v>
      </c>
    </row>
    <row r="7" spans="1:11" s="156" customFormat="1" ht="22.5" customHeight="1">
      <c r="A7" s="18"/>
      <c r="B7" s="11"/>
      <c r="C7" s="155" t="s">
        <v>208</v>
      </c>
      <c r="D7" s="233"/>
      <c r="E7" s="155"/>
      <c r="F7" s="233"/>
      <c r="G7" s="233"/>
      <c r="H7" s="233"/>
      <c r="I7" s="155" t="s">
        <v>208</v>
      </c>
      <c r="J7" s="233"/>
      <c r="K7" s="155"/>
    </row>
    <row r="8" spans="1:11" s="141" customFormat="1" ht="22.5" customHeight="1">
      <c r="A8" s="3"/>
      <c r="B8" s="11"/>
      <c r="C8" s="308" t="s">
        <v>6</v>
      </c>
      <c r="D8" s="308"/>
      <c r="E8" s="308"/>
      <c r="F8" s="308"/>
      <c r="G8" s="308"/>
      <c r="H8" s="308"/>
      <c r="I8" s="308"/>
      <c r="J8" s="308"/>
      <c r="K8" s="308"/>
    </row>
    <row r="9" spans="1:11" s="141" customFormat="1" ht="22.5" customHeight="1">
      <c r="A9" s="10" t="s">
        <v>7</v>
      </c>
      <c r="B9" s="11"/>
      <c r="D9" s="173"/>
      <c r="G9" s="112"/>
      <c r="H9" s="112"/>
      <c r="I9" s="112"/>
      <c r="J9" s="112"/>
      <c r="K9" s="112"/>
    </row>
    <row r="10" spans="1:11" s="141" customFormat="1" ht="22.5" customHeight="1">
      <c r="A10" s="105" t="s">
        <v>8</v>
      </c>
      <c r="B10" s="11"/>
      <c r="C10" s="141">
        <v>107189</v>
      </c>
      <c r="D10" s="174"/>
      <c r="E10" s="141">
        <v>228604</v>
      </c>
      <c r="F10" s="174"/>
      <c r="G10" s="174"/>
      <c r="H10" s="174"/>
      <c r="I10" s="141">
        <v>91516</v>
      </c>
      <c r="J10" s="174"/>
      <c r="K10" s="141">
        <v>208705</v>
      </c>
    </row>
    <row r="11" spans="1:11" ht="22.5" customHeight="1">
      <c r="A11" s="105" t="s">
        <v>9</v>
      </c>
      <c r="B11" s="11" t="s">
        <v>263</v>
      </c>
      <c r="C11" s="141">
        <v>62270</v>
      </c>
      <c r="D11" s="174"/>
      <c r="E11" s="141">
        <v>75028</v>
      </c>
      <c r="F11" s="174"/>
      <c r="G11" s="174"/>
      <c r="H11" s="174"/>
      <c r="I11" s="141">
        <v>29701</v>
      </c>
      <c r="J11" s="174"/>
      <c r="K11" s="141">
        <v>42619</v>
      </c>
    </row>
    <row r="12" spans="1:11" ht="22.5" customHeight="1">
      <c r="A12" s="105" t="s">
        <v>264</v>
      </c>
      <c r="B12" s="11" t="s">
        <v>265</v>
      </c>
      <c r="C12" s="141">
        <v>115256</v>
      </c>
      <c r="D12" s="174"/>
      <c r="E12" s="141">
        <v>115325</v>
      </c>
      <c r="F12" s="174"/>
      <c r="G12" s="174"/>
      <c r="H12" s="174"/>
      <c r="I12" s="141">
        <v>107606</v>
      </c>
      <c r="J12" s="174"/>
      <c r="K12" s="141">
        <v>113132</v>
      </c>
    </row>
    <row r="13" spans="1:11" ht="22.5" customHeight="1">
      <c r="A13" s="105" t="s">
        <v>127</v>
      </c>
      <c r="B13" s="11">
        <v>4</v>
      </c>
      <c r="C13" s="236">
        <v>0</v>
      </c>
      <c r="D13" s="174"/>
      <c r="E13" s="236">
        <v>0</v>
      </c>
      <c r="F13" s="174"/>
      <c r="G13" s="175"/>
      <c r="H13" s="174"/>
      <c r="I13" s="236">
        <v>0</v>
      </c>
      <c r="J13" s="174"/>
      <c r="K13" s="141">
        <v>16000</v>
      </c>
    </row>
    <row r="14" spans="1:11" ht="21.5">
      <c r="A14" s="105" t="s">
        <v>12</v>
      </c>
      <c r="B14" s="11" t="s">
        <v>205</v>
      </c>
      <c r="C14" s="141">
        <v>594269</v>
      </c>
      <c r="D14" s="174"/>
      <c r="E14" s="141">
        <v>593374</v>
      </c>
      <c r="F14" s="174"/>
      <c r="G14" s="174"/>
      <c r="H14" s="174"/>
      <c r="I14" s="141">
        <v>549839</v>
      </c>
      <c r="J14" s="174"/>
      <c r="K14" s="141">
        <v>555559</v>
      </c>
    </row>
    <row r="15" spans="1:11" ht="21.5">
      <c r="A15" s="105" t="s">
        <v>97</v>
      </c>
      <c r="B15" s="11"/>
      <c r="C15" s="141">
        <v>22804</v>
      </c>
      <c r="D15" s="174"/>
      <c r="E15" s="141">
        <v>28004</v>
      </c>
      <c r="F15" s="174"/>
      <c r="G15" s="174"/>
      <c r="H15" s="174"/>
      <c r="I15" s="141">
        <v>22280</v>
      </c>
      <c r="J15" s="174"/>
      <c r="K15" s="141">
        <v>27437</v>
      </c>
    </row>
    <row r="16" spans="1:11" ht="22.5" customHeight="1">
      <c r="A16" s="3" t="s">
        <v>13</v>
      </c>
      <c r="B16" s="161"/>
      <c r="C16" s="176">
        <f>SUM(C10:C15)</f>
        <v>901788</v>
      </c>
      <c r="D16" s="177"/>
      <c r="E16" s="176">
        <f>SUM(E10:E15)</f>
        <v>1040335</v>
      </c>
      <c r="F16" s="177"/>
      <c r="G16" s="176">
        <v>0</v>
      </c>
      <c r="H16" s="162"/>
      <c r="I16" s="176">
        <f>SUM(I10:I15)</f>
        <v>800942</v>
      </c>
      <c r="J16" s="162"/>
      <c r="K16" s="176">
        <f>SUM(K10:K15)</f>
        <v>963452</v>
      </c>
    </row>
    <row r="17" spans="1:11" s="141" customFormat="1" ht="22.5" customHeight="1">
      <c r="A17" s="157"/>
      <c r="B17" s="158"/>
      <c r="C17" s="158"/>
      <c r="D17" s="158"/>
      <c r="E17" s="158"/>
      <c r="F17" s="158"/>
      <c r="G17" s="159"/>
      <c r="H17" s="159"/>
      <c r="I17" s="158"/>
      <c r="J17" s="159"/>
      <c r="K17" s="158"/>
    </row>
    <row r="18" spans="1:11" ht="22.5" customHeight="1">
      <c r="A18" s="10" t="s">
        <v>14</v>
      </c>
      <c r="B18" s="11"/>
      <c r="C18" s="178"/>
      <c r="D18" s="178"/>
      <c r="E18" s="178"/>
      <c r="F18" s="178"/>
      <c r="G18" s="179"/>
      <c r="H18" s="179"/>
      <c r="I18" s="178"/>
      <c r="J18" s="179"/>
      <c r="K18" s="178"/>
    </row>
    <row r="19" spans="1:11" ht="22.5" customHeight="1">
      <c r="A19" s="105" t="s">
        <v>15</v>
      </c>
      <c r="B19" s="11" t="s">
        <v>243</v>
      </c>
      <c r="C19" s="237">
        <v>0</v>
      </c>
      <c r="D19" s="174"/>
      <c r="E19" s="237">
        <v>0</v>
      </c>
      <c r="F19" s="174"/>
      <c r="G19" s="175"/>
      <c r="H19" s="174"/>
      <c r="I19" s="141">
        <v>108040</v>
      </c>
      <c r="J19" s="174"/>
      <c r="K19" s="237">
        <v>91719</v>
      </c>
    </row>
    <row r="20" spans="1:11" ht="22.5" customHeight="1">
      <c r="A20" s="106" t="s">
        <v>129</v>
      </c>
      <c r="B20" s="11" t="s">
        <v>128</v>
      </c>
      <c r="C20" s="141">
        <v>133994</v>
      </c>
      <c r="D20" s="174"/>
      <c r="E20" s="237">
        <v>147465</v>
      </c>
      <c r="F20" s="174"/>
      <c r="G20" s="174"/>
      <c r="H20" s="174"/>
      <c r="I20" s="141">
        <v>130090</v>
      </c>
      <c r="J20" s="174"/>
      <c r="K20" s="237">
        <v>143130</v>
      </c>
    </row>
    <row r="21" spans="1:11" ht="22.5" customHeight="1">
      <c r="A21" s="105" t="s">
        <v>230</v>
      </c>
      <c r="B21" s="11" t="s">
        <v>128</v>
      </c>
      <c r="C21" s="141">
        <v>417826</v>
      </c>
      <c r="D21" s="174"/>
      <c r="E21" s="237">
        <v>459778</v>
      </c>
      <c r="F21" s="174"/>
      <c r="G21" s="174"/>
      <c r="H21" s="174"/>
      <c r="I21" s="141">
        <v>416355</v>
      </c>
      <c r="J21" s="174"/>
      <c r="K21" s="237">
        <v>457439</v>
      </c>
    </row>
    <row r="22" spans="1:11" ht="22.5" customHeight="1">
      <c r="A22" s="105" t="s">
        <v>197</v>
      </c>
      <c r="B22" s="11"/>
      <c r="C22" s="141">
        <v>52047</v>
      </c>
      <c r="D22" s="174"/>
      <c r="E22" s="237">
        <v>49847</v>
      </c>
      <c r="F22" s="174"/>
      <c r="G22" s="174"/>
      <c r="H22" s="174"/>
      <c r="I22" s="141">
        <v>40655</v>
      </c>
      <c r="J22" s="174"/>
      <c r="K22" s="237">
        <v>38844</v>
      </c>
    </row>
    <row r="23" spans="1:11" ht="22.5" customHeight="1">
      <c r="A23" s="105" t="s">
        <v>17</v>
      </c>
      <c r="B23" s="11" t="s">
        <v>266</v>
      </c>
      <c r="C23" s="141">
        <v>379775</v>
      </c>
      <c r="D23" s="174"/>
      <c r="E23" s="237">
        <v>379775</v>
      </c>
      <c r="F23" s="174"/>
      <c r="G23" s="174"/>
      <c r="H23" s="174"/>
      <c r="I23" s="141">
        <v>379775</v>
      </c>
      <c r="J23" s="174"/>
      <c r="K23" s="237">
        <v>379775</v>
      </c>
    </row>
    <row r="24" spans="1:11" ht="22.5" customHeight="1">
      <c r="A24" s="105" t="s">
        <v>18</v>
      </c>
      <c r="B24" s="11"/>
      <c r="C24" s="141">
        <v>26319</v>
      </c>
      <c r="D24" s="174"/>
      <c r="E24" s="237">
        <v>24532</v>
      </c>
      <c r="F24" s="174"/>
      <c r="G24" s="174"/>
      <c r="H24" s="174"/>
      <c r="I24" s="141">
        <v>19162</v>
      </c>
      <c r="J24" s="174"/>
      <c r="K24" s="237">
        <v>16686</v>
      </c>
    </row>
    <row r="25" spans="1:11" ht="22.5" customHeight="1">
      <c r="A25" s="105" t="s">
        <v>245</v>
      </c>
      <c r="B25" s="11"/>
      <c r="C25" s="237">
        <v>1280</v>
      </c>
      <c r="D25" s="174"/>
      <c r="E25" s="237">
        <v>1279</v>
      </c>
      <c r="F25" s="174"/>
      <c r="G25" s="174"/>
      <c r="H25" s="174"/>
      <c r="I25" s="236">
        <v>0</v>
      </c>
      <c r="J25" s="174"/>
      <c r="K25" s="237">
        <v>0</v>
      </c>
    </row>
    <row r="26" spans="1:11" ht="22.5" customHeight="1">
      <c r="A26" s="105" t="s">
        <v>167</v>
      </c>
      <c r="B26" s="11" t="s">
        <v>267</v>
      </c>
      <c r="C26" s="141">
        <v>111442</v>
      </c>
      <c r="D26" s="174"/>
      <c r="E26" s="237">
        <v>103839</v>
      </c>
      <c r="F26" s="174"/>
      <c r="G26" s="174"/>
      <c r="H26" s="174"/>
      <c r="I26" s="141">
        <v>110797</v>
      </c>
      <c r="J26" s="174"/>
      <c r="K26" s="237">
        <v>103196</v>
      </c>
    </row>
    <row r="27" spans="1:11" ht="22.5" customHeight="1">
      <c r="A27" s="17" t="s">
        <v>20</v>
      </c>
      <c r="B27" s="11"/>
      <c r="C27" s="176">
        <f>SUM(C19:C26)</f>
        <v>1122683</v>
      </c>
      <c r="D27" s="177"/>
      <c r="E27" s="176">
        <f>SUM(E19:E26)</f>
        <v>1166515</v>
      </c>
      <c r="F27" s="177"/>
      <c r="G27" s="176">
        <v>0</v>
      </c>
      <c r="H27" s="162"/>
      <c r="I27" s="176">
        <f>SUM(I19:I26)</f>
        <v>1204874</v>
      </c>
      <c r="J27" s="177"/>
      <c r="K27" s="176">
        <f>SUM(K19:K26)</f>
        <v>1230789</v>
      </c>
    </row>
    <row r="28" spans="1:11" s="141" customFormat="1" ht="22.5" customHeight="1">
      <c r="A28" s="157"/>
      <c r="B28" s="158"/>
      <c r="C28" s="158"/>
      <c r="D28" s="158"/>
      <c r="E28" s="158"/>
      <c r="F28" s="158"/>
      <c r="G28" s="159"/>
      <c r="H28" s="159"/>
      <c r="I28" s="158"/>
      <c r="J28" s="159"/>
      <c r="K28" s="158"/>
    </row>
    <row r="29" spans="1:11" ht="22.5" customHeight="1" thickBot="1">
      <c r="A29" s="3" t="s">
        <v>21</v>
      </c>
      <c r="B29" s="11"/>
      <c r="C29" s="181">
        <f>C16+C27</f>
        <v>2024471</v>
      </c>
      <c r="D29" s="177"/>
      <c r="E29" s="181">
        <f>E16+E27</f>
        <v>2206850</v>
      </c>
      <c r="F29" s="177"/>
      <c r="G29" s="181">
        <v>0</v>
      </c>
      <c r="H29" s="162"/>
      <c r="I29" s="181">
        <f>I16+I27</f>
        <v>2005816</v>
      </c>
      <c r="J29" s="177"/>
      <c r="K29" s="181">
        <f>K16+K27</f>
        <v>2194241</v>
      </c>
    </row>
    <row r="30" spans="1:11" ht="20.25" customHeight="1" thickTop="1">
      <c r="A30" s="3"/>
      <c r="B30" s="11"/>
      <c r="C30" s="170"/>
      <c r="D30" s="171"/>
      <c r="E30" s="170"/>
      <c r="F30" s="170"/>
      <c r="G30" s="172"/>
      <c r="H30" s="162"/>
      <c r="I30" s="172"/>
      <c r="J30" s="162"/>
      <c r="K30" s="172"/>
    </row>
    <row r="31" spans="1:11" s="141" customFormat="1" ht="22.5" customHeight="1">
      <c r="A31" s="157" t="s">
        <v>220</v>
      </c>
      <c r="B31" s="158"/>
      <c r="C31" s="158"/>
      <c r="D31" s="158"/>
      <c r="E31" s="158"/>
      <c r="F31" s="158"/>
      <c r="G31" s="159"/>
      <c r="H31" s="159"/>
      <c r="I31" s="159"/>
      <c r="J31" s="159"/>
      <c r="K31" s="159"/>
    </row>
    <row r="32" spans="1:11" s="141" customFormat="1" ht="22.5" customHeight="1">
      <c r="A32" s="157" t="s">
        <v>0</v>
      </c>
      <c r="B32" s="158"/>
      <c r="C32" s="158"/>
      <c r="D32" s="158"/>
      <c r="E32" s="158"/>
      <c r="F32" s="158"/>
      <c r="G32" s="159"/>
      <c r="H32" s="159"/>
      <c r="I32" s="159"/>
      <c r="J32" s="159"/>
      <c r="K32" s="159"/>
    </row>
    <row r="33" spans="1:11" s="141" customFormat="1" ht="22.5" customHeight="1">
      <c r="A33" s="157"/>
      <c r="B33" s="158"/>
      <c r="C33" s="158"/>
      <c r="D33" s="158"/>
      <c r="E33" s="158"/>
      <c r="F33" s="158"/>
      <c r="G33" s="159"/>
      <c r="H33" s="159"/>
      <c r="I33" s="159"/>
      <c r="J33" s="159"/>
      <c r="K33" s="159"/>
    </row>
    <row r="34" spans="1:11" ht="20.25" customHeight="1">
      <c r="A34" s="160"/>
      <c r="B34" s="161"/>
      <c r="C34" s="309" t="s">
        <v>1</v>
      </c>
      <c r="D34" s="309"/>
      <c r="E34" s="309"/>
      <c r="F34" s="309"/>
      <c r="G34" s="309"/>
      <c r="H34" s="162"/>
      <c r="I34" s="310" t="s">
        <v>2</v>
      </c>
      <c r="J34" s="310"/>
      <c r="K34" s="310"/>
    </row>
    <row r="35" spans="1:11" ht="22.5" customHeight="1">
      <c r="A35" s="18"/>
      <c r="B35" s="13"/>
      <c r="C35" s="163" t="s">
        <v>246</v>
      </c>
      <c r="D35" s="164"/>
      <c r="E35" s="164" t="s">
        <v>5</v>
      </c>
      <c r="F35" s="165"/>
      <c r="G35" s="166"/>
      <c r="H35" s="166"/>
      <c r="I35" s="163" t="s">
        <v>246</v>
      </c>
      <c r="J35" s="164"/>
      <c r="K35" s="164" t="s">
        <v>5</v>
      </c>
    </row>
    <row r="36" spans="1:11" s="19" customFormat="1" ht="22.5" customHeight="1">
      <c r="A36" s="18" t="s">
        <v>22</v>
      </c>
      <c r="B36" s="11" t="s">
        <v>4</v>
      </c>
      <c r="C36" s="167" t="s">
        <v>262</v>
      </c>
      <c r="D36" s="167"/>
      <c r="E36" s="167" t="s">
        <v>242</v>
      </c>
      <c r="F36" s="167"/>
      <c r="G36" s="168">
        <v>2555</v>
      </c>
      <c r="H36" s="169"/>
      <c r="I36" s="167" t="s">
        <v>262</v>
      </c>
      <c r="J36" s="167"/>
      <c r="K36" s="167" t="s">
        <v>242</v>
      </c>
    </row>
    <row r="37" spans="1:11" s="19" customFormat="1" ht="22.5" customHeight="1">
      <c r="A37" s="18"/>
      <c r="B37" s="11"/>
      <c r="C37" s="155" t="s">
        <v>208</v>
      </c>
      <c r="D37" s="233"/>
      <c r="E37" s="155"/>
      <c r="F37" s="233"/>
      <c r="G37" s="233"/>
      <c r="H37" s="233"/>
      <c r="I37" s="155" t="s">
        <v>208</v>
      </c>
      <c r="J37" s="167"/>
      <c r="K37" s="155"/>
    </row>
    <row r="38" spans="1:11" ht="18.75" customHeight="1">
      <c r="A38" s="3"/>
      <c r="B38" s="11"/>
      <c r="C38" s="308" t="s">
        <v>6</v>
      </c>
      <c r="D38" s="308"/>
      <c r="E38" s="308"/>
      <c r="F38" s="308"/>
      <c r="G38" s="308"/>
      <c r="H38" s="308"/>
      <c r="I38" s="308"/>
      <c r="J38" s="308"/>
      <c r="K38" s="308"/>
    </row>
    <row r="39" spans="1:11" ht="23.5" customHeight="1">
      <c r="A39" s="10" t="s">
        <v>23</v>
      </c>
      <c r="B39" s="11"/>
      <c r="C39" s="182"/>
      <c r="D39" s="178"/>
      <c r="E39" s="182"/>
      <c r="F39" s="182"/>
      <c r="G39" s="183"/>
      <c r="H39" s="179"/>
      <c r="I39" s="179"/>
      <c r="J39" s="179"/>
      <c r="K39" s="179"/>
    </row>
    <row r="40" spans="1:11" ht="21" customHeight="1">
      <c r="A40" s="105" t="s">
        <v>26</v>
      </c>
      <c r="B40" s="11" t="s">
        <v>267</v>
      </c>
      <c r="C40" s="141">
        <v>311496</v>
      </c>
      <c r="D40" s="174"/>
      <c r="E40" s="174">
        <v>399521</v>
      </c>
      <c r="F40" s="174"/>
      <c r="G40" s="174"/>
      <c r="H40" s="174"/>
      <c r="I40" s="141">
        <v>312604</v>
      </c>
      <c r="J40" s="174"/>
      <c r="K40" s="174">
        <v>411468</v>
      </c>
    </row>
    <row r="41" spans="1:11" ht="21" customHeight="1">
      <c r="A41" s="105" t="s">
        <v>268</v>
      </c>
      <c r="B41" s="11" t="s">
        <v>267</v>
      </c>
      <c r="C41" s="141">
        <v>57260</v>
      </c>
      <c r="D41" s="174"/>
      <c r="E41" s="174">
        <v>74148</v>
      </c>
      <c r="F41" s="174"/>
      <c r="G41" s="174"/>
      <c r="H41" s="174"/>
      <c r="I41" s="141">
        <v>44194</v>
      </c>
      <c r="J41" s="174"/>
      <c r="K41" s="174">
        <v>59125</v>
      </c>
    </row>
    <row r="42" spans="1:11" ht="21" customHeight="1">
      <c r="A42" s="105" t="s">
        <v>269</v>
      </c>
      <c r="B42" s="11"/>
      <c r="C42" s="141">
        <v>212660</v>
      </c>
      <c r="D42" s="174"/>
      <c r="E42" s="174">
        <v>208692</v>
      </c>
      <c r="F42" s="208"/>
      <c r="G42" s="208"/>
      <c r="H42" s="208"/>
      <c r="I42" s="141">
        <v>211519</v>
      </c>
      <c r="J42" s="208"/>
      <c r="K42" s="174">
        <v>207220</v>
      </c>
    </row>
    <row r="43" spans="1:11" ht="21" customHeight="1">
      <c r="A43" s="105" t="s">
        <v>36</v>
      </c>
      <c r="B43" s="11"/>
      <c r="C43" s="208"/>
      <c r="D43" s="174"/>
      <c r="E43" s="174"/>
      <c r="F43" s="208"/>
      <c r="G43" s="208"/>
      <c r="H43" s="208"/>
      <c r="I43" s="208"/>
      <c r="J43" s="208"/>
      <c r="K43" s="174"/>
    </row>
    <row r="44" spans="1:11" ht="21" customHeight="1">
      <c r="A44" s="105" t="s">
        <v>270</v>
      </c>
      <c r="B44" s="11"/>
      <c r="C44" s="141">
        <v>66600</v>
      </c>
      <c r="D44" s="174"/>
      <c r="E44" s="174">
        <v>66600</v>
      </c>
      <c r="F44" s="208"/>
      <c r="G44" s="208"/>
      <c r="H44" s="208"/>
      <c r="I44" s="141">
        <v>66600</v>
      </c>
      <c r="J44" s="208"/>
      <c r="K44" s="174">
        <v>66600</v>
      </c>
    </row>
    <row r="45" spans="1:11" ht="21" customHeight="1">
      <c r="A45" s="105" t="s">
        <v>271</v>
      </c>
      <c r="B45" s="11"/>
      <c r="C45" s="141">
        <v>8051</v>
      </c>
      <c r="D45" s="174"/>
      <c r="E45" s="174">
        <v>16363</v>
      </c>
      <c r="F45" s="174"/>
      <c r="G45" s="174"/>
      <c r="H45" s="174"/>
      <c r="I45" s="141">
        <v>4589</v>
      </c>
      <c r="J45" s="174"/>
      <c r="K45" s="174">
        <v>10743</v>
      </c>
    </row>
    <row r="46" spans="1:11" ht="21" customHeight="1">
      <c r="A46" s="105" t="s">
        <v>98</v>
      </c>
      <c r="B46" s="13"/>
      <c r="C46" s="141">
        <v>1755</v>
      </c>
      <c r="D46" s="174"/>
      <c r="E46" s="174">
        <v>2004</v>
      </c>
      <c r="F46" s="174"/>
      <c r="G46" s="174"/>
      <c r="H46" s="174"/>
      <c r="I46" s="141">
        <v>1100</v>
      </c>
      <c r="J46" s="174"/>
      <c r="K46" s="174">
        <v>1355</v>
      </c>
    </row>
    <row r="47" spans="1:11" ht="21" customHeight="1">
      <c r="A47" s="3" t="s">
        <v>33</v>
      </c>
      <c r="B47" s="225"/>
      <c r="C47" s="184">
        <f>SUM(C40:C46)</f>
        <v>657822</v>
      </c>
      <c r="D47" s="174"/>
      <c r="E47" s="184">
        <f>SUM(E40:E46)</f>
        <v>767328</v>
      </c>
      <c r="F47" s="185"/>
      <c r="G47" s="184">
        <v>0</v>
      </c>
      <c r="H47" s="172"/>
      <c r="I47" s="184">
        <f>SUM(I40:I46)</f>
        <v>640606</v>
      </c>
      <c r="J47" s="185"/>
      <c r="K47" s="184">
        <f>SUM(K40:K46)</f>
        <v>756511</v>
      </c>
    </row>
    <row r="48" spans="1:11" s="141" customFormat="1" ht="14.5" customHeight="1">
      <c r="A48" s="157"/>
      <c r="B48" s="158"/>
      <c r="C48" s="158"/>
      <c r="D48" s="158"/>
      <c r="E48" s="158"/>
      <c r="F48" s="158"/>
      <c r="G48" s="159"/>
      <c r="H48" s="159"/>
      <c r="I48" s="159"/>
      <c r="J48" s="159"/>
      <c r="K48" s="159"/>
    </row>
    <row r="49" spans="1:11" ht="22.5" customHeight="1">
      <c r="A49" s="22" t="s">
        <v>34</v>
      </c>
      <c r="B49" s="161"/>
      <c r="C49" s="186"/>
      <c r="D49" s="178"/>
      <c r="E49" s="186"/>
      <c r="F49" s="178"/>
      <c r="G49" s="179"/>
      <c r="H49" s="187"/>
      <c r="I49" s="179"/>
      <c r="J49" s="187"/>
      <c r="K49" s="179"/>
    </row>
    <row r="50" spans="1:11" ht="22.5" customHeight="1">
      <c r="A50" s="105" t="s">
        <v>231</v>
      </c>
      <c r="B50" s="11"/>
      <c r="C50" s="141">
        <v>211778</v>
      </c>
      <c r="D50" s="174"/>
      <c r="E50" s="174">
        <v>251025</v>
      </c>
      <c r="F50" s="174"/>
      <c r="G50" s="186"/>
      <c r="H50" s="174"/>
      <c r="I50" s="141">
        <v>211410</v>
      </c>
      <c r="J50" s="174"/>
      <c r="K50" s="174">
        <v>250112</v>
      </c>
    </row>
    <row r="51" spans="1:11" ht="22.5" customHeight="1">
      <c r="A51" s="105" t="s">
        <v>272</v>
      </c>
      <c r="B51" s="11"/>
      <c r="C51" s="141">
        <v>83450</v>
      </c>
      <c r="D51" s="174"/>
      <c r="E51" s="174">
        <v>116750</v>
      </c>
      <c r="F51" s="174"/>
      <c r="G51" s="186"/>
      <c r="H51" s="174"/>
      <c r="I51" s="141">
        <v>83450</v>
      </c>
      <c r="J51" s="174"/>
      <c r="K51" s="174">
        <v>116750</v>
      </c>
    </row>
    <row r="52" spans="1:11" ht="22.5" customHeight="1">
      <c r="A52" s="105" t="s">
        <v>273</v>
      </c>
      <c r="B52" s="11" t="s">
        <v>266</v>
      </c>
      <c r="C52" s="141">
        <v>321518</v>
      </c>
      <c r="D52" s="174"/>
      <c r="E52" s="174">
        <v>306310</v>
      </c>
      <c r="F52" s="174"/>
      <c r="G52" s="186"/>
      <c r="H52" s="174"/>
      <c r="I52" s="141">
        <v>321518</v>
      </c>
      <c r="J52" s="174"/>
      <c r="K52" s="174">
        <v>306310</v>
      </c>
    </row>
    <row r="53" spans="1:11" ht="21.65" customHeight="1">
      <c r="A53" s="105" t="s">
        <v>232</v>
      </c>
      <c r="B53" s="11"/>
      <c r="C53" s="141">
        <v>16560</v>
      </c>
      <c r="D53" s="174"/>
      <c r="E53" s="174">
        <v>15328</v>
      </c>
      <c r="F53" s="174"/>
      <c r="G53" s="186"/>
      <c r="H53" s="174"/>
      <c r="I53" s="141">
        <v>14791</v>
      </c>
      <c r="J53" s="174"/>
      <c r="K53" s="174">
        <v>13737</v>
      </c>
    </row>
    <row r="54" spans="1:11" ht="21.65" customHeight="1">
      <c r="A54" s="105" t="s">
        <v>274</v>
      </c>
      <c r="B54" s="11"/>
      <c r="C54" s="141">
        <v>16881</v>
      </c>
      <c r="D54" s="174"/>
      <c r="E54" s="174">
        <v>16586</v>
      </c>
      <c r="F54" s="174"/>
      <c r="G54" s="174"/>
      <c r="H54" s="174"/>
      <c r="I54" s="141">
        <v>16497</v>
      </c>
      <c r="J54" s="174"/>
      <c r="K54" s="174">
        <v>16216</v>
      </c>
    </row>
    <row r="55" spans="1:11" ht="22.5" customHeight="1">
      <c r="A55" s="3" t="s">
        <v>39</v>
      </c>
      <c r="B55" s="225"/>
      <c r="C55" s="184">
        <f>SUM(C50:C54)</f>
        <v>650187</v>
      </c>
      <c r="D55" s="177"/>
      <c r="E55" s="184">
        <f>SUM(E50:E54)</f>
        <v>705999</v>
      </c>
      <c r="F55" s="185"/>
      <c r="G55" s="184">
        <v>0</v>
      </c>
      <c r="H55" s="172"/>
      <c r="I55" s="184">
        <f>SUM(I50:I54)</f>
        <v>647666</v>
      </c>
      <c r="J55" s="185"/>
      <c r="K55" s="184">
        <f>SUM(K50:K54)</f>
        <v>703125</v>
      </c>
    </row>
    <row r="56" spans="1:11" ht="22.5" customHeight="1">
      <c r="A56" s="17" t="s">
        <v>40</v>
      </c>
      <c r="B56" s="226"/>
      <c r="C56" s="188">
        <f>C47+C55</f>
        <v>1308009</v>
      </c>
      <c r="D56" s="177"/>
      <c r="E56" s="188">
        <f>E47+E55</f>
        <v>1473327</v>
      </c>
      <c r="F56" s="177"/>
      <c r="G56" s="189">
        <v>0</v>
      </c>
      <c r="H56" s="162"/>
      <c r="I56" s="188">
        <f>I47+I55</f>
        <v>1288272</v>
      </c>
      <c r="J56" s="177"/>
      <c r="K56" s="188">
        <f>K47+K55</f>
        <v>1459636</v>
      </c>
    </row>
    <row r="57" spans="1:11" s="141" customFormat="1" ht="12.65" customHeight="1">
      <c r="A57" s="157"/>
      <c r="B57" s="158"/>
      <c r="C57" s="158"/>
      <c r="D57" s="158"/>
      <c r="E57" s="158"/>
      <c r="F57" s="158"/>
      <c r="G57" s="159"/>
      <c r="H57" s="159"/>
      <c r="I57" s="159"/>
      <c r="J57" s="159"/>
      <c r="K57" s="159"/>
    </row>
    <row r="58" spans="1:11" ht="21" customHeight="1">
      <c r="A58" s="10" t="s">
        <v>41</v>
      </c>
      <c r="B58" s="11"/>
      <c r="C58" s="190"/>
      <c r="D58" s="178"/>
      <c r="E58" s="190"/>
      <c r="F58" s="190"/>
      <c r="G58" s="187"/>
      <c r="H58" s="179"/>
      <c r="I58" s="179"/>
      <c r="J58" s="179"/>
      <c r="K58" s="179"/>
    </row>
    <row r="59" spans="1:11" ht="21" customHeight="1">
      <c r="A59" s="106" t="s">
        <v>42</v>
      </c>
      <c r="B59" s="11"/>
      <c r="C59" s="190"/>
      <c r="D59" s="178"/>
      <c r="E59" s="190"/>
      <c r="F59" s="190"/>
      <c r="G59" s="187"/>
      <c r="H59" s="179"/>
      <c r="I59" s="179"/>
      <c r="J59" s="179"/>
      <c r="K59" s="179"/>
    </row>
    <row r="60" spans="1:11" ht="21" customHeight="1">
      <c r="A60" s="106" t="s">
        <v>43</v>
      </c>
      <c r="B60" s="11"/>
      <c r="C60" s="190"/>
      <c r="D60" s="178"/>
      <c r="E60" s="190"/>
      <c r="F60" s="190"/>
      <c r="G60" s="187"/>
      <c r="H60" s="179"/>
      <c r="I60" s="179"/>
      <c r="J60" s="179"/>
      <c r="K60" s="179"/>
    </row>
    <row r="61" spans="1:11" ht="21" customHeight="1" thickBot="1">
      <c r="A61" s="73" t="s">
        <v>275</v>
      </c>
      <c r="B61" s="11"/>
      <c r="C61" s="191">
        <v>300000</v>
      </c>
      <c r="D61" s="174"/>
      <c r="E61" s="191">
        <v>300000</v>
      </c>
      <c r="F61" s="186"/>
      <c r="G61" s="191"/>
      <c r="H61" s="179"/>
      <c r="I61" s="191">
        <v>300000</v>
      </c>
      <c r="J61" s="174"/>
      <c r="K61" s="191">
        <v>300000</v>
      </c>
    </row>
    <row r="62" spans="1:11" ht="21" customHeight="1" thickTop="1">
      <c r="A62" s="106" t="s">
        <v>44</v>
      </c>
      <c r="B62" s="11"/>
      <c r="C62" s="230"/>
      <c r="D62" s="174"/>
      <c r="E62" s="230"/>
      <c r="F62" s="186"/>
      <c r="G62" s="230"/>
      <c r="H62" s="179"/>
      <c r="I62" s="230"/>
      <c r="J62" s="174"/>
      <c r="K62" s="230"/>
    </row>
    <row r="63" spans="1:11" ht="21" customHeight="1">
      <c r="A63" s="238" t="s">
        <v>275</v>
      </c>
      <c r="B63" s="11"/>
      <c r="C63" s="186">
        <v>300000</v>
      </c>
      <c r="D63" s="174"/>
      <c r="E63" s="186">
        <v>300000</v>
      </c>
      <c r="F63" s="174"/>
      <c r="G63" s="186"/>
      <c r="H63" s="179"/>
      <c r="I63" s="186">
        <v>300000</v>
      </c>
      <c r="J63" s="174"/>
      <c r="K63" s="186">
        <v>300000</v>
      </c>
    </row>
    <row r="64" spans="1:11" ht="21" customHeight="1">
      <c r="A64" s="105" t="s">
        <v>131</v>
      </c>
      <c r="B64" s="11"/>
      <c r="C64" s="186">
        <v>331763</v>
      </c>
      <c r="D64" s="174"/>
      <c r="E64" s="186">
        <v>331763</v>
      </c>
      <c r="F64" s="174"/>
      <c r="G64" s="175"/>
      <c r="H64" s="183"/>
      <c r="I64" s="186">
        <v>331763</v>
      </c>
      <c r="J64" s="175"/>
      <c r="K64" s="186">
        <v>331763</v>
      </c>
    </row>
    <row r="65" spans="1:11" ht="21" customHeight="1">
      <c r="A65" s="105" t="s">
        <v>190</v>
      </c>
      <c r="B65" s="11"/>
      <c r="C65" s="186">
        <v>2433</v>
      </c>
      <c r="D65" s="174"/>
      <c r="E65" s="186">
        <v>2433</v>
      </c>
      <c r="F65" s="174"/>
      <c r="G65" s="175"/>
      <c r="H65" s="183"/>
      <c r="I65" s="186">
        <v>2433</v>
      </c>
      <c r="J65" s="175"/>
      <c r="K65" s="186">
        <v>2433</v>
      </c>
    </row>
    <row r="66" spans="1:11" ht="21" customHeight="1">
      <c r="A66" s="105" t="s">
        <v>156</v>
      </c>
      <c r="B66" s="141"/>
      <c r="C66" s="174"/>
      <c r="F66" s="186"/>
      <c r="G66" s="186"/>
      <c r="H66" s="179"/>
      <c r="I66" s="179"/>
      <c r="J66" s="179"/>
      <c r="K66" s="179"/>
    </row>
    <row r="67" spans="1:11" ht="21" customHeight="1">
      <c r="A67" s="105" t="s">
        <v>50</v>
      </c>
      <c r="B67" s="11"/>
      <c r="C67" s="192">
        <v>-160</v>
      </c>
      <c r="D67" s="174"/>
      <c r="E67" s="192">
        <v>-160</v>
      </c>
      <c r="F67" s="186"/>
      <c r="G67" s="186"/>
      <c r="H67" s="179"/>
      <c r="I67" s="148">
        <v>0</v>
      </c>
      <c r="J67" s="179"/>
      <c r="K67" s="148">
        <v>0</v>
      </c>
    </row>
    <row r="68" spans="1:11" ht="21" customHeight="1">
      <c r="A68" s="105" t="s">
        <v>46</v>
      </c>
      <c r="B68" s="11"/>
      <c r="C68" s="174"/>
      <c r="D68" s="193"/>
      <c r="E68" s="179"/>
      <c r="F68" s="178"/>
      <c r="G68" s="179"/>
      <c r="H68" s="179"/>
      <c r="I68" s="179"/>
      <c r="J68" s="179"/>
      <c r="K68" s="179"/>
    </row>
    <row r="69" spans="1:11" ht="21" customHeight="1">
      <c r="A69" s="239" t="s">
        <v>229</v>
      </c>
      <c r="B69" s="11"/>
      <c r="C69" s="174"/>
      <c r="D69" s="193"/>
      <c r="E69" s="179"/>
      <c r="F69" s="178"/>
      <c r="G69" s="179"/>
      <c r="H69" s="179"/>
      <c r="I69" s="179"/>
      <c r="J69" s="179"/>
      <c r="K69" s="179"/>
    </row>
    <row r="70" spans="1:11" ht="21" customHeight="1">
      <c r="A70" s="239" t="s">
        <v>233</v>
      </c>
      <c r="B70" s="11"/>
      <c r="C70" s="186">
        <v>11100</v>
      </c>
      <c r="D70" s="194"/>
      <c r="E70" s="180">
        <v>11100</v>
      </c>
      <c r="F70" s="194"/>
      <c r="G70" s="175"/>
      <c r="H70" s="183"/>
      <c r="I70" s="186">
        <v>11100</v>
      </c>
      <c r="J70" s="183"/>
      <c r="K70" s="180">
        <v>11100</v>
      </c>
    </row>
    <row r="71" spans="1:11" ht="21" customHeight="1">
      <c r="A71" s="239" t="s">
        <v>48</v>
      </c>
      <c r="C71" s="174">
        <v>71326</v>
      </c>
      <c r="D71" s="195"/>
      <c r="E71" s="174">
        <v>88387</v>
      </c>
      <c r="F71" s="174"/>
      <c r="G71" s="186"/>
      <c r="H71" s="174"/>
      <c r="I71" s="174">
        <v>72248</v>
      </c>
      <c r="J71" s="174"/>
      <c r="K71" s="174">
        <v>89309</v>
      </c>
    </row>
    <row r="72" spans="1:11" ht="21" customHeight="1">
      <c r="A72" s="240" t="s">
        <v>53</v>
      </c>
      <c r="C72" s="196">
        <f>SUM(C63:C71)</f>
        <v>716462</v>
      </c>
      <c r="D72" s="197"/>
      <c r="E72" s="196">
        <f>SUM(E63:E71)</f>
        <v>733523</v>
      </c>
      <c r="F72" s="185"/>
      <c r="G72" s="185"/>
      <c r="H72" s="162"/>
      <c r="I72" s="196">
        <f>SUM(I63:I71)</f>
        <v>717544</v>
      </c>
      <c r="J72" s="177"/>
      <c r="K72" s="196">
        <f>SUM(K63:K71)</f>
        <v>734605</v>
      </c>
    </row>
    <row r="73" spans="1:11" s="141" customFormat="1" ht="9" customHeight="1">
      <c r="A73" s="157"/>
      <c r="B73" s="158"/>
      <c r="C73" s="158"/>
      <c r="D73" s="158"/>
      <c r="E73" s="158"/>
      <c r="F73" s="158"/>
      <c r="G73" s="159"/>
      <c r="H73" s="159"/>
      <c r="I73" s="159"/>
      <c r="J73" s="159"/>
      <c r="K73" s="159"/>
    </row>
    <row r="74" spans="1:11" ht="24" customHeight="1" thickBot="1">
      <c r="A74" s="17" t="s">
        <v>54</v>
      </c>
      <c r="B74" s="11"/>
      <c r="C74" s="198">
        <f>C56+C72</f>
        <v>2024471</v>
      </c>
      <c r="D74" s="177"/>
      <c r="E74" s="198">
        <f>E56+E72</f>
        <v>2206850</v>
      </c>
      <c r="F74" s="185"/>
      <c r="G74" s="198" t="e">
        <v>#REF!</v>
      </c>
      <c r="H74" s="177"/>
      <c r="I74" s="198">
        <f>I56+I72</f>
        <v>2005816</v>
      </c>
      <c r="J74" s="177"/>
      <c r="K74" s="198">
        <f>K56+K72</f>
        <v>2194241</v>
      </c>
    </row>
    <row r="75" spans="1:11" s="241" customFormat="1" ht="20.25" customHeight="1" thickTop="1">
      <c r="A75" s="200"/>
      <c r="B75" s="227"/>
      <c r="C75" s="199"/>
      <c r="D75" s="200"/>
      <c r="E75" s="199"/>
      <c r="F75" s="199"/>
      <c r="G75" s="199"/>
      <c r="H75" s="199"/>
      <c r="I75" s="199"/>
      <c r="J75" s="199"/>
      <c r="K75" s="199"/>
    </row>
    <row r="76" spans="1:11" ht="22.5" customHeight="1">
      <c r="A76" s="141"/>
      <c r="B76" s="141"/>
      <c r="C76" s="179"/>
      <c r="D76" s="179"/>
      <c r="E76" s="179"/>
      <c r="F76" s="179"/>
      <c r="G76" s="179"/>
      <c r="H76" s="179"/>
      <c r="I76" s="179"/>
      <c r="J76" s="179"/>
      <c r="K76" s="179"/>
    </row>
    <row r="77" spans="1:11" ht="22.5" customHeight="1">
      <c r="A77" s="141"/>
      <c r="B77" s="141"/>
      <c r="C77" s="178"/>
      <c r="D77" s="178"/>
      <c r="E77" s="178"/>
      <c r="F77" s="178"/>
      <c r="G77" s="179"/>
      <c r="H77" s="179"/>
      <c r="I77" s="179"/>
      <c r="J77" s="179"/>
      <c r="K77" s="179"/>
    </row>
    <row r="78" spans="1:11" ht="22.5" customHeight="1">
      <c r="A78" s="13"/>
      <c r="B78" s="13"/>
      <c r="C78" s="13"/>
      <c r="E78" s="13"/>
      <c r="F78" s="13"/>
      <c r="G78" s="25"/>
    </row>
  </sheetData>
  <mergeCells count="6">
    <mergeCell ref="C38:K38"/>
    <mergeCell ref="C4:G4"/>
    <mergeCell ref="I4:K4"/>
    <mergeCell ref="C8:K8"/>
    <mergeCell ref="C34:G34"/>
    <mergeCell ref="I34:K34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09" transitionEvaluation="1" transitionEntry="1"/>
  <dimension ref="A1:I121"/>
  <sheetViews>
    <sheetView topLeftCell="A109" zoomScale="76" zoomScaleNormal="76" zoomScaleSheetLayoutView="70" workbookViewId="0">
      <selection activeCell="C114" sqref="C114"/>
    </sheetView>
  </sheetViews>
  <sheetFormatPr defaultColWidth="9.09765625" defaultRowHeight="22.5" customHeight="1"/>
  <cols>
    <col min="1" max="1" width="46" style="43" customWidth="1"/>
    <col min="2" max="2" width="9" style="202" customWidth="1"/>
    <col min="3" max="3" width="13.296875" style="108" customWidth="1"/>
    <col min="4" max="4" width="1" style="44" customWidth="1"/>
    <col min="5" max="5" width="13.296875" style="108" customWidth="1"/>
    <col min="6" max="6" width="1" style="44" customWidth="1"/>
    <col min="7" max="7" width="13.296875" style="145" customWidth="1"/>
    <col min="8" max="8" width="1" style="45" customWidth="1"/>
    <col min="9" max="9" width="13.296875" style="145" customWidth="1"/>
    <col min="10" max="16384" width="9.09765625" style="45"/>
  </cols>
  <sheetData>
    <row r="1" spans="1:9" ht="24" customHeight="1">
      <c r="A1" s="1" t="s">
        <v>220</v>
      </c>
      <c r="C1" s="123"/>
      <c r="D1" s="123"/>
      <c r="E1" s="123"/>
      <c r="F1" s="123"/>
      <c r="G1" s="123"/>
      <c r="I1" s="123"/>
    </row>
    <row r="2" spans="1:9" s="126" customFormat="1" ht="24" customHeight="1">
      <c r="A2" s="28" t="s">
        <v>261</v>
      </c>
      <c r="B2" s="203"/>
      <c r="C2" s="124"/>
      <c r="D2" s="125"/>
      <c r="E2" s="124"/>
      <c r="F2" s="124"/>
      <c r="G2" s="124"/>
      <c r="H2" s="125"/>
      <c r="I2" s="124"/>
    </row>
    <row r="3" spans="1:9" s="30" customFormat="1" ht="21.5">
      <c r="A3" s="115"/>
      <c r="B3" s="204"/>
      <c r="C3" s="41"/>
      <c r="D3" s="42"/>
      <c r="E3" s="41"/>
      <c r="F3" s="41"/>
      <c r="G3" s="41"/>
      <c r="H3" s="42"/>
      <c r="I3" s="41"/>
    </row>
    <row r="4" spans="1:9" s="30" customFormat="1" ht="22">
      <c r="A4" s="29"/>
      <c r="B4" s="205"/>
      <c r="C4" s="314" t="s">
        <v>1</v>
      </c>
      <c r="D4" s="314"/>
      <c r="E4" s="314"/>
      <c r="F4" s="314"/>
      <c r="G4" s="314" t="s">
        <v>2</v>
      </c>
      <c r="H4" s="314"/>
      <c r="I4" s="314"/>
    </row>
    <row r="5" spans="1:9" s="30" customFormat="1" ht="21.75" customHeight="1">
      <c r="A5" s="29"/>
      <c r="B5" s="205"/>
      <c r="C5" s="311" t="s">
        <v>202</v>
      </c>
      <c r="D5" s="311"/>
      <c r="E5" s="311"/>
      <c r="F5" s="147"/>
      <c r="G5" s="311" t="s">
        <v>202</v>
      </c>
      <c r="H5" s="311"/>
      <c r="I5" s="311"/>
    </row>
    <row r="6" spans="1:9" s="30" customFormat="1" ht="22">
      <c r="A6" s="29"/>
      <c r="B6" s="205"/>
      <c r="C6" s="311" t="s">
        <v>247</v>
      </c>
      <c r="D6" s="311"/>
      <c r="E6" s="311"/>
      <c r="F6" s="234"/>
      <c r="G6" s="311" t="s">
        <v>247</v>
      </c>
      <c r="H6" s="311"/>
      <c r="I6" s="311"/>
    </row>
    <row r="7" spans="1:9" s="33" customFormat="1" ht="22">
      <c r="A7" s="31"/>
      <c r="B7" s="32" t="s">
        <v>4</v>
      </c>
      <c r="C7" s="167" t="s">
        <v>262</v>
      </c>
      <c r="D7" s="167"/>
      <c r="E7" s="167" t="s">
        <v>242</v>
      </c>
      <c r="F7" s="167"/>
      <c r="G7" s="167" t="s">
        <v>262</v>
      </c>
      <c r="H7" s="167"/>
      <c r="I7" s="167" t="s">
        <v>242</v>
      </c>
    </row>
    <row r="8" spans="1:9" s="30" customFormat="1" ht="21.5">
      <c r="C8" s="312" t="s">
        <v>6</v>
      </c>
      <c r="D8" s="313"/>
      <c r="E8" s="313"/>
      <c r="F8" s="313"/>
      <c r="G8" s="313"/>
      <c r="H8" s="313"/>
      <c r="I8" s="313"/>
    </row>
    <row r="9" spans="1:9" s="2" customFormat="1" ht="23.15" customHeight="1">
      <c r="A9" s="22" t="s">
        <v>56</v>
      </c>
      <c r="B9" s="11"/>
      <c r="C9" s="23"/>
      <c r="D9" s="23"/>
      <c r="E9" s="23"/>
      <c r="F9" s="23"/>
      <c r="G9" s="23"/>
      <c r="I9" s="23"/>
    </row>
    <row r="10" spans="1:9" s="2" customFormat="1" ht="23.15" customHeight="1">
      <c r="A10" s="12" t="s">
        <v>186</v>
      </c>
      <c r="B10" s="11" t="s">
        <v>279</v>
      </c>
      <c r="C10" s="23">
        <v>1657185</v>
      </c>
      <c r="D10" s="23"/>
      <c r="E10" s="23">
        <v>944819</v>
      </c>
      <c r="F10" s="23"/>
      <c r="G10" s="23">
        <v>1603231</v>
      </c>
      <c r="H10" s="23"/>
      <c r="I10" s="23">
        <v>908901</v>
      </c>
    </row>
    <row r="11" spans="1:9" s="2" customFormat="1" ht="23.15" customHeight="1">
      <c r="A11" s="15" t="s">
        <v>57</v>
      </c>
      <c r="B11" s="11"/>
      <c r="C11" s="23">
        <v>14477</v>
      </c>
      <c r="D11" s="34"/>
      <c r="E11" s="23">
        <v>13</v>
      </c>
      <c r="F11" s="34"/>
      <c r="G11" s="23">
        <v>18355</v>
      </c>
      <c r="H11" s="34"/>
      <c r="I11" s="23">
        <v>466</v>
      </c>
    </row>
    <row r="12" spans="1:9" s="2" customFormat="1" ht="23.15" customHeight="1">
      <c r="A12" s="17" t="s">
        <v>58</v>
      </c>
      <c r="B12" s="11"/>
      <c r="C12" s="35">
        <f>SUM(C10:C11)</f>
        <v>1671662</v>
      </c>
      <c r="D12" s="36"/>
      <c r="E12" s="35">
        <f>SUM(E10:E11)</f>
        <v>944832</v>
      </c>
      <c r="F12" s="36"/>
      <c r="G12" s="35">
        <f>SUM(G10:G11)</f>
        <v>1621586</v>
      </c>
      <c r="H12" s="36"/>
      <c r="I12" s="35">
        <f>SUM(I10:I11)</f>
        <v>909367</v>
      </c>
    </row>
    <row r="13" spans="1:9" s="30" customFormat="1" ht="21" customHeight="1">
      <c r="A13" s="115"/>
      <c r="B13" s="204"/>
      <c r="C13" s="41"/>
      <c r="D13" s="42"/>
      <c r="E13" s="41"/>
      <c r="F13" s="41"/>
      <c r="G13" s="41"/>
      <c r="H13" s="42"/>
      <c r="I13" s="41"/>
    </row>
    <row r="14" spans="1:9" s="2" customFormat="1" ht="23.15" customHeight="1">
      <c r="A14" s="37" t="s">
        <v>179</v>
      </c>
      <c r="B14" s="11"/>
      <c r="C14" s="107"/>
      <c r="D14" s="23"/>
      <c r="E14" s="107"/>
      <c r="F14" s="23"/>
      <c r="G14" s="23"/>
      <c r="I14" s="23"/>
    </row>
    <row r="15" spans="1:9" s="2" customFormat="1" ht="23.15" customHeight="1">
      <c r="A15" s="15" t="s">
        <v>187</v>
      </c>
      <c r="B15" s="11"/>
      <c r="C15" s="23">
        <v>1437125</v>
      </c>
      <c r="D15" s="23"/>
      <c r="E15" s="23">
        <v>821323</v>
      </c>
      <c r="F15" s="23"/>
      <c r="G15" s="23">
        <v>1408063</v>
      </c>
      <c r="H15" s="23"/>
      <c r="I15" s="23">
        <v>804016</v>
      </c>
    </row>
    <row r="16" spans="1:9" s="2" customFormat="1" ht="23.15" customHeight="1">
      <c r="A16" s="12" t="s">
        <v>196</v>
      </c>
      <c r="B16" s="11"/>
      <c r="C16" s="23">
        <v>155009</v>
      </c>
      <c r="D16" s="23"/>
      <c r="E16" s="23">
        <v>83817</v>
      </c>
      <c r="G16" s="23">
        <v>149913</v>
      </c>
      <c r="I16" s="23">
        <v>79397</v>
      </c>
    </row>
    <row r="17" spans="1:9" s="2" customFormat="1" ht="23.15" customHeight="1">
      <c r="A17" s="15" t="s">
        <v>59</v>
      </c>
      <c r="B17" s="11"/>
      <c r="C17" s="23">
        <v>46945</v>
      </c>
      <c r="D17" s="34"/>
      <c r="E17" s="23">
        <v>28902</v>
      </c>
      <c r="F17" s="23"/>
      <c r="G17" s="23">
        <v>37041</v>
      </c>
      <c r="I17" s="23">
        <v>20489</v>
      </c>
    </row>
    <row r="18" spans="1:9" s="2" customFormat="1" ht="23.15" customHeight="1">
      <c r="A18" s="17" t="s">
        <v>61</v>
      </c>
      <c r="B18" s="228"/>
      <c r="C18" s="35">
        <f>SUM(C15:C17)</f>
        <v>1639079</v>
      </c>
      <c r="D18" s="36"/>
      <c r="E18" s="35">
        <f>SUM(E15:E17)</f>
        <v>934042</v>
      </c>
      <c r="F18" s="6"/>
      <c r="G18" s="35">
        <f>SUM(G15:G17)</f>
        <v>1595017</v>
      </c>
      <c r="I18" s="35">
        <f>SUM(I15:I17)</f>
        <v>903902</v>
      </c>
    </row>
    <row r="19" spans="1:9" s="30" customFormat="1" ht="19.5" customHeight="1">
      <c r="A19" s="115"/>
      <c r="B19" s="204"/>
      <c r="C19" s="41"/>
      <c r="D19" s="42"/>
      <c r="E19" s="41"/>
      <c r="F19" s="41"/>
      <c r="G19" s="41"/>
      <c r="H19" s="42"/>
      <c r="I19" s="41"/>
    </row>
    <row r="20" spans="1:9" s="30" customFormat="1" ht="23.25" customHeight="1">
      <c r="A20" s="17" t="s">
        <v>236</v>
      </c>
      <c r="B20" s="226"/>
      <c r="C20" s="36">
        <f>C12-C18</f>
        <v>32583</v>
      </c>
      <c r="D20" s="42"/>
      <c r="E20" s="36">
        <f>E12-E18</f>
        <v>10790</v>
      </c>
      <c r="F20" s="41"/>
      <c r="G20" s="36">
        <f>G12-G18</f>
        <v>26569</v>
      </c>
      <c r="H20" s="42"/>
      <c r="I20" s="36">
        <f>I12-I18</f>
        <v>5465</v>
      </c>
    </row>
    <row r="21" spans="1:9" s="30" customFormat="1" ht="23.25" customHeight="1">
      <c r="A21" s="12" t="s">
        <v>238</v>
      </c>
      <c r="B21" s="226"/>
      <c r="C21" s="36"/>
      <c r="D21" s="42"/>
      <c r="E21" s="36"/>
      <c r="F21" s="41"/>
      <c r="G21" s="36"/>
      <c r="H21" s="42"/>
      <c r="I21" s="36"/>
    </row>
    <row r="22" spans="1:9" s="30" customFormat="1" ht="23.25" customHeight="1">
      <c r="A22" s="105" t="s">
        <v>239</v>
      </c>
      <c r="B22" s="11"/>
      <c r="C22" s="206">
        <v>0</v>
      </c>
      <c r="D22" s="42"/>
      <c r="E22" s="206">
        <v>0</v>
      </c>
      <c r="F22" s="41"/>
      <c r="G22" s="23">
        <v>4799</v>
      </c>
      <c r="H22" s="42"/>
      <c r="I22" s="23">
        <v>4347</v>
      </c>
    </row>
    <row r="23" spans="1:9" s="2" customFormat="1" ht="23.25" customHeight="1">
      <c r="A23" s="15" t="s">
        <v>60</v>
      </c>
      <c r="B23" s="11"/>
      <c r="C23" s="144">
        <v>14218</v>
      </c>
      <c r="D23" s="34"/>
      <c r="E23" s="144">
        <v>2356</v>
      </c>
      <c r="G23" s="144">
        <v>14201</v>
      </c>
      <c r="I23" s="144">
        <v>2329</v>
      </c>
    </row>
    <row r="24" spans="1:9" s="6" customFormat="1" ht="23.25" customHeight="1">
      <c r="A24" s="154" t="s">
        <v>178</v>
      </c>
      <c r="B24" s="229"/>
      <c r="C24" s="36">
        <f>C12-C18+C22-C23</f>
        <v>18365</v>
      </c>
      <c r="D24" s="38"/>
      <c r="E24" s="36">
        <f>E12-E18+E22-E23</f>
        <v>8434</v>
      </c>
      <c r="F24" s="38"/>
      <c r="G24" s="36">
        <f>G12-G18+G22-G23</f>
        <v>17167</v>
      </c>
      <c r="I24" s="36">
        <f>I12-I18+I22-I23</f>
        <v>7483</v>
      </c>
    </row>
    <row r="25" spans="1:9" s="2" customFormat="1" ht="23.25" customHeight="1">
      <c r="A25" s="105" t="s">
        <v>258</v>
      </c>
      <c r="B25" s="11"/>
      <c r="C25" s="23">
        <v>-5164</v>
      </c>
      <c r="D25" s="23"/>
      <c r="E25" s="23">
        <v>-1488</v>
      </c>
      <c r="F25" s="23"/>
      <c r="G25" s="23">
        <v>-3966</v>
      </c>
      <c r="H25" s="23"/>
      <c r="I25" s="23">
        <v>-537</v>
      </c>
    </row>
    <row r="26" spans="1:9" s="2" customFormat="1" ht="23.25" customHeight="1" thickBot="1">
      <c r="A26" s="17" t="s">
        <v>62</v>
      </c>
      <c r="B26" s="11"/>
      <c r="C26" s="40">
        <f>SUM(C24:C25)</f>
        <v>13201</v>
      </c>
      <c r="D26" s="38"/>
      <c r="E26" s="40">
        <f>SUM(E24:E25)</f>
        <v>6946</v>
      </c>
      <c r="F26" s="38"/>
      <c r="G26" s="40">
        <f>SUM(G24:G25)</f>
        <v>13201</v>
      </c>
      <c r="H26" s="7"/>
      <c r="I26" s="40">
        <f>SUM(I24:I25)</f>
        <v>6946</v>
      </c>
    </row>
    <row r="27" spans="1:9" s="30" customFormat="1" ht="12.75" customHeight="1" thickTop="1">
      <c r="A27" s="115"/>
      <c r="B27" s="204"/>
      <c r="C27" s="41"/>
      <c r="D27" s="42"/>
      <c r="E27" s="41"/>
      <c r="F27" s="41"/>
      <c r="G27" s="41"/>
      <c r="H27" s="42"/>
      <c r="I27" s="41"/>
    </row>
    <row r="28" spans="1:9" s="30" customFormat="1" ht="23.25" customHeight="1">
      <c r="A28" s="17" t="s">
        <v>288</v>
      </c>
      <c r="B28" s="204"/>
      <c r="C28" s="41"/>
      <c r="D28" s="42"/>
      <c r="E28" s="41"/>
      <c r="F28" s="41"/>
      <c r="G28" s="41"/>
      <c r="H28" s="42"/>
      <c r="I28" s="41"/>
    </row>
    <row r="29" spans="1:9" s="30" customFormat="1" ht="22" hidden="1">
      <c r="A29" s="10" t="s">
        <v>216</v>
      </c>
      <c r="B29" s="11"/>
      <c r="C29" s="146"/>
      <c r="D29" s="42"/>
      <c r="E29" s="146"/>
      <c r="F29" s="41"/>
      <c r="G29" s="146"/>
      <c r="H29" s="42"/>
      <c r="I29" s="146"/>
    </row>
    <row r="30" spans="1:9" s="30" customFormat="1" ht="22" hidden="1">
      <c r="A30" s="10" t="s">
        <v>217</v>
      </c>
      <c r="B30" s="11"/>
      <c r="C30" s="146"/>
      <c r="D30" s="42"/>
      <c r="E30" s="146"/>
      <c r="F30" s="41"/>
      <c r="G30" s="146"/>
      <c r="H30" s="42"/>
      <c r="I30" s="146"/>
    </row>
    <row r="31" spans="1:9" s="30" customFormat="1" ht="21.5" hidden="1">
      <c r="A31" s="105" t="s">
        <v>240</v>
      </c>
      <c r="B31" s="204"/>
      <c r="C31" s="41"/>
      <c r="D31" s="42"/>
      <c r="E31" s="41"/>
      <c r="F31" s="41"/>
      <c r="G31" s="41"/>
      <c r="H31" s="42"/>
      <c r="I31" s="41"/>
    </row>
    <row r="32" spans="1:9" s="30" customFormat="1" ht="21.5" hidden="1">
      <c r="A32" s="105" t="s">
        <v>218</v>
      </c>
      <c r="B32" s="11"/>
      <c r="C32" s="23"/>
      <c r="D32" s="143"/>
      <c r="E32" s="23"/>
      <c r="F32" s="143"/>
      <c r="G32" s="151"/>
      <c r="H32" s="149"/>
      <c r="I32" s="151"/>
    </row>
    <row r="33" spans="1:9" s="30" customFormat="1" ht="21.5" hidden="1">
      <c r="A33" s="105" t="s">
        <v>234</v>
      </c>
      <c r="B33" s="11"/>
      <c r="C33" s="151"/>
      <c r="D33" s="143"/>
      <c r="E33" s="151"/>
      <c r="F33" s="143"/>
      <c r="G33" s="151"/>
      <c r="H33" s="149"/>
      <c r="I33" s="151"/>
    </row>
    <row r="34" spans="1:9" s="30" customFormat="1" ht="21.5" hidden="1">
      <c r="A34" s="105" t="s">
        <v>237</v>
      </c>
      <c r="B34" s="11"/>
      <c r="C34" s="23"/>
      <c r="D34" s="143"/>
      <c r="E34" s="23"/>
      <c r="F34" s="143"/>
      <c r="G34" s="151"/>
      <c r="H34" s="149"/>
      <c r="I34" s="151"/>
    </row>
    <row r="35" spans="1:9" s="30" customFormat="1" ht="21.5" hidden="1">
      <c r="A35" s="105" t="s">
        <v>219</v>
      </c>
      <c r="B35" s="11"/>
      <c r="C35" s="146"/>
      <c r="D35" s="42"/>
      <c r="E35" s="146"/>
      <c r="F35" s="41"/>
      <c r="G35" s="146"/>
      <c r="H35" s="149"/>
      <c r="I35" s="146"/>
    </row>
    <row r="36" spans="1:9" s="30" customFormat="1" ht="21.5" hidden="1">
      <c r="A36" s="105" t="s">
        <v>217</v>
      </c>
      <c r="B36" s="11"/>
      <c r="C36" s="152"/>
      <c r="D36" s="143"/>
      <c r="E36" s="152"/>
      <c r="F36" s="143"/>
      <c r="G36" s="152"/>
      <c r="H36" s="42"/>
      <c r="I36" s="152"/>
    </row>
    <row r="37" spans="1:9" s="30" customFormat="1" ht="23.25" customHeight="1">
      <c r="A37" s="17" t="s">
        <v>289</v>
      </c>
      <c r="B37" s="11"/>
      <c r="C37" s="151"/>
      <c r="D37" s="143"/>
      <c r="E37" s="151"/>
      <c r="F37" s="143"/>
      <c r="G37" s="151"/>
      <c r="H37" s="42"/>
      <c r="I37" s="151"/>
    </row>
    <row r="38" spans="1:9" s="30" customFormat="1" ht="23.25" customHeight="1">
      <c r="A38" s="17" t="s">
        <v>183</v>
      </c>
      <c r="B38" s="204"/>
      <c r="C38" s="150">
        <v>0</v>
      </c>
      <c r="D38" s="38"/>
      <c r="E38" s="150">
        <f>SUM(E32:E36)</f>
        <v>0</v>
      </c>
      <c r="F38" s="38"/>
      <c r="G38" s="150">
        <v>0</v>
      </c>
      <c r="H38" s="39"/>
      <c r="I38" s="150">
        <f>SUM(I32:I36)</f>
        <v>0</v>
      </c>
    </row>
    <row r="39" spans="1:9" s="30" customFormat="1" ht="23.25" customHeight="1" thickBot="1">
      <c r="A39" s="17" t="s">
        <v>201</v>
      </c>
      <c r="B39" s="204"/>
      <c r="C39" s="40">
        <f>C26+C38</f>
        <v>13201</v>
      </c>
      <c r="D39" s="38"/>
      <c r="E39" s="40">
        <f>E26+E38</f>
        <v>6946</v>
      </c>
      <c r="F39" s="38"/>
      <c r="G39" s="40">
        <f>G26+G38</f>
        <v>13201</v>
      </c>
      <c r="H39" s="7"/>
      <c r="I39" s="40">
        <f>I26+I38</f>
        <v>6946</v>
      </c>
    </row>
    <row r="40" spans="1:9" s="30" customFormat="1" ht="22" thickTop="1">
      <c r="A40" s="115"/>
      <c r="B40" s="204"/>
      <c r="C40" s="41"/>
      <c r="D40" s="42"/>
      <c r="E40" s="41"/>
      <c r="F40" s="41"/>
      <c r="G40" s="41"/>
      <c r="H40" s="42"/>
      <c r="I40" s="41"/>
    </row>
    <row r="41" spans="1:9" ht="24" customHeight="1">
      <c r="A41" s="1" t="s">
        <v>220</v>
      </c>
      <c r="C41" s="123"/>
      <c r="D41" s="123"/>
      <c r="E41" s="123"/>
      <c r="F41" s="123"/>
      <c r="G41" s="123"/>
      <c r="I41" s="123"/>
    </row>
    <row r="42" spans="1:9" s="126" customFormat="1" ht="24" customHeight="1">
      <c r="A42" s="28" t="s">
        <v>261</v>
      </c>
      <c r="B42" s="203"/>
      <c r="C42" s="124"/>
      <c r="D42" s="125"/>
      <c r="E42" s="124"/>
      <c r="F42" s="124"/>
      <c r="G42" s="124"/>
      <c r="H42" s="125"/>
      <c r="I42" s="124"/>
    </row>
    <row r="43" spans="1:9" s="30" customFormat="1" ht="21.5">
      <c r="A43" s="115"/>
      <c r="B43" s="204"/>
      <c r="C43" s="41"/>
      <c r="D43" s="42"/>
      <c r="E43" s="41"/>
      <c r="F43" s="41"/>
      <c r="G43" s="41"/>
      <c r="H43" s="42"/>
      <c r="I43" s="41"/>
    </row>
    <row r="44" spans="1:9" s="30" customFormat="1" ht="22">
      <c r="A44" s="29"/>
      <c r="B44" s="205"/>
      <c r="C44" s="314" t="s">
        <v>1</v>
      </c>
      <c r="D44" s="314"/>
      <c r="E44" s="314"/>
      <c r="F44" s="314"/>
      <c r="G44" s="314" t="s">
        <v>2</v>
      </c>
      <c r="H44" s="314"/>
      <c r="I44" s="314"/>
    </row>
    <row r="45" spans="1:9" s="30" customFormat="1" ht="22">
      <c r="A45" s="29"/>
      <c r="B45" s="205"/>
      <c r="C45" s="311" t="s">
        <v>202</v>
      </c>
      <c r="D45" s="311"/>
      <c r="E45" s="311"/>
      <c r="F45" s="147"/>
      <c r="G45" s="311" t="s">
        <v>202</v>
      </c>
      <c r="H45" s="311"/>
      <c r="I45" s="311"/>
    </row>
    <row r="46" spans="1:9" s="30" customFormat="1" ht="22">
      <c r="A46" s="29"/>
      <c r="B46" s="205"/>
      <c r="C46" s="311" t="s">
        <v>247</v>
      </c>
      <c r="D46" s="311"/>
      <c r="E46" s="311"/>
      <c r="F46" s="234"/>
      <c r="G46" s="311" t="s">
        <v>247</v>
      </c>
      <c r="H46" s="311"/>
      <c r="I46" s="311"/>
    </row>
    <row r="47" spans="1:9" s="33" customFormat="1" ht="22">
      <c r="A47" s="31"/>
      <c r="B47" s="32"/>
      <c r="C47" s="167" t="s">
        <v>262</v>
      </c>
      <c r="D47" s="167"/>
      <c r="E47" s="167" t="s">
        <v>242</v>
      </c>
      <c r="F47" s="167"/>
      <c r="G47" s="167" t="s">
        <v>262</v>
      </c>
      <c r="H47" s="167"/>
      <c r="I47" s="167" t="s">
        <v>242</v>
      </c>
    </row>
    <row r="48" spans="1:9" s="30" customFormat="1" ht="21.5">
      <c r="C48" s="312" t="s">
        <v>6</v>
      </c>
      <c r="D48" s="313"/>
      <c r="E48" s="313"/>
      <c r="F48" s="313"/>
      <c r="G48" s="313"/>
      <c r="H48" s="313"/>
      <c r="I48" s="313"/>
    </row>
    <row r="49" spans="1:9" s="2" customFormat="1" ht="23.25" customHeight="1">
      <c r="A49" s="17" t="s">
        <v>182</v>
      </c>
      <c r="B49" s="11"/>
      <c r="C49" s="38"/>
      <c r="D49" s="38"/>
      <c r="E49" s="38"/>
      <c r="F49" s="23"/>
      <c r="G49" s="38"/>
      <c r="I49" s="38"/>
    </row>
    <row r="50" spans="1:9" s="2" customFormat="1" ht="23.25" customHeight="1">
      <c r="A50" s="105" t="s">
        <v>191</v>
      </c>
      <c r="B50" s="11"/>
      <c r="C50" s="23">
        <f>C26</f>
        <v>13201</v>
      </c>
      <c r="D50" s="34"/>
      <c r="E50" s="23">
        <f>E26</f>
        <v>6946</v>
      </c>
      <c r="F50" s="110"/>
      <c r="G50" s="23">
        <f>G26</f>
        <v>13201</v>
      </c>
      <c r="H50" s="34"/>
      <c r="I50" s="23">
        <f>I26</f>
        <v>6946</v>
      </c>
    </row>
    <row r="51" spans="1:9" s="2" customFormat="1" ht="23.25" customHeight="1">
      <c r="A51" s="105" t="s">
        <v>192</v>
      </c>
      <c r="B51" s="11"/>
      <c r="C51" s="148">
        <v>0</v>
      </c>
      <c r="D51" s="34"/>
      <c r="E51" s="148">
        <v>0</v>
      </c>
      <c r="F51" s="110"/>
      <c r="G51" s="148">
        <v>0</v>
      </c>
      <c r="I51" s="148">
        <v>0</v>
      </c>
    </row>
    <row r="52" spans="1:9" s="2" customFormat="1" ht="23.25" customHeight="1" thickBot="1">
      <c r="A52" s="17" t="s">
        <v>62</v>
      </c>
      <c r="B52" s="11"/>
      <c r="C52" s="40">
        <f>C26</f>
        <v>13201</v>
      </c>
      <c r="D52" s="38"/>
      <c r="E52" s="40">
        <f>E26</f>
        <v>6946</v>
      </c>
      <c r="F52" s="38"/>
      <c r="G52" s="40">
        <f>SUM(G50:G51)</f>
        <v>13201</v>
      </c>
      <c r="I52" s="40">
        <f>SUM(I50:I51)</f>
        <v>6946</v>
      </c>
    </row>
    <row r="53" spans="1:9" s="2" customFormat="1" ht="23.15" customHeight="1" thickTop="1">
      <c r="A53" s="17"/>
      <c r="B53" s="11"/>
      <c r="C53" s="38"/>
      <c r="D53" s="38"/>
      <c r="E53" s="38"/>
      <c r="F53" s="38"/>
      <c r="G53" s="38"/>
      <c r="I53" s="38"/>
    </row>
    <row r="54" spans="1:9" s="2" customFormat="1" ht="23.25" customHeight="1">
      <c r="A54" s="17" t="s">
        <v>169</v>
      </c>
      <c r="B54" s="11"/>
      <c r="C54" s="38"/>
      <c r="D54" s="38"/>
      <c r="E54" s="38"/>
      <c r="F54" s="38"/>
      <c r="G54" s="38"/>
      <c r="I54" s="38"/>
    </row>
    <row r="55" spans="1:9" s="2" customFormat="1" ht="23.25" customHeight="1">
      <c r="A55" s="105" t="s">
        <v>193</v>
      </c>
      <c r="B55" s="11"/>
      <c r="C55" s="23">
        <f>C39</f>
        <v>13201</v>
      </c>
      <c r="D55" s="34"/>
      <c r="E55" s="23">
        <f>E39</f>
        <v>6946</v>
      </c>
      <c r="F55" s="34"/>
      <c r="G55" s="23">
        <f>G39</f>
        <v>13201</v>
      </c>
      <c r="I55" s="23">
        <f>I39</f>
        <v>6946</v>
      </c>
    </row>
    <row r="56" spans="1:9" s="2" customFormat="1" ht="23.25" customHeight="1">
      <c r="A56" s="105" t="s">
        <v>194</v>
      </c>
      <c r="B56" s="11"/>
      <c r="C56" s="148">
        <v>0</v>
      </c>
      <c r="D56" s="34"/>
      <c r="E56" s="148">
        <v>0</v>
      </c>
      <c r="F56" s="34"/>
      <c r="G56" s="148">
        <v>0</v>
      </c>
      <c r="I56" s="148">
        <v>0</v>
      </c>
    </row>
    <row r="57" spans="1:9" s="2" customFormat="1" ht="23.25" customHeight="1" thickBot="1">
      <c r="A57" s="17" t="s">
        <v>201</v>
      </c>
      <c r="B57" s="11"/>
      <c r="C57" s="40">
        <f>SUM(C55:C56)</f>
        <v>13201</v>
      </c>
      <c r="D57" s="38"/>
      <c r="E57" s="40">
        <f>SUM(E55:E56)</f>
        <v>6946</v>
      </c>
      <c r="F57" s="38"/>
      <c r="G57" s="40">
        <f>G39</f>
        <v>13201</v>
      </c>
      <c r="I57" s="40">
        <f>I39</f>
        <v>6946</v>
      </c>
    </row>
    <row r="58" spans="1:9" s="2" customFormat="1" ht="23.15" customHeight="1" thickTop="1">
      <c r="A58" s="17"/>
      <c r="B58" s="11"/>
      <c r="C58" s="38"/>
      <c r="D58" s="38"/>
      <c r="E58" s="38"/>
      <c r="F58" s="38"/>
      <c r="G58" s="38"/>
      <c r="I58" s="38"/>
    </row>
    <row r="59" spans="1:9" s="2" customFormat="1" ht="23.25" customHeight="1" thickBot="1">
      <c r="A59" s="17" t="s">
        <v>221</v>
      </c>
      <c r="B59" s="11"/>
      <c r="C59" s="231">
        <f>C52/600000</f>
        <v>2.2001666666666666E-2</v>
      </c>
      <c r="D59" s="114"/>
      <c r="E59" s="231">
        <f>E52/600000</f>
        <v>1.1576666666666667E-2</v>
      </c>
      <c r="F59" s="111"/>
      <c r="G59" s="231">
        <f>G52/600000</f>
        <v>2.2001666666666666E-2</v>
      </c>
      <c r="H59" s="111"/>
      <c r="I59" s="231">
        <f>I52/600000</f>
        <v>1.1576666666666667E-2</v>
      </c>
    </row>
    <row r="60" spans="1:9" s="2" customFormat="1" ht="23.15" customHeight="1" thickTop="1">
      <c r="A60" s="12"/>
      <c r="B60" s="11"/>
      <c r="C60" s="20"/>
      <c r="D60" s="23"/>
      <c r="E60" s="20"/>
      <c r="F60" s="23"/>
      <c r="G60" s="107"/>
      <c r="I60" s="107"/>
    </row>
    <row r="61" spans="1:9" s="2" customFormat="1" ht="23.15" customHeight="1">
      <c r="A61" s="157" t="s">
        <v>220</v>
      </c>
      <c r="B61" s="11"/>
      <c r="C61" s="20"/>
      <c r="D61" s="23"/>
      <c r="E61" s="20"/>
      <c r="F61" s="23"/>
      <c r="G61" s="107"/>
      <c r="I61" s="107"/>
    </row>
    <row r="62" spans="1:9" s="2" customFormat="1" ht="23.15" customHeight="1">
      <c r="A62" s="242" t="s">
        <v>261</v>
      </c>
      <c r="B62" s="11"/>
      <c r="C62" s="20"/>
      <c r="D62" s="23"/>
      <c r="E62" s="20"/>
      <c r="F62" s="23"/>
      <c r="G62" s="107"/>
      <c r="I62" s="107"/>
    </row>
    <row r="63" spans="1:9" s="2" customFormat="1" ht="17.5" customHeight="1">
      <c r="A63" s="12"/>
      <c r="B63" s="11"/>
      <c r="C63" s="20"/>
      <c r="D63" s="23"/>
      <c r="E63" s="20"/>
      <c r="F63" s="23"/>
      <c r="G63" s="107"/>
      <c r="I63" s="107"/>
    </row>
    <row r="64" spans="1:9" ht="21.5" customHeight="1">
      <c r="A64" s="29"/>
      <c r="B64" s="205"/>
      <c r="C64" s="314" t="s">
        <v>1</v>
      </c>
      <c r="D64" s="314"/>
      <c r="E64" s="314"/>
      <c r="F64" s="314"/>
      <c r="G64" s="314" t="s">
        <v>2</v>
      </c>
      <c r="H64" s="314"/>
      <c r="I64" s="314"/>
    </row>
    <row r="65" spans="1:9" ht="21.5" customHeight="1">
      <c r="A65" s="29"/>
      <c r="B65" s="205"/>
      <c r="C65" s="311" t="s">
        <v>248</v>
      </c>
      <c r="D65" s="311"/>
      <c r="E65" s="311"/>
      <c r="F65" s="147"/>
      <c r="G65" s="311" t="s">
        <v>248</v>
      </c>
      <c r="H65" s="311"/>
      <c r="I65" s="311"/>
    </row>
    <row r="66" spans="1:9" ht="21.5" customHeight="1">
      <c r="A66" s="29"/>
      <c r="B66" s="205"/>
      <c r="C66" s="311" t="s">
        <v>247</v>
      </c>
      <c r="D66" s="311"/>
      <c r="E66" s="311"/>
      <c r="F66" s="234"/>
      <c r="G66" s="311" t="s">
        <v>247</v>
      </c>
      <c r="H66" s="311"/>
      <c r="I66" s="311"/>
    </row>
    <row r="67" spans="1:9" ht="21.5" customHeight="1">
      <c r="A67" s="31"/>
      <c r="B67" s="32" t="s">
        <v>4</v>
      </c>
      <c r="C67" s="167" t="s">
        <v>262</v>
      </c>
      <c r="D67" s="167"/>
      <c r="E67" s="167" t="s">
        <v>242</v>
      </c>
      <c r="F67" s="167"/>
      <c r="G67" s="167" t="s">
        <v>262</v>
      </c>
      <c r="H67" s="167"/>
      <c r="I67" s="167" t="s">
        <v>242</v>
      </c>
    </row>
    <row r="68" spans="1:9" ht="21.5" customHeight="1">
      <c r="A68" s="30"/>
      <c r="B68" s="30"/>
      <c r="C68" s="312" t="s">
        <v>6</v>
      </c>
      <c r="D68" s="313"/>
      <c r="E68" s="313"/>
      <c r="F68" s="313"/>
      <c r="G68" s="313"/>
      <c r="H68" s="313"/>
      <c r="I68" s="313"/>
    </row>
    <row r="69" spans="1:9" ht="23.25" customHeight="1">
      <c r="A69" s="22" t="s">
        <v>56</v>
      </c>
      <c r="B69" s="11"/>
      <c r="C69" s="23"/>
      <c r="D69" s="23"/>
      <c r="E69" s="23"/>
      <c r="F69" s="23"/>
      <c r="G69" s="23"/>
      <c r="H69" s="2"/>
      <c r="I69" s="23"/>
    </row>
    <row r="70" spans="1:9" ht="23.25" customHeight="1">
      <c r="A70" s="12" t="s">
        <v>186</v>
      </c>
      <c r="B70" s="11" t="s">
        <v>279</v>
      </c>
      <c r="C70" s="23">
        <v>3433819</v>
      </c>
      <c r="D70" s="23"/>
      <c r="E70" s="23">
        <v>1976287</v>
      </c>
      <c r="F70" s="23"/>
      <c r="G70" s="23">
        <v>3325886</v>
      </c>
      <c r="H70" s="23"/>
      <c r="I70" s="23">
        <v>1897610</v>
      </c>
    </row>
    <row r="71" spans="1:9" ht="23.25" customHeight="1">
      <c r="A71" s="15" t="s">
        <v>57</v>
      </c>
      <c r="B71" s="11"/>
      <c r="C71" s="23">
        <v>32826</v>
      </c>
      <c r="D71" s="34"/>
      <c r="E71" s="23">
        <v>7084</v>
      </c>
      <c r="F71" s="34"/>
      <c r="G71" s="23">
        <v>30844</v>
      </c>
      <c r="H71" s="34"/>
      <c r="I71" s="23">
        <v>7781</v>
      </c>
    </row>
    <row r="72" spans="1:9" ht="23.25" customHeight="1">
      <c r="A72" s="17" t="s">
        <v>58</v>
      </c>
      <c r="B72" s="11"/>
      <c r="C72" s="35">
        <f>SUM(C70:C71)</f>
        <v>3466645</v>
      </c>
      <c r="D72" s="36"/>
      <c r="E72" s="35">
        <f>SUM(E70:E71)</f>
        <v>1983371</v>
      </c>
      <c r="F72" s="36"/>
      <c r="G72" s="35">
        <f>SUM(G70:G71)</f>
        <v>3356730</v>
      </c>
      <c r="H72" s="36"/>
      <c r="I72" s="35">
        <f>SUM(I70:I71)</f>
        <v>1905391</v>
      </c>
    </row>
    <row r="73" spans="1:9" ht="12.5" customHeight="1">
      <c r="A73" s="115"/>
      <c r="B73" s="204"/>
      <c r="C73" s="41"/>
      <c r="D73" s="42"/>
      <c r="E73" s="41"/>
      <c r="F73" s="41"/>
      <c r="G73" s="41"/>
      <c r="H73" s="42"/>
      <c r="I73" s="41"/>
    </row>
    <row r="74" spans="1:9" ht="23.25" customHeight="1">
      <c r="A74" s="37" t="s">
        <v>179</v>
      </c>
      <c r="B74" s="11"/>
      <c r="C74" s="107"/>
      <c r="D74" s="23"/>
      <c r="E74" s="107"/>
      <c r="F74" s="23"/>
      <c r="G74" s="23"/>
      <c r="H74" s="2"/>
      <c r="I74" s="23"/>
    </row>
    <row r="75" spans="1:9" ht="23.25" customHeight="1">
      <c r="A75" s="15" t="s">
        <v>187</v>
      </c>
      <c r="B75" s="11" t="s">
        <v>205</v>
      </c>
      <c r="C75" s="23">
        <v>2995574</v>
      </c>
      <c r="D75" s="23"/>
      <c r="E75" s="23">
        <v>1710697</v>
      </c>
      <c r="F75" s="23"/>
      <c r="G75" s="23">
        <v>2936759</v>
      </c>
      <c r="H75" s="23"/>
      <c r="I75" s="23">
        <v>1677496</v>
      </c>
    </row>
    <row r="76" spans="1:9" ht="23.25" customHeight="1">
      <c r="A76" s="12" t="s">
        <v>196</v>
      </c>
      <c r="B76" s="11"/>
      <c r="C76" s="23">
        <v>310625</v>
      </c>
      <c r="D76" s="23"/>
      <c r="E76" s="23">
        <v>169859</v>
      </c>
      <c r="F76" s="2"/>
      <c r="G76" s="23">
        <v>299963</v>
      </c>
      <c r="H76" s="2"/>
      <c r="I76" s="23">
        <v>160483</v>
      </c>
    </row>
    <row r="77" spans="1:9" ht="23.25" customHeight="1">
      <c r="A77" s="15" t="s">
        <v>59</v>
      </c>
      <c r="B77" s="11"/>
      <c r="C77" s="23">
        <v>89530</v>
      </c>
      <c r="D77" s="34"/>
      <c r="E77" s="23">
        <v>58361</v>
      </c>
      <c r="F77" s="23"/>
      <c r="G77" s="23">
        <v>69520</v>
      </c>
      <c r="H77" s="2"/>
      <c r="I77" s="23">
        <v>41652</v>
      </c>
    </row>
    <row r="78" spans="1:9" ht="23.25" customHeight="1">
      <c r="A78" s="17" t="s">
        <v>61</v>
      </c>
      <c r="B78" s="228"/>
      <c r="C78" s="35">
        <f>SUM(C75:C77)</f>
        <v>3395729</v>
      </c>
      <c r="D78" s="36"/>
      <c r="E78" s="35">
        <f>SUM(E75:E77)</f>
        <v>1938917</v>
      </c>
      <c r="F78" s="6"/>
      <c r="G78" s="35">
        <f>SUM(G75:G77)</f>
        <v>3306242</v>
      </c>
      <c r="H78" s="2"/>
      <c r="I78" s="35">
        <f>SUM(I75:I77)</f>
        <v>1879631</v>
      </c>
    </row>
    <row r="79" spans="1:9" ht="12.5" customHeight="1">
      <c r="A79" s="115"/>
      <c r="B79" s="204"/>
      <c r="C79" s="41"/>
      <c r="D79" s="42"/>
      <c r="E79" s="41"/>
      <c r="F79" s="41"/>
      <c r="G79" s="36"/>
      <c r="H79" s="42"/>
      <c r="I79" s="41"/>
    </row>
    <row r="80" spans="1:9" ht="23.25" customHeight="1">
      <c r="A80" s="17" t="s">
        <v>236</v>
      </c>
      <c r="B80" s="226"/>
      <c r="C80" s="36">
        <f>C72-C78</f>
        <v>70916</v>
      </c>
      <c r="D80" s="42"/>
      <c r="E80" s="36">
        <f>E72-E78</f>
        <v>44454</v>
      </c>
      <c r="F80" s="41"/>
      <c r="G80" s="36">
        <f>G72-G78</f>
        <v>50488</v>
      </c>
      <c r="H80" s="42"/>
      <c r="I80" s="36">
        <f>I72-I78</f>
        <v>25760</v>
      </c>
    </row>
    <row r="81" spans="1:9" ht="23.25" customHeight="1">
      <c r="A81" s="12" t="s">
        <v>238</v>
      </c>
      <c r="B81" s="226"/>
      <c r="C81" s="36"/>
      <c r="D81" s="42"/>
      <c r="E81" s="36"/>
      <c r="F81" s="41"/>
      <c r="G81" s="36"/>
      <c r="H81" s="42"/>
      <c r="I81" s="36"/>
    </row>
    <row r="82" spans="1:9" ht="23.25" customHeight="1">
      <c r="A82" s="105" t="s">
        <v>239</v>
      </c>
      <c r="B82" s="11" t="s">
        <v>243</v>
      </c>
      <c r="C82" s="206">
        <v>0</v>
      </c>
      <c r="D82" s="42"/>
      <c r="E82" s="206">
        <v>0</v>
      </c>
      <c r="F82" s="41"/>
      <c r="G82" s="23">
        <v>16321</v>
      </c>
      <c r="H82" s="42"/>
      <c r="I82" s="23">
        <v>14888</v>
      </c>
    </row>
    <row r="83" spans="1:9" ht="23.25" customHeight="1">
      <c r="A83" s="15" t="s">
        <v>60</v>
      </c>
      <c r="B83" s="11"/>
      <c r="C83" s="144">
        <v>28617</v>
      </c>
      <c r="D83" s="34"/>
      <c r="E83" s="144">
        <v>4697</v>
      </c>
      <c r="F83" s="2"/>
      <c r="G83" s="144">
        <v>28584</v>
      </c>
      <c r="H83" s="2"/>
      <c r="I83" s="144">
        <v>4636</v>
      </c>
    </row>
    <row r="84" spans="1:9" ht="23.25" customHeight="1">
      <c r="A84" s="154" t="s">
        <v>178</v>
      </c>
      <c r="B84" s="229"/>
      <c r="C84" s="36">
        <f>C72-C78+C82-C83</f>
        <v>42299</v>
      </c>
      <c r="D84" s="38"/>
      <c r="E84" s="36">
        <f>E72-E78+E82-E83</f>
        <v>39757</v>
      </c>
      <c r="F84" s="38"/>
      <c r="G84" s="36">
        <f>G72-G78+G82-G83</f>
        <v>38225</v>
      </c>
      <c r="H84" s="6"/>
      <c r="I84" s="36">
        <f>I72-I78+I82-I83</f>
        <v>36012</v>
      </c>
    </row>
    <row r="85" spans="1:9" ht="23.25" customHeight="1">
      <c r="A85" s="105" t="s">
        <v>258</v>
      </c>
      <c r="B85" s="11"/>
      <c r="C85" s="23">
        <v>-11360</v>
      </c>
      <c r="D85" s="23"/>
      <c r="E85" s="23">
        <v>-7820</v>
      </c>
      <c r="F85" s="23"/>
      <c r="G85" s="23">
        <v>-7286</v>
      </c>
      <c r="H85" s="23"/>
      <c r="I85" s="23">
        <v>-4075</v>
      </c>
    </row>
    <row r="86" spans="1:9" ht="23.25" customHeight="1" thickBot="1">
      <c r="A86" s="17" t="s">
        <v>62</v>
      </c>
      <c r="B86" s="11"/>
      <c r="C86" s="40">
        <f>SUM(C84:C85)</f>
        <v>30939</v>
      </c>
      <c r="D86" s="38"/>
      <c r="E86" s="40">
        <f>SUM(E84:E85)</f>
        <v>31937</v>
      </c>
      <c r="F86" s="38"/>
      <c r="G86" s="40">
        <f>SUM(G84:G85)</f>
        <v>30939</v>
      </c>
      <c r="H86" s="7"/>
      <c r="I86" s="40">
        <f>SUM(I84:I85)</f>
        <v>31937</v>
      </c>
    </row>
    <row r="87" spans="1:9" ht="12.5" customHeight="1" thickTop="1">
      <c r="A87" s="115"/>
      <c r="B87" s="204"/>
      <c r="C87" s="41"/>
      <c r="D87" s="42"/>
      <c r="E87" s="41"/>
      <c r="F87" s="41"/>
      <c r="G87" s="41"/>
      <c r="H87" s="42"/>
      <c r="I87" s="41"/>
    </row>
    <row r="88" spans="1:9" ht="23.25" customHeight="1">
      <c r="A88" s="17" t="s">
        <v>288</v>
      </c>
      <c r="B88" s="204"/>
      <c r="C88" s="41"/>
      <c r="D88" s="42"/>
      <c r="E88" s="41"/>
      <c r="F88" s="41"/>
      <c r="G88" s="41"/>
      <c r="H88" s="42"/>
      <c r="I88" s="41"/>
    </row>
    <row r="89" spans="1:9" ht="21.5" hidden="1" customHeight="1">
      <c r="A89" s="10" t="s">
        <v>216</v>
      </c>
      <c r="B89" s="11"/>
      <c r="C89" s="146"/>
      <c r="D89" s="42"/>
      <c r="E89" s="146"/>
      <c r="F89" s="41"/>
      <c r="G89" s="146"/>
      <c r="H89" s="42"/>
      <c r="I89" s="146"/>
    </row>
    <row r="90" spans="1:9" ht="21.5" hidden="1" customHeight="1">
      <c r="A90" s="10" t="s">
        <v>217</v>
      </c>
      <c r="B90" s="11"/>
      <c r="C90" s="146"/>
      <c r="D90" s="42"/>
      <c r="E90" s="146"/>
      <c r="F90" s="41"/>
      <c r="G90" s="146"/>
      <c r="H90" s="42"/>
      <c r="I90" s="146"/>
    </row>
    <row r="91" spans="1:9" ht="21.5" hidden="1" customHeight="1">
      <c r="A91" s="105" t="s">
        <v>240</v>
      </c>
      <c r="B91" s="204"/>
      <c r="C91" s="41"/>
      <c r="D91" s="42"/>
      <c r="E91" s="41"/>
      <c r="F91" s="41"/>
      <c r="G91" s="41"/>
      <c r="H91" s="42"/>
      <c r="I91" s="41"/>
    </row>
    <row r="92" spans="1:9" ht="21.5" hidden="1" customHeight="1">
      <c r="A92" s="105" t="s">
        <v>218</v>
      </c>
      <c r="B92" s="11"/>
      <c r="C92" s="23">
        <v>0</v>
      </c>
      <c r="D92" s="143"/>
      <c r="E92" s="23">
        <v>0</v>
      </c>
      <c r="F92" s="143"/>
      <c r="G92" s="151">
        <v>0</v>
      </c>
      <c r="H92" s="149"/>
      <c r="I92" s="151">
        <v>0</v>
      </c>
    </row>
    <row r="93" spans="1:9" ht="21.5" hidden="1" customHeight="1">
      <c r="A93" s="105" t="s">
        <v>234</v>
      </c>
      <c r="B93" s="11"/>
      <c r="C93" s="151"/>
      <c r="D93" s="143"/>
      <c r="E93" s="151"/>
      <c r="F93" s="143"/>
      <c r="G93" s="151"/>
      <c r="H93" s="149"/>
      <c r="I93" s="151"/>
    </row>
    <row r="94" spans="1:9" ht="21.5" hidden="1" customHeight="1">
      <c r="A94" s="105" t="s">
        <v>237</v>
      </c>
      <c r="B94" s="11"/>
      <c r="C94" s="23">
        <v>0</v>
      </c>
      <c r="D94" s="143"/>
      <c r="E94" s="23">
        <v>0</v>
      </c>
      <c r="F94" s="143"/>
      <c r="G94" s="151">
        <v>0</v>
      </c>
      <c r="H94" s="149"/>
      <c r="I94" s="151">
        <v>0</v>
      </c>
    </row>
    <row r="95" spans="1:9" ht="21.5" hidden="1" customHeight="1">
      <c r="A95" s="105" t="s">
        <v>219</v>
      </c>
      <c r="B95" s="11"/>
      <c r="C95" s="146"/>
      <c r="D95" s="42"/>
      <c r="E95" s="146"/>
      <c r="F95" s="41"/>
      <c r="G95" s="146"/>
      <c r="H95" s="149"/>
      <c r="I95" s="146"/>
    </row>
    <row r="96" spans="1:9" ht="21.5" hidden="1" customHeight="1">
      <c r="A96" s="105" t="s">
        <v>217</v>
      </c>
      <c r="B96" s="11"/>
      <c r="C96" s="152">
        <v>0</v>
      </c>
      <c r="D96" s="143"/>
      <c r="E96" s="152">
        <v>0</v>
      </c>
      <c r="F96" s="143"/>
      <c r="G96" s="152">
        <v>0</v>
      </c>
      <c r="H96" s="42"/>
      <c r="I96" s="152">
        <v>0</v>
      </c>
    </row>
    <row r="97" spans="1:9" ht="23.25" customHeight="1">
      <c r="A97" s="17" t="s">
        <v>289</v>
      </c>
      <c r="B97" s="11"/>
      <c r="C97" s="151"/>
      <c r="D97" s="143"/>
      <c r="E97" s="151"/>
      <c r="F97" s="143"/>
      <c r="G97" s="151"/>
      <c r="H97" s="42"/>
      <c r="I97" s="151"/>
    </row>
    <row r="98" spans="1:9" ht="23.25" customHeight="1">
      <c r="A98" s="17" t="s">
        <v>183</v>
      </c>
      <c r="B98" s="204"/>
      <c r="C98" s="150">
        <v>0</v>
      </c>
      <c r="D98" s="38"/>
      <c r="E98" s="150">
        <f>SUM(E92:E96)</f>
        <v>0</v>
      </c>
      <c r="F98" s="38"/>
      <c r="G98" s="150">
        <v>0</v>
      </c>
      <c r="H98" s="39"/>
      <c r="I98" s="150">
        <f>SUM(I92:I96)</f>
        <v>0</v>
      </c>
    </row>
    <row r="99" spans="1:9" ht="23.25" customHeight="1" thickBot="1">
      <c r="A99" s="17" t="s">
        <v>201</v>
      </c>
      <c r="B99" s="204"/>
      <c r="C99" s="40">
        <f>C86+C98</f>
        <v>30939</v>
      </c>
      <c r="D99" s="38"/>
      <c r="E99" s="40">
        <f>E86+E98</f>
        <v>31937</v>
      </c>
      <c r="F99" s="38"/>
      <c r="G99" s="40">
        <f>G86+G98</f>
        <v>30939</v>
      </c>
      <c r="H99" s="7"/>
      <c r="I99" s="40">
        <f>I86+I98</f>
        <v>31937</v>
      </c>
    </row>
    <row r="100" spans="1:9" ht="22.5" customHeight="1" thickTop="1">
      <c r="A100" s="1" t="s">
        <v>220</v>
      </c>
      <c r="C100" s="123"/>
      <c r="D100" s="123"/>
      <c r="E100" s="123"/>
      <c r="F100" s="123"/>
      <c r="G100" s="123"/>
      <c r="I100" s="123"/>
    </row>
    <row r="101" spans="1:9" ht="22.5" customHeight="1">
      <c r="A101" s="28" t="s">
        <v>261</v>
      </c>
      <c r="B101" s="203"/>
      <c r="C101" s="124"/>
      <c r="D101" s="125"/>
      <c r="E101" s="124"/>
      <c r="F101" s="124"/>
      <c r="G101" s="124"/>
      <c r="H101" s="125"/>
      <c r="I101" s="124"/>
    </row>
    <row r="102" spans="1:9" ht="22.5" customHeight="1">
      <c r="A102" s="115"/>
      <c r="B102" s="204"/>
      <c r="C102" s="41"/>
      <c r="D102" s="42"/>
      <c r="E102" s="41"/>
      <c r="F102" s="41"/>
      <c r="G102" s="41"/>
      <c r="H102" s="42"/>
      <c r="I102" s="41"/>
    </row>
    <row r="103" spans="1:9" ht="22.5" customHeight="1">
      <c r="A103" s="29"/>
      <c r="B103" s="205"/>
      <c r="C103" s="314" t="s">
        <v>1</v>
      </c>
      <c r="D103" s="314"/>
      <c r="E103" s="314"/>
      <c r="F103" s="314"/>
      <c r="G103" s="314" t="s">
        <v>2</v>
      </c>
      <c r="H103" s="314"/>
      <c r="I103" s="314"/>
    </row>
    <row r="104" spans="1:9" ht="22.5" customHeight="1">
      <c r="A104" s="29"/>
      <c r="B104" s="205"/>
      <c r="C104" s="311" t="s">
        <v>248</v>
      </c>
      <c r="D104" s="311"/>
      <c r="E104" s="311"/>
      <c r="F104" s="147"/>
      <c r="G104" s="311" t="s">
        <v>248</v>
      </c>
      <c r="H104" s="311"/>
      <c r="I104" s="311"/>
    </row>
    <row r="105" spans="1:9" ht="22.5" customHeight="1">
      <c r="A105" s="29"/>
      <c r="B105" s="205"/>
      <c r="C105" s="311" t="s">
        <v>247</v>
      </c>
      <c r="D105" s="311"/>
      <c r="E105" s="311"/>
      <c r="F105" s="234"/>
      <c r="G105" s="311" t="s">
        <v>247</v>
      </c>
      <c r="H105" s="311"/>
      <c r="I105" s="311"/>
    </row>
    <row r="106" spans="1:9" ht="22.5" customHeight="1">
      <c r="A106" s="31"/>
      <c r="B106" s="32"/>
      <c r="C106" s="167" t="s">
        <v>262</v>
      </c>
      <c r="D106" s="167"/>
      <c r="E106" s="167" t="s">
        <v>242</v>
      </c>
      <c r="F106" s="167"/>
      <c r="G106" s="167" t="s">
        <v>262</v>
      </c>
      <c r="H106" s="167"/>
      <c r="I106" s="167" t="s">
        <v>242</v>
      </c>
    </row>
    <row r="107" spans="1:9" ht="22.5" customHeight="1">
      <c r="A107" s="30"/>
      <c r="B107" s="30"/>
      <c r="C107" s="312" t="s">
        <v>6</v>
      </c>
      <c r="D107" s="313"/>
      <c r="E107" s="313"/>
      <c r="F107" s="313"/>
      <c r="G107" s="313"/>
      <c r="H107" s="313"/>
      <c r="I107" s="313"/>
    </row>
    <row r="108" spans="1:9" ht="23.25" customHeight="1">
      <c r="A108" s="17" t="s">
        <v>182</v>
      </c>
      <c r="B108" s="11"/>
      <c r="C108" s="38"/>
      <c r="D108" s="38"/>
      <c r="E108" s="38"/>
      <c r="F108" s="23"/>
      <c r="G108" s="38"/>
      <c r="H108" s="2"/>
      <c r="I108" s="38"/>
    </row>
    <row r="109" spans="1:9" ht="23.25" customHeight="1">
      <c r="A109" s="105" t="s">
        <v>191</v>
      </c>
      <c r="B109" s="11"/>
      <c r="C109" s="23">
        <f>C86</f>
        <v>30939</v>
      </c>
      <c r="D109" s="34"/>
      <c r="E109" s="23">
        <f>E86</f>
        <v>31937</v>
      </c>
      <c r="F109" s="110"/>
      <c r="G109" s="23">
        <f>G86</f>
        <v>30939</v>
      </c>
      <c r="H109" s="34"/>
      <c r="I109" s="23">
        <f>I86</f>
        <v>31937</v>
      </c>
    </row>
    <row r="110" spans="1:9" ht="23.25" customHeight="1">
      <c r="A110" s="105" t="s">
        <v>192</v>
      </c>
      <c r="B110" s="11"/>
      <c r="C110" s="148">
        <v>0</v>
      </c>
      <c r="D110" s="34"/>
      <c r="E110" s="148">
        <v>0</v>
      </c>
      <c r="F110" s="110"/>
      <c r="G110" s="148">
        <v>0</v>
      </c>
      <c r="H110" s="2"/>
      <c r="I110" s="148">
        <v>0</v>
      </c>
    </row>
    <row r="111" spans="1:9" ht="23.25" customHeight="1" thickBot="1">
      <c r="A111" s="17" t="s">
        <v>62</v>
      </c>
      <c r="B111" s="11"/>
      <c r="C111" s="40">
        <f>C86</f>
        <v>30939</v>
      </c>
      <c r="D111" s="38"/>
      <c r="E111" s="40">
        <f>E86</f>
        <v>31937</v>
      </c>
      <c r="F111" s="38"/>
      <c r="G111" s="40">
        <f>SUM(G109:G110)</f>
        <v>30939</v>
      </c>
      <c r="H111" s="2"/>
      <c r="I111" s="40">
        <f>SUM(I109:I110)</f>
        <v>31937</v>
      </c>
    </row>
    <row r="112" spans="1:9" ht="22.5" customHeight="1" thickTop="1">
      <c r="A112" s="17"/>
      <c r="B112" s="11"/>
      <c r="C112" s="38"/>
      <c r="D112" s="38"/>
      <c r="E112" s="38"/>
      <c r="F112" s="38"/>
      <c r="G112" s="38"/>
      <c r="H112" s="2"/>
      <c r="I112" s="38"/>
    </row>
    <row r="113" spans="1:9" ht="23.25" customHeight="1">
      <c r="A113" s="17" t="s">
        <v>169</v>
      </c>
      <c r="B113" s="11"/>
      <c r="C113" s="38"/>
      <c r="D113" s="38"/>
      <c r="E113" s="38"/>
      <c r="F113" s="38"/>
      <c r="G113" s="38"/>
      <c r="H113" s="2"/>
      <c r="I113" s="38"/>
    </row>
    <row r="114" spans="1:9" ht="23.25" customHeight="1">
      <c r="A114" s="105" t="s">
        <v>193</v>
      </c>
      <c r="B114" s="11"/>
      <c r="C114" s="23">
        <f>C111</f>
        <v>30939</v>
      </c>
      <c r="D114" s="34"/>
      <c r="E114" s="23">
        <f>E99</f>
        <v>31937</v>
      </c>
      <c r="F114" s="34"/>
      <c r="G114" s="23">
        <f>G111</f>
        <v>30939</v>
      </c>
      <c r="H114" s="2"/>
      <c r="I114" s="23">
        <f>I99</f>
        <v>31937</v>
      </c>
    </row>
    <row r="115" spans="1:9" ht="23.25" customHeight="1">
      <c r="A115" s="105" t="s">
        <v>194</v>
      </c>
      <c r="B115" s="11"/>
      <c r="C115" s="148">
        <v>0</v>
      </c>
      <c r="D115" s="34"/>
      <c r="E115" s="148">
        <v>0</v>
      </c>
      <c r="F115" s="34"/>
      <c r="G115" s="148">
        <v>0</v>
      </c>
      <c r="H115" s="2"/>
      <c r="I115" s="148">
        <v>0</v>
      </c>
    </row>
    <row r="116" spans="1:9" ht="23.25" customHeight="1" thickBot="1">
      <c r="A116" s="17" t="s">
        <v>201</v>
      </c>
      <c r="B116" s="11"/>
      <c r="C116" s="40">
        <f>SUM(C114:C115)</f>
        <v>30939</v>
      </c>
      <c r="D116" s="38"/>
      <c r="E116" s="40">
        <f>SUM(E114:E115)</f>
        <v>31937</v>
      </c>
      <c r="F116" s="38"/>
      <c r="G116" s="40">
        <f>G99</f>
        <v>30939</v>
      </c>
      <c r="H116" s="2"/>
      <c r="I116" s="40">
        <f>I99</f>
        <v>31937</v>
      </c>
    </row>
    <row r="117" spans="1:9" ht="22.5" customHeight="1" thickTop="1">
      <c r="A117" s="17"/>
      <c r="B117" s="11"/>
      <c r="C117" s="38"/>
      <c r="D117" s="38"/>
      <c r="E117" s="38"/>
      <c r="F117" s="38"/>
      <c r="G117" s="38"/>
      <c r="H117" s="2"/>
      <c r="I117" s="38"/>
    </row>
    <row r="118" spans="1:9" ht="23.25" customHeight="1" thickBot="1">
      <c r="A118" s="17" t="s">
        <v>221</v>
      </c>
      <c r="B118" s="11"/>
      <c r="C118" s="231">
        <f>C111/600000</f>
        <v>5.1565E-2</v>
      </c>
      <c r="D118" s="303"/>
      <c r="E118" s="231">
        <f>E111/600000</f>
        <v>5.3228333333333336E-2</v>
      </c>
      <c r="F118" s="304"/>
      <c r="G118" s="231">
        <f>G111/600000</f>
        <v>5.1565E-2</v>
      </c>
      <c r="H118" s="304"/>
      <c r="I118" s="231">
        <f>I111/600000</f>
        <v>5.3228333333333336E-2</v>
      </c>
    </row>
    <row r="119" spans="1:9" ht="22.5" customHeight="1" thickTop="1"/>
    <row r="120" spans="1:9" ht="22.5" customHeight="1">
      <c r="C120" s="302"/>
      <c r="E120" s="302"/>
    </row>
    <row r="121" spans="1:9" ht="22.5" customHeight="1">
      <c r="C121" s="302"/>
    </row>
  </sheetData>
  <mergeCells count="28">
    <mergeCell ref="C4:F4"/>
    <mergeCell ref="G4:I4"/>
    <mergeCell ref="C8:I8"/>
    <mergeCell ref="G5:I5"/>
    <mergeCell ref="C6:E6"/>
    <mergeCell ref="G6:I6"/>
    <mergeCell ref="C5:E5"/>
    <mergeCell ref="C44:F44"/>
    <mergeCell ref="G44:I44"/>
    <mergeCell ref="G45:I45"/>
    <mergeCell ref="C48:I48"/>
    <mergeCell ref="C45:E45"/>
    <mergeCell ref="C46:E46"/>
    <mergeCell ref="G46:I46"/>
    <mergeCell ref="C64:F64"/>
    <mergeCell ref="G64:I64"/>
    <mergeCell ref="C65:E65"/>
    <mergeCell ref="G65:I65"/>
    <mergeCell ref="C66:E66"/>
    <mergeCell ref="G66:I66"/>
    <mergeCell ref="C105:E105"/>
    <mergeCell ref="G105:I105"/>
    <mergeCell ref="C107:I107"/>
    <mergeCell ref="C68:I68"/>
    <mergeCell ref="C103:F103"/>
    <mergeCell ref="G103:I103"/>
    <mergeCell ref="C104:E104"/>
    <mergeCell ref="G104:I104"/>
  </mergeCells>
  <pageMargins left="0.7" right="0.7" top="0.48" bottom="0.5" header="0.5" footer="0.5"/>
  <pageSetup paperSize="9" scale="90" firstPageNumber="5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3" manualBreakCount="3">
    <brk id="40" max="10" man="1"/>
    <brk id="60" max="10" man="1"/>
    <brk id="9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1"/>
  <sheetViews>
    <sheetView topLeftCell="C7" zoomScale="70" zoomScaleNormal="70" zoomScaleSheetLayoutView="70" workbookViewId="0">
      <selection activeCell="K23" sqref="K23"/>
    </sheetView>
  </sheetViews>
  <sheetFormatPr defaultColWidth="9.09765625" defaultRowHeight="22.5" customHeight="1"/>
  <cols>
    <col min="1" max="1" width="47.796875" style="246" customWidth="1"/>
    <col min="2" max="2" width="10.09765625" style="246" customWidth="1"/>
    <col min="3" max="3" width="14.19921875" style="245" customWidth="1"/>
    <col min="4" max="4" width="1" style="29" customWidth="1"/>
    <col min="5" max="5" width="14.19921875" style="245" customWidth="1"/>
    <col min="6" max="6" width="1" style="245" customWidth="1"/>
    <col min="7" max="7" width="15.3984375" style="245" customWidth="1"/>
    <col min="8" max="8" width="1" style="29" customWidth="1"/>
    <col min="9" max="9" width="15.3984375" style="245" customWidth="1"/>
    <col min="10" max="10" width="1" style="29" customWidth="1"/>
    <col min="11" max="11" width="14.19921875" style="29" customWidth="1"/>
    <col min="12" max="12" width="1" style="29" customWidth="1"/>
    <col min="13" max="13" width="14.19921875" style="245" customWidth="1"/>
    <col min="14" max="14" width="1" style="29" customWidth="1"/>
    <col min="15" max="15" width="14.19921875" style="245" customWidth="1"/>
    <col min="16" max="16" width="16.59765625" style="2" bestFit="1" customWidth="1"/>
    <col min="17" max="16384" width="9.09765625" style="2"/>
  </cols>
  <sheetData>
    <row r="1" spans="1:15" s="45" customFormat="1" ht="22.5" customHeight="1">
      <c r="A1" s="1" t="s">
        <v>220</v>
      </c>
      <c r="B1" s="18"/>
      <c r="C1" s="120"/>
      <c r="D1" s="121"/>
      <c r="E1" s="120"/>
      <c r="F1" s="120"/>
      <c r="G1" s="120"/>
      <c r="H1" s="119"/>
      <c r="I1" s="122"/>
      <c r="J1" s="119"/>
      <c r="K1" s="119"/>
      <c r="L1" s="119"/>
      <c r="M1" s="122"/>
      <c r="N1" s="119"/>
      <c r="O1" s="122"/>
    </row>
    <row r="2" spans="1:15" s="45" customFormat="1" ht="22.5" customHeight="1">
      <c r="A2" s="118" t="s">
        <v>209</v>
      </c>
      <c r="B2" s="118"/>
      <c r="C2" s="122"/>
      <c r="D2" s="119"/>
      <c r="E2" s="122"/>
      <c r="F2" s="122"/>
      <c r="G2" s="122"/>
      <c r="H2" s="119"/>
      <c r="I2" s="122"/>
      <c r="J2" s="119"/>
      <c r="K2" s="119"/>
      <c r="L2" s="119"/>
      <c r="M2" s="122"/>
      <c r="N2" s="119"/>
      <c r="O2" s="122"/>
    </row>
    <row r="3" spans="1:15" ht="22.5" customHeight="1">
      <c r="A3" s="240"/>
      <c r="B3" s="240"/>
    </row>
    <row r="4" spans="1:15" ht="22.5" customHeight="1">
      <c r="C4" s="316" t="s">
        <v>1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15" ht="22.5" customHeight="1">
      <c r="C5" s="247"/>
      <c r="D5" s="247"/>
      <c r="E5" s="247"/>
      <c r="F5" s="247"/>
      <c r="G5" s="247"/>
      <c r="H5" s="247"/>
      <c r="I5" s="247"/>
      <c r="J5" s="247"/>
      <c r="K5" s="317" t="s">
        <v>46</v>
      </c>
      <c r="L5" s="317"/>
      <c r="M5" s="317"/>
      <c r="N5" s="235"/>
      <c r="O5" s="235"/>
    </row>
    <row r="6" spans="1:15" ht="22.5" customHeight="1">
      <c r="C6" s="235"/>
      <c r="E6" s="235"/>
      <c r="F6" s="235"/>
      <c r="G6" s="235"/>
      <c r="H6" s="248"/>
      <c r="I6" s="235" t="s">
        <v>176</v>
      </c>
      <c r="J6" s="248"/>
      <c r="K6" s="248"/>
      <c r="L6" s="248"/>
      <c r="M6" s="235"/>
      <c r="O6" s="235"/>
    </row>
    <row r="7" spans="1:15" ht="22.5" customHeight="1">
      <c r="B7" s="207"/>
      <c r="C7" s="235" t="s">
        <v>42</v>
      </c>
      <c r="E7" s="235"/>
      <c r="F7" s="235"/>
      <c r="G7" s="249" t="s">
        <v>213</v>
      </c>
      <c r="H7" s="248"/>
      <c r="I7" s="235" t="s">
        <v>177</v>
      </c>
      <c r="J7" s="248"/>
      <c r="K7" s="248"/>
      <c r="L7" s="248"/>
      <c r="M7" s="2"/>
      <c r="O7" s="235"/>
    </row>
    <row r="8" spans="1:15" ht="22.5" customHeight="1">
      <c r="B8" s="207"/>
      <c r="C8" s="235" t="s">
        <v>65</v>
      </c>
      <c r="E8" s="235" t="s">
        <v>66</v>
      </c>
      <c r="F8" s="235"/>
      <c r="G8" s="249" t="s">
        <v>214</v>
      </c>
      <c r="H8" s="248"/>
      <c r="I8" s="235" t="s">
        <v>68</v>
      </c>
      <c r="J8" s="248"/>
      <c r="K8" s="248" t="s">
        <v>226</v>
      </c>
      <c r="L8" s="248"/>
      <c r="M8" s="235" t="s">
        <v>67</v>
      </c>
      <c r="O8" s="235" t="s">
        <v>64</v>
      </c>
    </row>
    <row r="9" spans="1:15" ht="22.5" customHeight="1">
      <c r="B9" s="305" t="s">
        <v>4</v>
      </c>
      <c r="C9" s="235" t="s">
        <v>70</v>
      </c>
      <c r="E9" s="235" t="s">
        <v>280</v>
      </c>
      <c r="F9" s="235"/>
      <c r="G9" s="249" t="s">
        <v>215</v>
      </c>
      <c r="H9" s="248"/>
      <c r="I9" s="235" t="s">
        <v>72</v>
      </c>
      <c r="J9" s="248"/>
      <c r="K9" s="248" t="s">
        <v>227</v>
      </c>
      <c r="L9" s="248"/>
      <c r="M9" s="235" t="s">
        <v>71</v>
      </c>
      <c r="O9" s="235" t="s">
        <v>69</v>
      </c>
    </row>
    <row r="10" spans="1:15" ht="22.5" customHeight="1">
      <c r="C10" s="315" t="s">
        <v>6</v>
      </c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</row>
    <row r="11" spans="1:15" ht="22.5" customHeight="1">
      <c r="A11" s="240" t="s">
        <v>257</v>
      </c>
      <c r="B11" s="240"/>
      <c r="C11" s="4"/>
      <c r="D11" s="244"/>
      <c r="E11" s="4"/>
      <c r="F11" s="4"/>
      <c r="G11" s="4"/>
      <c r="H11" s="244"/>
      <c r="I11" s="243"/>
      <c r="J11" s="244"/>
      <c r="K11" s="244"/>
      <c r="L11" s="244"/>
      <c r="M11" s="243"/>
      <c r="N11" s="244"/>
      <c r="O11" s="250"/>
    </row>
    <row r="12" spans="1:15" ht="22.5" customHeight="1">
      <c r="A12" s="240" t="s">
        <v>241</v>
      </c>
      <c r="B12" s="240"/>
      <c r="C12" s="251">
        <v>300000</v>
      </c>
      <c r="D12" s="252"/>
      <c r="E12" s="251">
        <v>331763</v>
      </c>
      <c r="F12" s="252"/>
      <c r="G12" s="253">
        <v>2433</v>
      </c>
      <c r="H12" s="252"/>
      <c r="I12" s="251">
        <v>-160</v>
      </c>
      <c r="J12" s="252"/>
      <c r="K12" s="252">
        <v>6700</v>
      </c>
      <c r="L12" s="252"/>
      <c r="M12" s="251">
        <v>53448</v>
      </c>
      <c r="N12" s="254"/>
      <c r="O12" s="254">
        <f>SUM(C12:M12)</f>
        <v>694184</v>
      </c>
    </row>
    <row r="13" spans="1:15" ht="13" customHeight="1">
      <c r="A13" s="240"/>
      <c r="B13" s="240"/>
      <c r="C13" s="255"/>
      <c r="D13" s="256"/>
      <c r="E13" s="255"/>
      <c r="F13" s="255"/>
      <c r="G13" s="255"/>
      <c r="H13" s="254"/>
      <c r="I13" s="257"/>
      <c r="J13" s="254"/>
      <c r="K13" s="254"/>
      <c r="L13" s="254"/>
      <c r="M13" s="258"/>
      <c r="N13" s="254"/>
      <c r="O13" s="259"/>
    </row>
    <row r="14" spans="1:15" ht="22.5" customHeight="1">
      <c r="A14" s="240" t="s">
        <v>180</v>
      </c>
      <c r="B14" s="240"/>
      <c r="C14" s="255"/>
      <c r="D14" s="256"/>
      <c r="E14" s="255"/>
      <c r="F14" s="255"/>
      <c r="G14" s="255"/>
      <c r="H14" s="254"/>
      <c r="I14" s="257"/>
      <c r="J14" s="254"/>
      <c r="K14" s="254"/>
      <c r="L14" s="254"/>
      <c r="M14" s="258"/>
      <c r="N14" s="254"/>
      <c r="O14" s="259"/>
    </row>
    <row r="15" spans="1:15" ht="22.5" hidden="1" customHeight="1">
      <c r="A15" s="102" t="s">
        <v>224</v>
      </c>
      <c r="B15" s="240"/>
      <c r="C15" s="255"/>
      <c r="D15" s="256"/>
      <c r="E15" s="255"/>
      <c r="F15" s="255"/>
      <c r="G15" s="255"/>
      <c r="H15" s="254"/>
      <c r="I15" s="260"/>
      <c r="J15" s="254"/>
      <c r="K15" s="254"/>
      <c r="L15" s="254"/>
      <c r="M15" s="258"/>
      <c r="N15" s="254"/>
      <c r="O15" s="259"/>
    </row>
    <row r="16" spans="1:15" ht="22.5" hidden="1" customHeight="1">
      <c r="A16" s="246" t="s">
        <v>223</v>
      </c>
      <c r="B16" s="305">
        <v>10</v>
      </c>
      <c r="C16" s="261">
        <v>0</v>
      </c>
      <c r="D16" s="262"/>
      <c r="E16" s="261">
        <v>0</v>
      </c>
      <c r="F16" s="263"/>
      <c r="G16" s="261">
        <v>0</v>
      </c>
      <c r="H16" s="264"/>
      <c r="I16" s="261">
        <v>0</v>
      </c>
      <c r="J16" s="244"/>
      <c r="K16" s="261">
        <v>0</v>
      </c>
      <c r="L16" s="244"/>
      <c r="M16" s="261">
        <v>0</v>
      </c>
      <c r="N16" s="264"/>
      <c r="O16" s="261">
        <f t="shared" ref="O16:O17" si="0">SUM(C16:M16)</f>
        <v>0</v>
      </c>
    </row>
    <row r="17" spans="1:15" ht="22.5" customHeight="1">
      <c r="A17" s="246" t="s">
        <v>222</v>
      </c>
      <c r="B17" s="305">
        <v>11</v>
      </c>
      <c r="C17" s="263">
        <v>0</v>
      </c>
      <c r="D17" s="262"/>
      <c r="E17" s="263">
        <v>0</v>
      </c>
      <c r="F17" s="263"/>
      <c r="G17" s="261">
        <v>0</v>
      </c>
      <c r="H17" s="264"/>
      <c r="I17" s="263">
        <v>0</v>
      </c>
      <c r="J17" s="254"/>
      <c r="K17" s="263">
        <v>0</v>
      </c>
      <c r="L17" s="254"/>
      <c r="M17" s="261">
        <v>-48000</v>
      </c>
      <c r="N17" s="264"/>
      <c r="O17" s="244">
        <f t="shared" si="0"/>
        <v>-48000</v>
      </c>
    </row>
    <row r="18" spans="1:15" ht="22.5" customHeight="1">
      <c r="A18" s="102" t="s">
        <v>259</v>
      </c>
      <c r="B18" s="240"/>
      <c r="C18" s="265">
        <f>SUM(C16:C17)</f>
        <v>0</v>
      </c>
      <c r="D18" s="258"/>
      <c r="E18" s="265">
        <v>0</v>
      </c>
      <c r="F18" s="258"/>
      <c r="G18" s="265">
        <v>0</v>
      </c>
      <c r="H18" s="258"/>
      <c r="I18" s="265">
        <v>0</v>
      </c>
      <c r="J18" s="258"/>
      <c r="K18" s="265">
        <v>0</v>
      </c>
      <c r="L18" s="258"/>
      <c r="M18" s="265">
        <f>SUM(M17:M17)</f>
        <v>-48000</v>
      </c>
      <c r="N18" s="258"/>
      <c r="O18" s="265">
        <f>SUM(O16:O17)</f>
        <v>-48000</v>
      </c>
    </row>
    <row r="19" spans="1:15" ht="13" customHeight="1">
      <c r="A19" s="240"/>
      <c r="B19" s="240"/>
      <c r="C19" s="266"/>
      <c r="D19" s="267"/>
      <c r="E19" s="266"/>
      <c r="F19" s="266"/>
      <c r="G19" s="266"/>
      <c r="H19" s="268"/>
      <c r="I19" s="269"/>
      <c r="J19" s="254"/>
      <c r="K19" s="254"/>
      <c r="L19" s="254"/>
      <c r="M19" s="258"/>
      <c r="N19" s="268"/>
      <c r="O19" s="266"/>
    </row>
    <row r="20" spans="1:15" ht="22.5" customHeight="1">
      <c r="A20" s="240" t="s">
        <v>203</v>
      </c>
      <c r="B20" s="240"/>
      <c r="C20" s="270"/>
      <c r="D20" s="262"/>
      <c r="E20" s="270"/>
      <c r="F20" s="270"/>
      <c r="G20" s="270"/>
      <c r="H20" s="264"/>
      <c r="I20" s="270"/>
      <c r="J20" s="254"/>
      <c r="K20" s="254"/>
      <c r="L20" s="254"/>
      <c r="M20" s="261"/>
      <c r="N20" s="264"/>
      <c r="O20" s="271"/>
    </row>
    <row r="21" spans="1:15" ht="22.5" customHeight="1">
      <c r="A21" s="246" t="s">
        <v>195</v>
      </c>
      <c r="C21" s="263">
        <v>0</v>
      </c>
      <c r="D21" s="262"/>
      <c r="E21" s="263">
        <v>0</v>
      </c>
      <c r="F21" s="263"/>
      <c r="G21" s="263">
        <v>0</v>
      </c>
      <c r="H21" s="264"/>
      <c r="I21" s="263">
        <v>0</v>
      </c>
      <c r="J21" s="254"/>
      <c r="K21" s="263">
        <v>0</v>
      </c>
      <c r="L21" s="263"/>
      <c r="M21" s="261">
        <f>'PL 5-8'!E111</f>
        <v>31937</v>
      </c>
      <c r="N21" s="264"/>
      <c r="O21" s="271">
        <f>SUM(C21:M21)</f>
        <v>31937</v>
      </c>
    </row>
    <row r="22" spans="1:15" ht="22.5" customHeight="1">
      <c r="A22" s="272" t="s">
        <v>212</v>
      </c>
      <c r="B22" s="272"/>
      <c r="C22" s="273">
        <v>0</v>
      </c>
      <c r="D22" s="274"/>
      <c r="E22" s="273">
        <v>0</v>
      </c>
      <c r="F22" s="273"/>
      <c r="G22" s="273">
        <v>0</v>
      </c>
      <c r="H22" s="275"/>
      <c r="I22" s="273">
        <v>0</v>
      </c>
      <c r="J22" s="252"/>
      <c r="K22" s="276">
        <v>0</v>
      </c>
      <c r="L22" s="252"/>
      <c r="M22" s="276">
        <f>'PL 5-8'!C38</f>
        <v>0</v>
      </c>
      <c r="N22" s="275"/>
      <c r="O22" s="277">
        <f>SUM(C22:M22)</f>
        <v>0</v>
      </c>
    </row>
    <row r="23" spans="1:15" ht="22.5" customHeight="1">
      <c r="A23" s="240" t="s">
        <v>204</v>
      </c>
      <c r="B23" s="240"/>
      <c r="C23" s="265">
        <v>0</v>
      </c>
      <c r="D23" s="258"/>
      <c r="E23" s="265">
        <v>0</v>
      </c>
      <c r="F23" s="258"/>
      <c r="G23" s="265">
        <v>0</v>
      </c>
      <c r="H23" s="258"/>
      <c r="I23" s="265">
        <v>0</v>
      </c>
      <c r="J23" s="258"/>
      <c r="K23" s="265">
        <f>SUM(K21:K21)</f>
        <v>0</v>
      </c>
      <c r="L23" s="258"/>
      <c r="M23" s="265">
        <f>SUM(M21:M22)</f>
        <v>31937</v>
      </c>
      <c r="N23" s="258"/>
      <c r="O23" s="265">
        <f>SUM(O21:O22)</f>
        <v>31937</v>
      </c>
    </row>
    <row r="24" spans="1:15" ht="22.5" hidden="1" customHeight="1">
      <c r="A24" s="246" t="s">
        <v>228</v>
      </c>
      <c r="B24" s="240"/>
      <c r="C24" s="278">
        <v>0</v>
      </c>
      <c r="D24" s="279"/>
      <c r="E24" s="278">
        <v>0</v>
      </c>
      <c r="F24" s="279"/>
      <c r="G24" s="278">
        <v>0</v>
      </c>
      <c r="H24" s="279"/>
      <c r="I24" s="278">
        <v>0</v>
      </c>
      <c r="J24" s="279"/>
      <c r="K24" s="278">
        <v>0</v>
      </c>
      <c r="L24" s="279"/>
      <c r="M24" s="278">
        <v>0</v>
      </c>
      <c r="N24" s="279"/>
      <c r="O24" s="278">
        <v>0</v>
      </c>
    </row>
    <row r="25" spans="1:15" ht="13" customHeight="1">
      <c r="B25" s="240"/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</row>
    <row r="26" spans="1:15" ht="22.5" customHeight="1" thickBot="1">
      <c r="A26" s="240" t="s">
        <v>249</v>
      </c>
      <c r="B26" s="240"/>
      <c r="C26" s="280">
        <f>C12+C18+C23+C24</f>
        <v>300000</v>
      </c>
      <c r="D26" s="244"/>
      <c r="E26" s="280">
        <f>E12+E18+E23+E24</f>
        <v>331763</v>
      </c>
      <c r="F26" s="258"/>
      <c r="G26" s="280">
        <f>G12+G18+G23+G24</f>
        <v>2433</v>
      </c>
      <c r="H26" s="131"/>
      <c r="I26" s="280">
        <f>I12+I18+I23+I24</f>
        <v>-160</v>
      </c>
      <c r="J26" s="131"/>
      <c r="K26" s="280">
        <f>K12+K18+K23+K24</f>
        <v>6700</v>
      </c>
      <c r="L26" s="258"/>
      <c r="M26" s="280">
        <f>M12+M18+M23+M24</f>
        <v>37385</v>
      </c>
      <c r="N26" s="131"/>
      <c r="O26" s="280">
        <f>O12+O18+O23</f>
        <v>678121</v>
      </c>
    </row>
    <row r="27" spans="1:15" ht="22.5" customHeight="1" thickTop="1">
      <c r="A27" s="240"/>
      <c r="B27" s="240"/>
      <c r="C27" s="254"/>
      <c r="D27" s="244"/>
      <c r="E27" s="254"/>
      <c r="F27" s="254"/>
      <c r="G27" s="254"/>
      <c r="H27" s="131"/>
      <c r="I27" s="258"/>
      <c r="J27" s="131"/>
      <c r="K27" s="131"/>
      <c r="L27" s="131"/>
      <c r="M27" s="258"/>
      <c r="N27" s="131"/>
    </row>
    <row r="28" spans="1:15" ht="22.5" customHeight="1">
      <c r="I28" s="29"/>
      <c r="O28" s="255"/>
    </row>
    <row r="29" spans="1:15" ht="22.5" customHeight="1">
      <c r="I29" s="29"/>
    </row>
    <row r="30" spans="1:15" ht="22.5" customHeight="1">
      <c r="I30" s="29"/>
    </row>
    <row r="31" spans="1:15" ht="22.5" customHeight="1">
      <c r="I31" s="29"/>
    </row>
    <row r="32" spans="1:15" ht="22.5" customHeight="1">
      <c r="I32" s="29"/>
    </row>
    <row r="33" spans="9:9" ht="22.5" customHeight="1">
      <c r="I33" s="29"/>
    </row>
    <row r="34" spans="9:9" ht="22.5" customHeight="1">
      <c r="I34" s="29"/>
    </row>
    <row r="35" spans="9:9" ht="22.5" customHeight="1">
      <c r="I35" s="29"/>
    </row>
    <row r="36" spans="9:9" ht="22.5" customHeight="1">
      <c r="I36" s="29"/>
    </row>
    <row r="37" spans="9:9" ht="22.5" customHeight="1">
      <c r="I37" s="29"/>
    </row>
    <row r="38" spans="9:9" ht="22.5" customHeight="1">
      <c r="I38" s="29"/>
    </row>
    <row r="39" spans="9:9" ht="22.5" customHeight="1">
      <c r="I39" s="29"/>
    </row>
    <row r="40" spans="9:9" ht="22.5" customHeight="1">
      <c r="I40" s="29"/>
    </row>
    <row r="41" spans="9:9" ht="22.5" customHeight="1">
      <c r="I41" s="29"/>
    </row>
  </sheetData>
  <mergeCells count="3">
    <mergeCell ref="C10:O10"/>
    <mergeCell ref="C4:O4"/>
    <mergeCell ref="K5:M5"/>
  </mergeCells>
  <pageMargins left="0.7" right="0.7" top="0.48" bottom="0.5" header="0.5" footer="0.5"/>
  <pageSetup paperSize="9" scale="90" firstPageNumber="9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 &amp;14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CFE4-66B3-480C-917A-5ED880CC55B8}">
  <dimension ref="A1:O41"/>
  <sheetViews>
    <sheetView topLeftCell="D10" zoomScale="80" zoomScaleNormal="80" zoomScaleSheetLayoutView="70" workbookViewId="0">
      <selection activeCell="K13" sqref="K13"/>
    </sheetView>
  </sheetViews>
  <sheetFormatPr defaultColWidth="9.09765625" defaultRowHeight="21.5"/>
  <cols>
    <col min="1" max="1" width="48.5" style="246" customWidth="1"/>
    <col min="2" max="2" width="10.09765625" style="246" customWidth="1"/>
    <col min="3" max="3" width="14.19921875" style="245" customWidth="1"/>
    <col min="4" max="4" width="1" style="29" customWidth="1"/>
    <col min="5" max="5" width="14.19921875" style="245" customWidth="1"/>
    <col min="6" max="6" width="1" style="245" customWidth="1"/>
    <col min="7" max="7" width="15.3984375" style="245" customWidth="1"/>
    <col min="8" max="8" width="1" style="29" customWidth="1"/>
    <col min="9" max="9" width="15.3984375" style="245" customWidth="1"/>
    <col min="10" max="10" width="1" style="29" customWidth="1"/>
    <col min="11" max="11" width="14.19921875" style="29" customWidth="1"/>
    <col min="12" max="12" width="1" style="29" customWidth="1"/>
    <col min="13" max="13" width="14.19921875" style="245" customWidth="1"/>
    <col min="14" max="14" width="1" style="29" customWidth="1"/>
    <col min="15" max="15" width="14.19921875" style="245" customWidth="1"/>
    <col min="16" max="16" width="16.59765625" style="2" bestFit="1" customWidth="1"/>
    <col min="17" max="16384" width="9.09765625" style="2"/>
  </cols>
  <sheetData>
    <row r="1" spans="1:15" s="45" customFormat="1" ht="22.5" customHeight="1">
      <c r="A1" s="1" t="s">
        <v>220</v>
      </c>
      <c r="B1" s="18"/>
      <c r="C1" s="120"/>
      <c r="D1" s="121"/>
      <c r="E1" s="120"/>
      <c r="F1" s="120"/>
      <c r="G1" s="120"/>
      <c r="H1" s="119"/>
      <c r="I1" s="122"/>
      <c r="J1" s="119"/>
      <c r="K1" s="119"/>
      <c r="L1" s="119"/>
      <c r="M1" s="122"/>
      <c r="N1" s="119"/>
      <c r="O1" s="122"/>
    </row>
    <row r="2" spans="1:15" s="45" customFormat="1" ht="22.5" customHeight="1">
      <c r="A2" s="118" t="s">
        <v>209</v>
      </c>
      <c r="B2" s="118"/>
      <c r="C2" s="122"/>
      <c r="D2" s="119"/>
      <c r="E2" s="122"/>
      <c r="F2" s="122"/>
      <c r="G2" s="122"/>
      <c r="H2" s="119"/>
      <c r="I2" s="122"/>
      <c r="J2" s="119"/>
      <c r="K2" s="119"/>
      <c r="L2" s="119"/>
      <c r="M2" s="122"/>
      <c r="N2" s="119"/>
      <c r="O2" s="122"/>
    </row>
    <row r="3" spans="1:15" ht="22.5" customHeight="1">
      <c r="A3" s="240"/>
      <c r="B3" s="240"/>
    </row>
    <row r="4" spans="1:15" ht="22.5" customHeight="1">
      <c r="C4" s="316" t="s">
        <v>1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15" ht="22.5" customHeight="1">
      <c r="C5" s="247"/>
      <c r="D5" s="247"/>
      <c r="E5" s="247"/>
      <c r="F5" s="247"/>
      <c r="G5" s="247"/>
      <c r="H5" s="247"/>
      <c r="I5" s="247"/>
      <c r="J5" s="247"/>
      <c r="K5" s="317" t="s">
        <v>46</v>
      </c>
      <c r="L5" s="317"/>
      <c r="M5" s="317"/>
      <c r="N5" s="235"/>
      <c r="O5" s="235"/>
    </row>
    <row r="6" spans="1:15" ht="22.5" customHeight="1">
      <c r="C6" s="235"/>
      <c r="E6" s="235"/>
      <c r="F6" s="235"/>
      <c r="G6" s="235"/>
      <c r="H6" s="248"/>
      <c r="I6" s="235" t="s">
        <v>176</v>
      </c>
      <c r="J6" s="248"/>
      <c r="K6" s="248"/>
      <c r="L6" s="248"/>
      <c r="M6" s="235"/>
      <c r="O6" s="235"/>
    </row>
    <row r="7" spans="1:15" ht="22.5" customHeight="1">
      <c r="B7" s="207"/>
      <c r="C7" s="235" t="s">
        <v>42</v>
      </c>
      <c r="E7" s="235"/>
      <c r="F7" s="235"/>
      <c r="G7" s="249" t="s">
        <v>213</v>
      </c>
      <c r="H7" s="248"/>
      <c r="I7" s="235" t="s">
        <v>177</v>
      </c>
      <c r="J7" s="248"/>
      <c r="K7" s="248"/>
      <c r="L7" s="248"/>
      <c r="M7" s="2"/>
      <c r="O7" s="235"/>
    </row>
    <row r="8" spans="1:15" ht="22.5" customHeight="1">
      <c r="B8" s="207"/>
      <c r="C8" s="235" t="s">
        <v>65</v>
      </c>
      <c r="E8" s="235" t="s">
        <v>66</v>
      </c>
      <c r="F8" s="235"/>
      <c r="G8" s="249" t="s">
        <v>214</v>
      </c>
      <c r="H8" s="248"/>
      <c r="I8" s="235" t="s">
        <v>68</v>
      </c>
      <c r="J8" s="248"/>
      <c r="K8" s="248" t="s">
        <v>226</v>
      </c>
      <c r="L8" s="248"/>
      <c r="M8" s="235" t="s">
        <v>67</v>
      </c>
      <c r="O8" s="235" t="s">
        <v>64</v>
      </c>
    </row>
    <row r="9" spans="1:15" ht="22.5" customHeight="1">
      <c r="B9" s="207" t="s">
        <v>4</v>
      </c>
      <c r="C9" s="235" t="s">
        <v>70</v>
      </c>
      <c r="E9" s="235" t="s">
        <v>280</v>
      </c>
      <c r="F9" s="235"/>
      <c r="G9" s="249" t="s">
        <v>215</v>
      </c>
      <c r="H9" s="248"/>
      <c r="I9" s="235" t="s">
        <v>72</v>
      </c>
      <c r="J9" s="248"/>
      <c r="K9" s="248" t="s">
        <v>227</v>
      </c>
      <c r="L9" s="248"/>
      <c r="M9" s="235" t="s">
        <v>71</v>
      </c>
      <c r="O9" s="235" t="s">
        <v>69</v>
      </c>
    </row>
    <row r="10" spans="1:15" ht="22.5" customHeight="1">
      <c r="C10" s="315" t="s">
        <v>6</v>
      </c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</row>
    <row r="11" spans="1:15" ht="22.5" customHeight="1">
      <c r="A11" s="240" t="s">
        <v>276</v>
      </c>
      <c r="B11" s="240"/>
      <c r="C11" s="4"/>
      <c r="D11" s="244"/>
      <c r="E11" s="4"/>
      <c r="F11" s="4"/>
      <c r="G11" s="4"/>
      <c r="H11" s="244"/>
      <c r="I11" s="243"/>
      <c r="J11" s="244"/>
      <c r="K11" s="244"/>
      <c r="L11" s="244"/>
      <c r="M11" s="243"/>
      <c r="N11" s="244"/>
      <c r="O11" s="250"/>
    </row>
    <row r="12" spans="1:15" ht="22.5" customHeight="1">
      <c r="A12" s="240" t="s">
        <v>277</v>
      </c>
      <c r="B12" s="240"/>
      <c r="C12" s="251">
        <v>300000</v>
      </c>
      <c r="D12" s="252"/>
      <c r="E12" s="251">
        <v>331763</v>
      </c>
      <c r="F12" s="252"/>
      <c r="G12" s="253">
        <v>2433</v>
      </c>
      <c r="H12" s="252"/>
      <c r="I12" s="251">
        <v>-160</v>
      </c>
      <c r="J12" s="252"/>
      <c r="K12" s="252">
        <v>11100</v>
      </c>
      <c r="L12" s="252"/>
      <c r="M12" s="251">
        <v>88387</v>
      </c>
      <c r="N12" s="254"/>
      <c r="O12" s="254">
        <f>SUM(C12:M12)</f>
        <v>733523</v>
      </c>
    </row>
    <row r="13" spans="1:15" ht="13" customHeight="1">
      <c r="A13" s="240"/>
      <c r="B13" s="240"/>
      <c r="C13" s="255"/>
      <c r="D13" s="256"/>
      <c r="E13" s="255"/>
      <c r="F13" s="255"/>
      <c r="G13" s="255"/>
      <c r="H13" s="254"/>
      <c r="I13" s="257"/>
      <c r="J13" s="254"/>
      <c r="K13" s="254"/>
      <c r="L13" s="254"/>
      <c r="M13" s="258"/>
      <c r="N13" s="254"/>
      <c r="O13" s="259"/>
    </row>
    <row r="14" spans="1:15" ht="22.5" customHeight="1">
      <c r="A14" s="240" t="s">
        <v>180</v>
      </c>
      <c r="B14" s="240"/>
      <c r="C14" s="255"/>
      <c r="D14" s="256"/>
      <c r="E14" s="255"/>
      <c r="F14" s="255"/>
      <c r="G14" s="255"/>
      <c r="H14" s="254"/>
      <c r="I14" s="257"/>
      <c r="J14" s="254"/>
      <c r="K14" s="254"/>
      <c r="L14" s="254"/>
      <c r="M14" s="258"/>
      <c r="N14" s="254"/>
      <c r="O14" s="259"/>
    </row>
    <row r="15" spans="1:15" ht="22.5" hidden="1" customHeight="1">
      <c r="A15" s="102" t="s">
        <v>224</v>
      </c>
      <c r="B15" s="240"/>
      <c r="C15" s="255"/>
      <c r="D15" s="256"/>
      <c r="E15" s="255"/>
      <c r="F15" s="255"/>
      <c r="G15" s="255"/>
      <c r="H15" s="254"/>
      <c r="I15" s="260"/>
      <c r="J15" s="254"/>
      <c r="K15" s="254"/>
      <c r="L15" s="254"/>
      <c r="M15" s="258"/>
      <c r="N15" s="254"/>
      <c r="O15" s="259"/>
    </row>
    <row r="16" spans="1:15" ht="22.5" hidden="1" customHeight="1">
      <c r="A16" s="246" t="s">
        <v>223</v>
      </c>
      <c r="B16" s="207">
        <v>10</v>
      </c>
      <c r="C16" s="261">
        <v>0</v>
      </c>
      <c r="D16" s="262"/>
      <c r="E16" s="261">
        <v>0</v>
      </c>
      <c r="F16" s="263"/>
      <c r="G16" s="261">
        <v>0</v>
      </c>
      <c r="H16" s="264"/>
      <c r="I16" s="261">
        <v>0</v>
      </c>
      <c r="J16" s="244"/>
      <c r="K16" s="261">
        <v>0</v>
      </c>
      <c r="L16" s="244"/>
      <c r="M16" s="261">
        <v>0</v>
      </c>
      <c r="N16" s="264"/>
      <c r="O16" s="261">
        <f t="shared" ref="O16" si="0">SUM(C16:M16)</f>
        <v>0</v>
      </c>
    </row>
    <row r="17" spans="1:15" ht="22.5" customHeight="1">
      <c r="A17" s="246" t="s">
        <v>222</v>
      </c>
      <c r="B17" s="207">
        <v>11</v>
      </c>
      <c r="C17" s="263">
        <v>0</v>
      </c>
      <c r="D17" s="262"/>
      <c r="E17" s="263">
        <v>0</v>
      </c>
      <c r="F17" s="263"/>
      <c r="G17" s="261">
        <v>0</v>
      </c>
      <c r="H17" s="264"/>
      <c r="I17" s="263">
        <v>0</v>
      </c>
      <c r="J17" s="254"/>
      <c r="K17" s="263">
        <v>0</v>
      </c>
      <c r="L17" s="254"/>
      <c r="M17" s="261">
        <v>-48000</v>
      </c>
      <c r="N17" s="264"/>
      <c r="O17" s="244">
        <f>SUM(C17:M17)</f>
        <v>-48000</v>
      </c>
    </row>
    <row r="18" spans="1:15" ht="22.5" customHeight="1">
      <c r="A18" s="102" t="s">
        <v>259</v>
      </c>
      <c r="B18" s="240"/>
      <c r="C18" s="265">
        <f>SUM(C16:C17)</f>
        <v>0</v>
      </c>
      <c r="D18" s="258"/>
      <c r="E18" s="265">
        <v>0</v>
      </c>
      <c r="F18" s="258"/>
      <c r="G18" s="265">
        <v>0</v>
      </c>
      <c r="H18" s="258"/>
      <c r="I18" s="265">
        <v>0</v>
      </c>
      <c r="J18" s="258"/>
      <c r="K18" s="265">
        <v>0</v>
      </c>
      <c r="L18" s="258"/>
      <c r="M18" s="265">
        <f>SUM(M17:M17)</f>
        <v>-48000</v>
      </c>
      <c r="N18" s="258"/>
      <c r="O18" s="265">
        <f>SUM(O16:O17)</f>
        <v>-48000</v>
      </c>
    </row>
    <row r="19" spans="1:15" ht="13" customHeight="1">
      <c r="A19" s="240"/>
      <c r="B19" s="240"/>
      <c r="C19" s="266"/>
      <c r="D19" s="267"/>
      <c r="E19" s="266"/>
      <c r="F19" s="266"/>
      <c r="G19" s="266"/>
      <c r="H19" s="268"/>
      <c r="I19" s="269"/>
      <c r="J19" s="254"/>
      <c r="K19" s="254"/>
      <c r="L19" s="254"/>
      <c r="M19" s="258"/>
      <c r="N19" s="268"/>
      <c r="O19" s="266"/>
    </row>
    <row r="20" spans="1:15" ht="22.5" customHeight="1">
      <c r="A20" s="240" t="s">
        <v>203</v>
      </c>
      <c r="B20" s="240"/>
      <c r="C20" s="270"/>
      <c r="D20" s="262"/>
      <c r="E20" s="270"/>
      <c r="F20" s="270"/>
      <c r="G20" s="270"/>
      <c r="H20" s="264"/>
      <c r="I20" s="270"/>
      <c r="J20" s="254"/>
      <c r="K20" s="254"/>
      <c r="L20" s="254"/>
      <c r="M20" s="261"/>
      <c r="N20" s="264"/>
      <c r="O20" s="271"/>
    </row>
    <row r="21" spans="1:15" ht="22.5" customHeight="1">
      <c r="A21" s="246" t="s">
        <v>195</v>
      </c>
      <c r="C21" s="263">
        <v>0</v>
      </c>
      <c r="D21" s="262"/>
      <c r="E21" s="263">
        <v>0</v>
      </c>
      <c r="F21" s="263"/>
      <c r="G21" s="263">
        <v>0</v>
      </c>
      <c r="H21" s="264"/>
      <c r="I21" s="263">
        <v>0</v>
      </c>
      <c r="J21" s="254"/>
      <c r="K21" s="263">
        <v>0</v>
      </c>
      <c r="L21" s="263"/>
      <c r="M21" s="261">
        <f>'PL 5-8'!C111</f>
        <v>30939</v>
      </c>
      <c r="N21" s="264"/>
      <c r="O21" s="271">
        <f>SUM(C21:M21)</f>
        <v>30939</v>
      </c>
    </row>
    <row r="22" spans="1:15" ht="22.5" customHeight="1">
      <c r="A22" s="272" t="s">
        <v>212</v>
      </c>
      <c r="B22" s="272"/>
      <c r="C22" s="273">
        <v>0</v>
      </c>
      <c r="D22" s="274"/>
      <c r="E22" s="273">
        <v>0</v>
      </c>
      <c r="F22" s="273"/>
      <c r="G22" s="273">
        <v>0</v>
      </c>
      <c r="H22" s="275"/>
      <c r="I22" s="273">
        <v>0</v>
      </c>
      <c r="J22" s="252"/>
      <c r="K22" s="276"/>
      <c r="L22" s="252"/>
      <c r="M22" s="276">
        <f>'PL 5-8'!C38</f>
        <v>0</v>
      </c>
      <c r="N22" s="275"/>
      <c r="O22" s="277">
        <f>SUM(C22:M22)</f>
        <v>0</v>
      </c>
    </row>
    <row r="23" spans="1:15" ht="22.5" customHeight="1">
      <c r="A23" s="240" t="s">
        <v>204</v>
      </c>
      <c r="B23" s="240"/>
      <c r="C23" s="265">
        <v>0</v>
      </c>
      <c r="D23" s="258"/>
      <c r="E23" s="265">
        <v>0</v>
      </c>
      <c r="F23" s="258"/>
      <c r="G23" s="265">
        <v>0</v>
      </c>
      <c r="H23" s="258"/>
      <c r="I23" s="265">
        <v>0</v>
      </c>
      <c r="J23" s="258"/>
      <c r="K23" s="265">
        <f>SUM(K21:K21)</f>
        <v>0</v>
      </c>
      <c r="L23" s="258"/>
      <c r="M23" s="265">
        <f>SUM(M21:M22)</f>
        <v>30939</v>
      </c>
      <c r="N23" s="258"/>
      <c r="O23" s="265">
        <f>SUM(O21:O22)</f>
        <v>30939</v>
      </c>
    </row>
    <row r="24" spans="1:15" ht="22.5" hidden="1" customHeight="1">
      <c r="A24" s="246" t="s">
        <v>228</v>
      </c>
      <c r="B24" s="240"/>
      <c r="C24" s="278">
        <v>0</v>
      </c>
      <c r="D24" s="279"/>
      <c r="E24" s="278">
        <v>0</v>
      </c>
      <c r="F24" s="279"/>
      <c r="G24" s="278">
        <v>0</v>
      </c>
      <c r="H24" s="279"/>
      <c r="I24" s="278">
        <v>0</v>
      </c>
      <c r="J24" s="279"/>
      <c r="K24" s="278">
        <v>0</v>
      </c>
      <c r="L24" s="279"/>
      <c r="M24" s="278">
        <v>0</v>
      </c>
      <c r="N24" s="279"/>
      <c r="O24" s="278">
        <v>0</v>
      </c>
    </row>
    <row r="25" spans="1:15" ht="13" customHeight="1">
      <c r="B25" s="240"/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</row>
    <row r="26" spans="1:15" ht="22.5" customHeight="1" thickBot="1">
      <c r="A26" s="240" t="s">
        <v>278</v>
      </c>
      <c r="B26" s="240"/>
      <c r="C26" s="280">
        <f>C12+C18+C23+C24</f>
        <v>300000</v>
      </c>
      <c r="D26" s="244"/>
      <c r="E26" s="280">
        <f>E12+E18+E23+E24</f>
        <v>331763</v>
      </c>
      <c r="F26" s="258"/>
      <c r="G26" s="280">
        <f>G12+G18+G23+G24</f>
        <v>2433</v>
      </c>
      <c r="H26" s="131"/>
      <c r="I26" s="280">
        <f>I12+I18+I23+I24</f>
        <v>-160</v>
      </c>
      <c r="J26" s="131"/>
      <c r="K26" s="280">
        <f>K12+K18+K23+K24</f>
        <v>11100</v>
      </c>
      <c r="L26" s="258"/>
      <c r="M26" s="280">
        <f>M12+M18+M23+M24</f>
        <v>71326</v>
      </c>
      <c r="N26" s="131"/>
      <c r="O26" s="280">
        <f>O12+O18+O23</f>
        <v>716462</v>
      </c>
    </row>
    <row r="27" spans="1:15" ht="22.5" customHeight="1" thickTop="1">
      <c r="A27" s="240"/>
      <c r="B27" s="240"/>
      <c r="C27" s="254"/>
      <c r="D27" s="244"/>
      <c r="E27" s="254"/>
      <c r="F27" s="254"/>
      <c r="G27" s="254"/>
      <c r="H27" s="131"/>
      <c r="I27" s="258"/>
      <c r="J27" s="131"/>
      <c r="K27" s="131"/>
      <c r="L27" s="131"/>
      <c r="M27" s="258"/>
      <c r="N27" s="131"/>
    </row>
    <row r="28" spans="1:15" ht="22.5" customHeight="1">
      <c r="I28" s="29"/>
      <c r="O28" s="255"/>
    </row>
    <row r="29" spans="1:15" ht="22.5" customHeight="1">
      <c r="I29" s="29"/>
    </row>
    <row r="30" spans="1:15" ht="22.5" customHeight="1">
      <c r="I30" s="29"/>
    </row>
    <row r="31" spans="1:15" ht="22.5" customHeight="1">
      <c r="I31" s="29"/>
    </row>
    <row r="32" spans="1:15" ht="22.5" customHeight="1">
      <c r="I32" s="29"/>
    </row>
    <row r="33" spans="9:9" ht="22.5" customHeight="1">
      <c r="I33" s="29"/>
    </row>
    <row r="34" spans="9:9" ht="22.5" customHeight="1">
      <c r="I34" s="29"/>
    </row>
    <row r="35" spans="9:9" ht="22.5" customHeight="1">
      <c r="I35" s="29"/>
    </row>
    <row r="36" spans="9:9" ht="22.5" customHeight="1">
      <c r="I36" s="29"/>
    </row>
    <row r="37" spans="9:9" ht="22.5" customHeight="1">
      <c r="I37" s="29"/>
    </row>
    <row r="38" spans="9:9" ht="22.5" customHeight="1">
      <c r="I38" s="29"/>
    </row>
    <row r="39" spans="9:9" ht="22.5" customHeight="1">
      <c r="I39" s="29"/>
    </row>
    <row r="40" spans="9:9" ht="22.5" customHeight="1">
      <c r="I40" s="29"/>
    </row>
    <row r="41" spans="9:9" ht="22.5" customHeight="1">
      <c r="I41" s="29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topLeftCell="C7" zoomScale="71" zoomScaleNormal="71" zoomScaleSheetLayoutView="70" workbookViewId="0">
      <selection activeCell="K13" sqref="K13"/>
    </sheetView>
  </sheetViews>
  <sheetFormatPr defaultColWidth="9.09765625" defaultRowHeight="22.5" customHeight="1"/>
  <cols>
    <col min="1" max="1" width="49.8984375" style="246" customWidth="1"/>
    <col min="2" max="2" width="8.796875" style="29" customWidth="1"/>
    <col min="3" max="3" width="13.8984375" style="245" customWidth="1"/>
    <col min="4" max="4" width="1.296875" style="29" customWidth="1"/>
    <col min="5" max="5" width="13.8984375" style="245" customWidth="1"/>
    <col min="6" max="6" width="1.296875" style="245" customWidth="1"/>
    <col min="7" max="7" width="15.19921875" style="245" customWidth="1"/>
    <col min="8" max="8" width="1.296875" style="29" customWidth="1"/>
    <col min="9" max="9" width="13.8984375" style="29" customWidth="1"/>
    <col min="10" max="10" width="1.296875" style="29" customWidth="1"/>
    <col min="11" max="11" width="13.8984375" style="245" customWidth="1"/>
    <col min="12" max="12" width="1.296875" style="29" customWidth="1"/>
    <col min="13" max="13" width="13.8984375" style="245" customWidth="1"/>
    <col min="14" max="14" width="2.09765625" style="29" customWidth="1"/>
    <col min="15" max="15" width="16.09765625" style="2" customWidth="1"/>
    <col min="16" max="16" width="9.09765625" style="2"/>
    <col min="17" max="17" width="10.8984375" style="2" bestFit="1" customWidth="1"/>
    <col min="18" max="16384" width="9.09765625" style="2"/>
  </cols>
  <sheetData>
    <row r="1" spans="1:16" s="45" customFormat="1" ht="22.5" customHeight="1">
      <c r="A1" s="1" t="s">
        <v>220</v>
      </c>
      <c r="B1" s="119"/>
      <c r="C1" s="122"/>
      <c r="D1" s="119"/>
      <c r="E1" s="122"/>
      <c r="F1" s="122"/>
      <c r="G1" s="122"/>
      <c r="H1" s="119"/>
      <c r="I1" s="119"/>
      <c r="J1" s="119"/>
      <c r="K1" s="119"/>
      <c r="L1" s="119"/>
      <c r="M1" s="122"/>
      <c r="N1" s="122"/>
      <c r="O1" s="119"/>
      <c r="P1" s="122"/>
    </row>
    <row r="2" spans="1:16" s="45" customFormat="1" ht="22.5" customHeight="1">
      <c r="A2" s="118" t="s">
        <v>209</v>
      </c>
      <c r="B2" s="119"/>
      <c r="C2" s="122"/>
      <c r="D2" s="119"/>
      <c r="E2" s="122"/>
      <c r="F2" s="122"/>
      <c r="G2" s="122"/>
      <c r="H2" s="119"/>
      <c r="I2" s="119"/>
      <c r="J2" s="119"/>
      <c r="K2" s="119"/>
      <c r="L2" s="119"/>
      <c r="M2" s="122"/>
      <c r="N2" s="122"/>
      <c r="O2" s="119"/>
      <c r="P2" s="122"/>
    </row>
    <row r="3" spans="1:16" ht="22.5" customHeight="1">
      <c r="A3" s="240"/>
      <c r="K3" s="29"/>
      <c r="N3" s="245"/>
      <c r="O3" s="29"/>
      <c r="P3" s="245"/>
    </row>
    <row r="4" spans="1:16" ht="22.5" customHeight="1">
      <c r="A4" s="240"/>
      <c r="C4" s="316" t="s">
        <v>2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142"/>
      <c r="O4" s="142"/>
      <c r="P4" s="245"/>
    </row>
    <row r="5" spans="1:16" ht="21.75" customHeight="1">
      <c r="B5" s="130"/>
      <c r="C5" s="2"/>
      <c r="D5" s="142"/>
      <c r="E5" s="142"/>
      <c r="F5" s="142"/>
      <c r="G5" s="142"/>
      <c r="H5" s="142"/>
      <c r="I5" s="317" t="s">
        <v>46</v>
      </c>
      <c r="J5" s="317"/>
      <c r="K5" s="317"/>
      <c r="L5" s="142"/>
      <c r="M5" s="142"/>
      <c r="N5" s="142"/>
      <c r="O5" s="142"/>
    </row>
    <row r="6" spans="1:16" ht="21.75" customHeight="1">
      <c r="B6" s="32"/>
      <c r="C6" s="235" t="s">
        <v>42</v>
      </c>
      <c r="E6" s="235"/>
      <c r="F6" s="235"/>
      <c r="G6" s="9" t="s">
        <v>213</v>
      </c>
      <c r="H6" s="248"/>
      <c r="I6" s="248"/>
      <c r="J6" s="248"/>
      <c r="K6" s="2"/>
      <c r="L6" s="248"/>
      <c r="N6" s="2"/>
    </row>
    <row r="7" spans="1:16" ht="21.75" customHeight="1">
      <c r="B7" s="248"/>
      <c r="C7" s="235" t="s">
        <v>65</v>
      </c>
      <c r="E7" s="235" t="s">
        <v>66</v>
      </c>
      <c r="F7" s="235"/>
      <c r="G7" s="9" t="s">
        <v>214</v>
      </c>
      <c r="H7" s="248"/>
      <c r="I7" s="248" t="s">
        <v>226</v>
      </c>
      <c r="J7" s="248"/>
      <c r="K7" s="235" t="s">
        <v>67</v>
      </c>
      <c r="L7" s="235"/>
      <c r="M7" s="235" t="s">
        <v>64</v>
      </c>
      <c r="N7" s="2"/>
    </row>
    <row r="8" spans="1:16" ht="21.75" customHeight="1">
      <c r="B8" s="305" t="s">
        <v>4</v>
      </c>
      <c r="C8" s="235" t="s">
        <v>70</v>
      </c>
      <c r="E8" s="235" t="s">
        <v>280</v>
      </c>
      <c r="F8" s="281"/>
      <c r="G8" s="9" t="s">
        <v>215</v>
      </c>
      <c r="H8" s="248"/>
      <c r="I8" s="248" t="s">
        <v>227</v>
      </c>
      <c r="J8" s="248"/>
      <c r="K8" s="235" t="s">
        <v>71</v>
      </c>
      <c r="L8" s="235"/>
      <c r="M8" s="235" t="s">
        <v>69</v>
      </c>
      <c r="N8" s="2"/>
    </row>
    <row r="9" spans="1:16" ht="21.75" customHeight="1">
      <c r="A9" s="2"/>
      <c r="B9" s="246"/>
      <c r="C9" s="315" t="s">
        <v>6</v>
      </c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2"/>
    </row>
    <row r="10" spans="1:16" ht="21.75" customHeight="1">
      <c r="A10" s="240" t="s">
        <v>257</v>
      </c>
      <c r="B10" s="240"/>
      <c r="C10" s="207"/>
      <c r="D10" s="207"/>
      <c r="E10" s="207"/>
      <c r="F10" s="207"/>
      <c r="G10" s="207"/>
      <c r="H10" s="207"/>
      <c r="I10" s="207"/>
      <c r="J10" s="32"/>
      <c r="K10" s="207"/>
      <c r="L10" s="207"/>
      <c r="M10" s="207"/>
      <c r="N10" s="2"/>
    </row>
    <row r="11" spans="1:16" ht="21.75" customHeight="1">
      <c r="A11" s="153" t="s">
        <v>241</v>
      </c>
      <c r="B11" s="240"/>
      <c r="C11" s="282">
        <v>300000</v>
      </c>
      <c r="D11" s="282"/>
      <c r="E11" s="282">
        <v>331763</v>
      </c>
      <c r="F11" s="282"/>
      <c r="G11" s="283">
        <v>2433</v>
      </c>
      <c r="H11" s="284"/>
      <c r="I11" s="283">
        <v>6700</v>
      </c>
      <c r="J11" s="282"/>
      <c r="K11" s="285">
        <v>54369</v>
      </c>
      <c r="L11" s="285"/>
      <c r="M11" s="285">
        <f>SUM(C11:K11)</f>
        <v>695265</v>
      </c>
      <c r="N11" s="285"/>
      <c r="O11" s="285"/>
    </row>
    <row r="12" spans="1:16" ht="16.5" customHeight="1">
      <c r="A12" s="240"/>
      <c r="B12" s="240"/>
      <c r="C12" s="285"/>
      <c r="D12" s="49"/>
      <c r="E12" s="285"/>
      <c r="F12" s="285"/>
      <c r="G12" s="285"/>
      <c r="H12" s="49"/>
      <c r="I12" s="286"/>
      <c r="J12" s="49"/>
      <c r="K12" s="285"/>
      <c r="L12" s="285"/>
      <c r="M12" s="285"/>
      <c r="N12" s="285"/>
      <c r="O12" s="285"/>
    </row>
    <row r="13" spans="1:16" ht="21.75" customHeight="1">
      <c r="A13" s="240" t="s">
        <v>180</v>
      </c>
      <c r="B13" s="240"/>
      <c r="C13" s="287"/>
      <c r="D13" s="288"/>
      <c r="E13" s="287"/>
      <c r="F13" s="287"/>
      <c r="G13" s="287"/>
      <c r="H13" s="288"/>
      <c r="I13" s="288"/>
      <c r="J13" s="288"/>
      <c r="K13" s="4"/>
      <c r="L13" s="4"/>
      <c r="M13" s="4"/>
      <c r="N13" s="2"/>
    </row>
    <row r="14" spans="1:16" ht="21.75" hidden="1" customHeight="1">
      <c r="A14" s="102" t="s">
        <v>224</v>
      </c>
      <c r="B14" s="240"/>
      <c r="C14" s="287"/>
      <c r="D14" s="288"/>
      <c r="E14" s="287"/>
      <c r="F14" s="287"/>
      <c r="G14" s="287"/>
      <c r="H14" s="288"/>
      <c r="I14" s="288"/>
      <c r="J14" s="288"/>
      <c r="K14" s="4"/>
      <c r="L14" s="4"/>
      <c r="M14" s="4"/>
      <c r="N14" s="2"/>
    </row>
    <row r="15" spans="1:16" ht="21.75" hidden="1" customHeight="1">
      <c r="A15" s="246" t="s">
        <v>223</v>
      </c>
      <c r="B15" s="305">
        <v>10</v>
      </c>
      <c r="C15" s="289"/>
      <c r="D15" s="288"/>
      <c r="E15" s="146">
        <v>0</v>
      </c>
      <c r="F15" s="288"/>
      <c r="G15" s="146">
        <v>0</v>
      </c>
      <c r="H15" s="244"/>
      <c r="I15" s="146">
        <v>0</v>
      </c>
      <c r="J15" s="244"/>
      <c r="K15" s="146">
        <v>0</v>
      </c>
      <c r="L15" s="4"/>
      <c r="M15" s="4">
        <f>SUM(C15:K15)</f>
        <v>0</v>
      </c>
      <c r="N15" s="2"/>
    </row>
    <row r="16" spans="1:16" ht="21.75" customHeight="1">
      <c r="A16" s="246" t="s">
        <v>222</v>
      </c>
      <c r="B16" s="305">
        <v>11</v>
      </c>
      <c r="C16" s="290">
        <v>0</v>
      </c>
      <c r="D16" s="288"/>
      <c r="E16" s="290">
        <v>0</v>
      </c>
      <c r="F16" s="288"/>
      <c r="G16" s="290">
        <v>0</v>
      </c>
      <c r="H16" s="244"/>
      <c r="I16" s="290">
        <v>0</v>
      </c>
      <c r="J16" s="244"/>
      <c r="K16" s="80">
        <v>-48000</v>
      </c>
      <c r="L16" s="51"/>
      <c r="M16" s="291">
        <f>SUM(C16:K16)</f>
        <v>-48000</v>
      </c>
      <c r="N16" s="2"/>
    </row>
    <row r="17" spans="1:14" ht="21.75" customHeight="1">
      <c r="A17" s="102" t="s">
        <v>259</v>
      </c>
      <c r="B17" s="248"/>
      <c r="C17" s="292">
        <f>SUM(C15:C16)</f>
        <v>0</v>
      </c>
      <c r="D17" s="256"/>
      <c r="E17" s="292">
        <f>SUM(E16:E16)</f>
        <v>0</v>
      </c>
      <c r="F17" s="131"/>
      <c r="G17" s="292">
        <f>SUM(G16:G16)</f>
        <v>0</v>
      </c>
      <c r="H17" s="256"/>
      <c r="I17" s="292">
        <f>SUM(I16:I16)</f>
        <v>0</v>
      </c>
      <c r="J17" s="131"/>
      <c r="K17" s="292">
        <f>SUM(K16:K16)</f>
        <v>-48000</v>
      </c>
      <c r="L17" s="254"/>
      <c r="M17" s="292">
        <f>SUM(M15:M16)</f>
        <v>-48000</v>
      </c>
      <c r="N17" s="2"/>
    </row>
    <row r="18" spans="1:14" ht="16.5" customHeight="1">
      <c r="A18" s="240"/>
      <c r="B18" s="248"/>
      <c r="C18" s="287"/>
      <c r="D18" s="288"/>
      <c r="E18" s="287"/>
      <c r="F18" s="287"/>
      <c r="G18" s="287"/>
      <c r="H18" s="288"/>
      <c r="I18" s="288"/>
      <c r="J18" s="288"/>
      <c r="K18" s="4"/>
      <c r="L18" s="4"/>
      <c r="M18" s="4"/>
      <c r="N18" s="2"/>
    </row>
    <row r="19" spans="1:14" ht="21.75" customHeight="1">
      <c r="A19" s="240" t="s">
        <v>203</v>
      </c>
      <c r="B19" s="248"/>
      <c r="C19" s="287"/>
      <c r="D19" s="288"/>
      <c r="E19" s="287"/>
      <c r="F19" s="287"/>
      <c r="G19" s="287"/>
      <c r="H19" s="288"/>
      <c r="I19" s="288"/>
      <c r="J19" s="288"/>
      <c r="K19" s="4"/>
      <c r="L19" s="4"/>
      <c r="M19" s="289"/>
      <c r="N19" s="2"/>
    </row>
    <row r="20" spans="1:14" ht="21.75" customHeight="1">
      <c r="A20" s="246" t="s">
        <v>195</v>
      </c>
      <c r="B20" s="248"/>
      <c r="C20" s="146">
        <v>0</v>
      </c>
      <c r="D20" s="288"/>
      <c r="E20" s="146">
        <v>0</v>
      </c>
      <c r="F20" s="146"/>
      <c r="G20" s="146">
        <v>0</v>
      </c>
      <c r="H20" s="288"/>
      <c r="I20" s="146">
        <v>0</v>
      </c>
      <c r="J20" s="146"/>
      <c r="K20" s="289">
        <f>'PL 5-8'!I111</f>
        <v>31937</v>
      </c>
      <c r="L20" s="289"/>
      <c r="M20" s="289">
        <f>SUM(C20:K20)</f>
        <v>31937</v>
      </c>
      <c r="N20" s="2"/>
    </row>
    <row r="21" spans="1:14" ht="21.75" customHeight="1">
      <c r="A21" s="246" t="s">
        <v>212</v>
      </c>
      <c r="B21" s="248"/>
      <c r="C21" s="146">
        <v>0</v>
      </c>
      <c r="D21" s="288"/>
      <c r="E21" s="146">
        <v>0</v>
      </c>
      <c r="F21" s="146"/>
      <c r="G21" s="146">
        <v>0</v>
      </c>
      <c r="H21" s="288"/>
      <c r="I21" s="146">
        <v>0</v>
      </c>
      <c r="J21" s="288"/>
      <c r="K21" s="289">
        <f>'PL 5-8'!G38</f>
        <v>0</v>
      </c>
      <c r="L21" s="289"/>
      <c r="M21" s="289">
        <f>SUM(C21:K21)</f>
        <v>0</v>
      </c>
      <c r="N21" s="2"/>
    </row>
    <row r="22" spans="1:14" ht="21.75" customHeight="1">
      <c r="A22" s="240" t="s">
        <v>204</v>
      </c>
      <c r="B22" s="247"/>
      <c r="C22" s="293">
        <f>C21</f>
        <v>0</v>
      </c>
      <c r="D22" s="256"/>
      <c r="E22" s="293">
        <f>E21</f>
        <v>0</v>
      </c>
      <c r="F22" s="286"/>
      <c r="G22" s="293">
        <f>G21</f>
        <v>0</v>
      </c>
      <c r="H22" s="256"/>
      <c r="I22" s="294">
        <f>SUM(I20:I21)</f>
        <v>0</v>
      </c>
      <c r="J22" s="286"/>
      <c r="K22" s="294">
        <f>SUM(K20:K21)</f>
        <v>31937</v>
      </c>
      <c r="L22" s="295"/>
      <c r="M22" s="294">
        <f>SUM(C22:K22)</f>
        <v>31937</v>
      </c>
      <c r="N22" s="2"/>
    </row>
    <row r="23" spans="1:14" ht="21.75" hidden="1" customHeight="1">
      <c r="A23" s="246" t="s">
        <v>228</v>
      </c>
      <c r="C23" s="296">
        <v>0</v>
      </c>
      <c r="D23" s="288"/>
      <c r="E23" s="296">
        <v>0</v>
      </c>
      <c r="F23" s="287"/>
      <c r="G23" s="296">
        <v>0</v>
      </c>
      <c r="H23" s="288"/>
      <c r="I23" s="297">
        <v>1360</v>
      </c>
      <c r="J23" s="287"/>
      <c r="K23" s="297">
        <v>-1360</v>
      </c>
      <c r="L23" s="289"/>
      <c r="M23" s="297">
        <f>SUM(C23:K23)</f>
        <v>0</v>
      </c>
      <c r="N23" s="2"/>
    </row>
    <row r="24" spans="1:14" ht="16.5" customHeight="1">
      <c r="C24" s="287"/>
      <c r="D24" s="288"/>
      <c r="E24" s="287"/>
      <c r="F24" s="287"/>
      <c r="G24" s="287"/>
      <c r="H24" s="288"/>
      <c r="I24" s="298"/>
      <c r="J24" s="287"/>
      <c r="K24" s="298"/>
      <c r="L24" s="289"/>
      <c r="M24" s="298"/>
      <c r="N24" s="2"/>
    </row>
    <row r="25" spans="1:14" ht="21.75" customHeight="1" thickBot="1">
      <c r="A25" s="240" t="s">
        <v>249</v>
      </c>
      <c r="B25" s="248"/>
      <c r="C25" s="299">
        <f>+C11+C22</f>
        <v>300000</v>
      </c>
      <c r="D25" s="143"/>
      <c r="E25" s="299">
        <f>+E11+E22</f>
        <v>331763</v>
      </c>
      <c r="F25" s="131"/>
      <c r="G25" s="299">
        <f>+G11+G22</f>
        <v>2433</v>
      </c>
      <c r="H25" s="143"/>
      <c r="I25" s="299">
        <f>+I11+I22</f>
        <v>6700</v>
      </c>
      <c r="J25" s="131"/>
      <c r="K25" s="299">
        <f>SUM(K17,K22)+K11</f>
        <v>38306</v>
      </c>
      <c r="L25" s="131"/>
      <c r="M25" s="299">
        <f>SUM(M17,M22)+M11</f>
        <v>679202</v>
      </c>
      <c r="N25" s="112"/>
    </row>
    <row r="26" spans="1:14" ht="22.5" customHeight="1" thickTop="1">
      <c r="N26" s="245"/>
    </row>
  </sheetData>
  <mergeCells count="3">
    <mergeCell ref="C9:M9"/>
    <mergeCell ref="C4:M4"/>
    <mergeCell ref="I5:K5"/>
  </mergeCells>
  <pageMargins left="0.7" right="0.7" top="0.48" bottom="0.5" header="0.5" footer="0.5"/>
  <pageSetup paperSize="9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D7EE-BEA0-4DAD-9198-835DE3FDEBCD}">
  <dimension ref="A1:P27"/>
  <sheetViews>
    <sheetView topLeftCell="B8" zoomScale="71" zoomScaleNormal="71" zoomScaleSheetLayoutView="70" workbookViewId="0">
      <selection activeCell="K13" sqref="K13"/>
    </sheetView>
  </sheetViews>
  <sheetFormatPr defaultColWidth="9.09765625" defaultRowHeight="21.5"/>
  <cols>
    <col min="1" max="1" width="50" style="246" customWidth="1"/>
    <col min="2" max="2" width="8.796875" style="29" customWidth="1"/>
    <col min="3" max="3" width="13.8984375" style="245" customWidth="1"/>
    <col min="4" max="4" width="1.296875" style="29" customWidth="1"/>
    <col min="5" max="5" width="13.8984375" style="245" customWidth="1"/>
    <col min="6" max="6" width="1.296875" style="245" customWidth="1"/>
    <col min="7" max="7" width="15.19921875" style="245" customWidth="1"/>
    <col min="8" max="8" width="1.296875" style="29" customWidth="1"/>
    <col min="9" max="9" width="13.8984375" style="29" customWidth="1"/>
    <col min="10" max="10" width="1.296875" style="29" customWidth="1"/>
    <col min="11" max="11" width="13.8984375" style="245" customWidth="1"/>
    <col min="12" max="12" width="1.296875" style="29" customWidth="1"/>
    <col min="13" max="13" width="13.8984375" style="245" customWidth="1"/>
    <col min="14" max="14" width="2.09765625" style="29" customWidth="1"/>
    <col min="15" max="15" width="16.09765625" style="2" customWidth="1"/>
    <col min="16" max="16" width="9.09765625" style="2"/>
    <col min="17" max="17" width="10.8984375" style="2" bestFit="1" customWidth="1"/>
    <col min="18" max="16384" width="9.09765625" style="2"/>
  </cols>
  <sheetData>
    <row r="1" spans="1:16" s="45" customFormat="1" ht="22.5" customHeight="1">
      <c r="A1" s="1" t="s">
        <v>220</v>
      </c>
      <c r="B1" s="119"/>
      <c r="C1" s="122"/>
      <c r="D1" s="119"/>
      <c r="E1" s="122"/>
      <c r="F1" s="122"/>
      <c r="G1" s="122"/>
      <c r="H1" s="119"/>
      <c r="I1" s="119"/>
      <c r="J1" s="119"/>
      <c r="K1" s="119"/>
      <c r="L1" s="119"/>
      <c r="M1" s="122"/>
      <c r="N1" s="122"/>
      <c r="O1" s="119"/>
      <c r="P1" s="122"/>
    </row>
    <row r="2" spans="1:16" s="45" customFormat="1" ht="22.5" customHeight="1">
      <c r="A2" s="118" t="s">
        <v>209</v>
      </c>
      <c r="B2" s="119"/>
      <c r="C2" s="122"/>
      <c r="D2" s="119"/>
      <c r="E2" s="122"/>
      <c r="F2" s="122"/>
      <c r="G2" s="122"/>
      <c r="H2" s="119"/>
      <c r="I2" s="119"/>
      <c r="J2" s="119"/>
      <c r="K2" s="119"/>
      <c r="L2" s="119"/>
      <c r="M2" s="122"/>
      <c r="N2" s="122"/>
      <c r="O2" s="119"/>
      <c r="P2" s="122"/>
    </row>
    <row r="3" spans="1:16" ht="22.5" customHeight="1">
      <c r="A3" s="240"/>
      <c r="K3" s="29"/>
      <c r="N3" s="245"/>
      <c r="O3" s="29"/>
      <c r="P3" s="245"/>
    </row>
    <row r="4" spans="1:16" ht="22.5" customHeight="1">
      <c r="A4" s="240"/>
      <c r="C4" s="316" t="s">
        <v>2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142"/>
      <c r="O4" s="142"/>
      <c r="P4" s="245"/>
    </row>
    <row r="5" spans="1:16" ht="21.75" customHeight="1">
      <c r="B5" s="130"/>
      <c r="C5" s="2"/>
      <c r="D5" s="142"/>
      <c r="E5" s="142"/>
      <c r="F5" s="142"/>
      <c r="G5" s="142"/>
      <c r="H5" s="142"/>
      <c r="I5" s="317" t="s">
        <v>46</v>
      </c>
      <c r="J5" s="317"/>
      <c r="K5" s="317"/>
      <c r="L5" s="142"/>
      <c r="M5" s="142"/>
      <c r="N5" s="142"/>
      <c r="O5" s="142"/>
    </row>
    <row r="6" spans="1:16" ht="21.75" customHeight="1">
      <c r="B6" s="32"/>
      <c r="C6" s="235" t="s">
        <v>42</v>
      </c>
      <c r="E6" s="235"/>
      <c r="F6" s="235"/>
      <c r="G6" s="9" t="s">
        <v>213</v>
      </c>
      <c r="H6" s="248"/>
      <c r="I6" s="248"/>
      <c r="J6" s="248"/>
      <c r="K6" s="2"/>
      <c r="L6" s="248"/>
      <c r="N6" s="2"/>
    </row>
    <row r="7" spans="1:16" ht="21.75" customHeight="1">
      <c r="B7" s="248"/>
      <c r="C7" s="235" t="s">
        <v>65</v>
      </c>
      <c r="E7" s="235" t="s">
        <v>66</v>
      </c>
      <c r="F7" s="235"/>
      <c r="G7" s="9" t="s">
        <v>214</v>
      </c>
      <c r="H7" s="248"/>
      <c r="I7" s="248" t="s">
        <v>226</v>
      </c>
      <c r="J7" s="248"/>
      <c r="K7" s="235" t="s">
        <v>67</v>
      </c>
      <c r="L7" s="235"/>
      <c r="M7" s="235" t="s">
        <v>64</v>
      </c>
      <c r="N7" s="2"/>
    </row>
    <row r="8" spans="1:16" ht="21.75" customHeight="1">
      <c r="B8" s="32" t="s">
        <v>4</v>
      </c>
      <c r="C8" s="235" t="s">
        <v>70</v>
      </c>
      <c r="E8" s="235" t="s">
        <v>280</v>
      </c>
      <c r="F8" s="281"/>
      <c r="G8" s="9" t="s">
        <v>215</v>
      </c>
      <c r="H8" s="248"/>
      <c r="I8" s="248" t="s">
        <v>227</v>
      </c>
      <c r="J8" s="248"/>
      <c r="K8" s="235" t="s">
        <v>71</v>
      </c>
      <c r="L8" s="235"/>
      <c r="M8" s="235" t="s">
        <v>69</v>
      </c>
      <c r="N8" s="2"/>
    </row>
    <row r="9" spans="1:16" ht="21.75" customHeight="1">
      <c r="A9" s="2"/>
      <c r="C9" s="315" t="s">
        <v>6</v>
      </c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2"/>
    </row>
    <row r="10" spans="1:16" ht="21.75" customHeight="1">
      <c r="A10" s="240" t="s">
        <v>276</v>
      </c>
      <c r="C10" s="207"/>
      <c r="D10" s="207"/>
      <c r="E10" s="207"/>
      <c r="F10" s="207"/>
      <c r="G10" s="207"/>
      <c r="H10" s="207"/>
      <c r="I10" s="207"/>
      <c r="J10" s="32"/>
      <c r="K10" s="207"/>
      <c r="L10" s="207"/>
      <c r="M10" s="207"/>
      <c r="N10" s="2"/>
    </row>
    <row r="11" spans="1:16" ht="21.75" customHeight="1">
      <c r="A11" s="153" t="s">
        <v>277</v>
      </c>
      <c r="B11" s="130"/>
      <c r="C11" s="282">
        <v>300000</v>
      </c>
      <c r="D11" s="282"/>
      <c r="E11" s="282">
        <v>331763</v>
      </c>
      <c r="F11" s="282"/>
      <c r="G11" s="283">
        <v>2433</v>
      </c>
      <c r="H11" s="284"/>
      <c r="I11" s="283">
        <v>11100</v>
      </c>
      <c r="J11" s="282"/>
      <c r="K11" s="285">
        <v>89309</v>
      </c>
      <c r="L11" s="285"/>
      <c r="M11" s="285">
        <f>SUM(C11:K11)</f>
        <v>734605</v>
      </c>
      <c r="N11" s="285"/>
      <c r="O11" s="285"/>
    </row>
    <row r="12" spans="1:16" ht="16.5" customHeight="1">
      <c r="A12" s="240"/>
      <c r="B12" s="130"/>
      <c r="C12" s="285"/>
      <c r="D12" s="49"/>
      <c r="E12" s="285"/>
      <c r="F12" s="285"/>
      <c r="G12" s="285"/>
      <c r="H12" s="49"/>
      <c r="I12" s="286"/>
      <c r="J12" s="49"/>
      <c r="K12" s="285"/>
      <c r="L12" s="285"/>
      <c r="M12" s="285"/>
      <c r="N12" s="285"/>
      <c r="O12" s="285"/>
    </row>
    <row r="13" spans="1:16" ht="21.75" customHeight="1">
      <c r="A13" s="240" t="s">
        <v>180</v>
      </c>
      <c r="B13" s="248"/>
      <c r="C13" s="287"/>
      <c r="D13" s="288"/>
      <c r="E13" s="287"/>
      <c r="F13" s="287"/>
      <c r="G13" s="287"/>
      <c r="H13" s="288"/>
      <c r="I13" s="288"/>
      <c r="J13" s="288"/>
      <c r="K13" s="4"/>
      <c r="L13" s="4"/>
      <c r="M13" s="4"/>
      <c r="N13" s="2"/>
    </row>
    <row r="14" spans="1:16" ht="21.75" hidden="1" customHeight="1">
      <c r="A14" s="102" t="s">
        <v>224</v>
      </c>
      <c r="B14" s="248"/>
      <c r="C14" s="287"/>
      <c r="D14" s="288"/>
      <c r="E14" s="287"/>
      <c r="F14" s="287"/>
      <c r="G14" s="287"/>
      <c r="H14" s="288"/>
      <c r="I14" s="288"/>
      <c r="J14" s="288"/>
      <c r="K14" s="4"/>
      <c r="L14" s="4"/>
      <c r="M14" s="4"/>
      <c r="N14" s="2"/>
    </row>
    <row r="15" spans="1:16" ht="21.75" hidden="1" customHeight="1">
      <c r="A15" s="246" t="s">
        <v>223</v>
      </c>
      <c r="B15" s="248"/>
      <c r="C15" s="289"/>
      <c r="D15" s="288"/>
      <c r="E15" s="146">
        <v>0</v>
      </c>
      <c r="F15" s="288"/>
      <c r="G15" s="146">
        <v>0</v>
      </c>
      <c r="H15" s="244"/>
      <c r="I15" s="146">
        <v>0</v>
      </c>
      <c r="J15" s="244"/>
      <c r="K15" s="146">
        <v>0</v>
      </c>
      <c r="L15" s="4"/>
      <c r="M15" s="4">
        <f>SUM(C15:K15)</f>
        <v>0</v>
      </c>
      <c r="N15" s="2"/>
    </row>
    <row r="16" spans="1:16" ht="21.75" customHeight="1">
      <c r="A16" s="246" t="s">
        <v>222</v>
      </c>
      <c r="B16" s="32">
        <v>11</v>
      </c>
      <c r="C16" s="290">
        <v>0</v>
      </c>
      <c r="D16" s="288"/>
      <c r="E16" s="290">
        <v>0</v>
      </c>
      <c r="F16" s="288"/>
      <c r="G16" s="290">
        <v>0</v>
      </c>
      <c r="H16" s="244"/>
      <c r="I16" s="290">
        <v>0</v>
      </c>
      <c r="J16" s="244"/>
      <c r="K16" s="80">
        <v>-48000</v>
      </c>
      <c r="L16" s="51"/>
      <c r="M16" s="291">
        <f>SUM(C16:K16)</f>
        <v>-48000</v>
      </c>
      <c r="N16" s="2"/>
    </row>
    <row r="17" spans="1:14" ht="21.75" customHeight="1">
      <c r="A17" s="102" t="s">
        <v>259</v>
      </c>
      <c r="B17" s="248"/>
      <c r="C17" s="292">
        <f>SUM(C15:C16)</f>
        <v>0</v>
      </c>
      <c r="D17" s="256"/>
      <c r="E17" s="292">
        <f>SUM(E16:E16)</f>
        <v>0</v>
      </c>
      <c r="F17" s="131"/>
      <c r="G17" s="292">
        <f>SUM(G16:G16)</f>
        <v>0</v>
      </c>
      <c r="H17" s="256"/>
      <c r="I17" s="292">
        <f>SUM(I16:I16)</f>
        <v>0</v>
      </c>
      <c r="J17" s="131"/>
      <c r="K17" s="292">
        <f>SUM(K16:K16)</f>
        <v>-48000</v>
      </c>
      <c r="L17" s="254"/>
      <c r="M17" s="292">
        <f>SUM(M15:M16)</f>
        <v>-48000</v>
      </c>
      <c r="N17" s="2"/>
    </row>
    <row r="18" spans="1:14" ht="16.5" customHeight="1">
      <c r="A18" s="240"/>
      <c r="B18" s="248"/>
      <c r="C18" s="287"/>
      <c r="D18" s="288"/>
      <c r="E18" s="287"/>
      <c r="F18" s="287"/>
      <c r="G18" s="287"/>
      <c r="H18" s="288"/>
      <c r="I18" s="288"/>
      <c r="J18" s="288"/>
      <c r="K18" s="4"/>
      <c r="L18" s="4"/>
      <c r="M18" s="4"/>
      <c r="N18" s="2"/>
    </row>
    <row r="19" spans="1:14" ht="21.75" customHeight="1">
      <c r="A19" s="240" t="s">
        <v>203</v>
      </c>
      <c r="B19" s="248"/>
      <c r="C19" s="287"/>
      <c r="D19" s="288"/>
      <c r="E19" s="287"/>
      <c r="F19" s="287"/>
      <c r="G19" s="287"/>
      <c r="H19" s="288"/>
      <c r="I19" s="288"/>
      <c r="J19" s="288"/>
      <c r="K19" s="4"/>
      <c r="L19" s="4"/>
      <c r="M19" s="289"/>
      <c r="N19" s="2"/>
    </row>
    <row r="20" spans="1:14" ht="21.75" customHeight="1">
      <c r="A20" s="246" t="s">
        <v>195</v>
      </c>
      <c r="B20" s="248"/>
      <c r="C20" s="146">
        <v>0</v>
      </c>
      <c r="D20" s="288"/>
      <c r="E20" s="146">
        <v>0</v>
      </c>
      <c r="F20" s="146"/>
      <c r="G20" s="146">
        <v>0</v>
      </c>
      <c r="H20" s="288"/>
      <c r="I20" s="146">
        <v>0</v>
      </c>
      <c r="J20" s="146"/>
      <c r="K20" s="289">
        <f>'PL 5-8'!G86</f>
        <v>30939</v>
      </c>
      <c r="L20" s="289"/>
      <c r="M20" s="289">
        <f>SUM(C20:K20)</f>
        <v>30939</v>
      </c>
      <c r="N20" s="2"/>
    </row>
    <row r="21" spans="1:14" ht="21.75" customHeight="1">
      <c r="A21" s="246" t="s">
        <v>212</v>
      </c>
      <c r="B21" s="248"/>
      <c r="C21" s="146">
        <v>0</v>
      </c>
      <c r="D21" s="288"/>
      <c r="E21" s="146">
        <v>0</v>
      </c>
      <c r="F21" s="146"/>
      <c r="G21" s="146">
        <v>0</v>
      </c>
      <c r="H21" s="288"/>
      <c r="I21" s="146">
        <v>0</v>
      </c>
      <c r="J21" s="288"/>
      <c r="K21" s="289">
        <v>0</v>
      </c>
      <c r="L21" s="289"/>
      <c r="M21" s="289">
        <f>SUM(C21:K21)</f>
        <v>0</v>
      </c>
      <c r="N21" s="2"/>
    </row>
    <row r="22" spans="1:14" ht="21.75" customHeight="1">
      <c r="A22" s="240" t="s">
        <v>204</v>
      </c>
      <c r="B22" s="247"/>
      <c r="C22" s="293">
        <f>C21</f>
        <v>0</v>
      </c>
      <c r="D22" s="256"/>
      <c r="E22" s="293">
        <f>E21</f>
        <v>0</v>
      </c>
      <c r="F22" s="286"/>
      <c r="G22" s="293">
        <f>G21</f>
        <v>0</v>
      </c>
      <c r="H22" s="256"/>
      <c r="I22" s="294">
        <f>SUM(I20:I21)</f>
        <v>0</v>
      </c>
      <c r="J22" s="286"/>
      <c r="K22" s="294">
        <f>SUM(K20:K21)</f>
        <v>30939</v>
      </c>
      <c r="L22" s="295"/>
      <c r="M22" s="294">
        <f>SUM(C22:K22)</f>
        <v>30939</v>
      </c>
      <c r="N22" s="2"/>
    </row>
    <row r="23" spans="1:14" ht="21.75" hidden="1" customHeight="1">
      <c r="A23" s="246" t="s">
        <v>228</v>
      </c>
      <c r="C23" s="296">
        <v>0</v>
      </c>
      <c r="D23" s="288"/>
      <c r="E23" s="296">
        <v>0</v>
      </c>
      <c r="F23" s="287"/>
      <c r="G23" s="296">
        <v>0</v>
      </c>
      <c r="H23" s="288"/>
      <c r="I23" s="297">
        <v>1360</v>
      </c>
      <c r="J23" s="287"/>
      <c r="K23" s="297">
        <v>-1360</v>
      </c>
      <c r="L23" s="289"/>
      <c r="M23" s="297">
        <f>SUM(C23:K23)</f>
        <v>0</v>
      </c>
      <c r="N23" s="2"/>
    </row>
    <row r="24" spans="1:14" ht="16.5" customHeight="1">
      <c r="C24" s="287"/>
      <c r="D24" s="288"/>
      <c r="E24" s="287"/>
      <c r="F24" s="287"/>
      <c r="G24" s="287"/>
      <c r="H24" s="288"/>
      <c r="I24" s="298"/>
      <c r="J24" s="287"/>
      <c r="K24" s="298"/>
      <c r="L24" s="289"/>
      <c r="M24" s="298"/>
      <c r="N24" s="2"/>
    </row>
    <row r="25" spans="1:14" ht="21.75" customHeight="1" thickBot="1">
      <c r="A25" s="240" t="s">
        <v>278</v>
      </c>
      <c r="B25" s="248"/>
      <c r="C25" s="299">
        <f>+C11+C22</f>
        <v>300000</v>
      </c>
      <c r="D25" s="143"/>
      <c r="E25" s="299">
        <f>+E11+E22</f>
        <v>331763</v>
      </c>
      <c r="F25" s="131"/>
      <c r="G25" s="299">
        <f>+G11+G22</f>
        <v>2433</v>
      </c>
      <c r="H25" s="143"/>
      <c r="I25" s="299">
        <f>+I11+I22</f>
        <v>11100</v>
      </c>
      <c r="J25" s="131"/>
      <c r="K25" s="299">
        <f>SUM(K17,K22)+K11</f>
        <v>72248</v>
      </c>
      <c r="L25" s="131"/>
      <c r="M25" s="299">
        <f>SUM(M17,M22)+M11</f>
        <v>717544</v>
      </c>
      <c r="N25" s="112"/>
    </row>
    <row r="26" spans="1:14" ht="22.5" customHeight="1" thickTop="1">
      <c r="N26" s="245"/>
    </row>
    <row r="27" spans="1:14">
      <c r="K27" s="301"/>
      <c r="M27" s="301">
        <f>M25-'BS-3-4'!I72</f>
        <v>0</v>
      </c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8"/>
  <sheetViews>
    <sheetView tabSelected="1" topLeftCell="A67" zoomScale="68" zoomScaleNormal="68" zoomScaleSheetLayoutView="70" workbookViewId="0">
      <selection activeCell="C46" sqref="C46"/>
    </sheetView>
  </sheetViews>
  <sheetFormatPr defaultColWidth="9.09765625" defaultRowHeight="21.5"/>
  <cols>
    <col min="1" max="1" width="52.5" style="12" customWidth="1"/>
    <col min="2" max="2" width="9" style="12" customWidth="1"/>
    <col min="3" max="3" width="13" style="9" customWidth="1"/>
    <col min="4" max="4" width="1.296875" style="2" customWidth="1"/>
    <col min="5" max="5" width="13" style="9" customWidth="1"/>
    <col min="6" max="6" width="1.296875" style="2" customWidth="1"/>
    <col min="7" max="7" width="13" style="2" customWidth="1"/>
    <col min="8" max="8" width="1.296875" style="2" customWidth="1"/>
    <col min="9" max="9" width="13" style="2" customWidth="1"/>
    <col min="10" max="10" width="11" style="2" bestFit="1" customWidth="1"/>
    <col min="11" max="170" width="9.09765625" style="2"/>
    <col min="171" max="171" width="39.296875" style="2" customWidth="1"/>
    <col min="172" max="172" width="12.09765625" style="2" customWidth="1"/>
    <col min="173" max="173" width="1" style="2" customWidth="1"/>
    <col min="174" max="174" width="17.69921875" style="2" customWidth="1"/>
    <col min="175" max="175" width="1.09765625" style="2" customWidth="1"/>
    <col min="176" max="176" width="17.69921875" style="2" customWidth="1"/>
    <col min="177" max="177" width="1" style="2" customWidth="1"/>
    <col min="178" max="178" width="17.69921875" style="2" customWidth="1"/>
    <col min="179" max="179" width="1.09765625" style="2" customWidth="1"/>
    <col min="180" max="180" width="17.69921875" style="2" customWidth="1"/>
    <col min="181" max="181" width="1.3984375" style="2" customWidth="1"/>
    <col min="182" max="190" width="0" style="2" hidden="1" customWidth="1"/>
    <col min="191" max="16384" width="9.09765625" style="2"/>
  </cols>
  <sheetData>
    <row r="1" spans="1:9" s="103" customFormat="1" ht="22.5" customHeight="1">
      <c r="A1" s="209" t="s">
        <v>220</v>
      </c>
      <c r="B1" s="210"/>
      <c r="C1" s="70"/>
      <c r="D1" s="70"/>
      <c r="E1" s="70"/>
      <c r="F1" s="70"/>
      <c r="G1" s="70"/>
      <c r="H1" s="70"/>
      <c r="I1" s="70"/>
    </row>
    <row r="2" spans="1:9" s="103" customFormat="1" ht="22.5" customHeight="1">
      <c r="A2" s="142" t="s">
        <v>210</v>
      </c>
      <c r="B2" s="142"/>
      <c r="C2" s="51"/>
      <c r="D2" s="51"/>
      <c r="E2" s="51"/>
      <c r="F2" s="51"/>
      <c r="G2" s="51"/>
      <c r="H2" s="51"/>
      <c r="I2" s="51"/>
    </row>
    <row r="3" spans="1:9" s="103" customFormat="1" ht="22.5" customHeight="1">
      <c r="A3" s="142"/>
      <c r="B3" s="142"/>
      <c r="C3" s="51"/>
      <c r="D3" s="51"/>
      <c r="E3" s="51"/>
      <c r="F3" s="51"/>
      <c r="G3" s="51"/>
      <c r="H3" s="51"/>
      <c r="I3" s="51"/>
    </row>
    <row r="4" spans="1:9" s="46" customFormat="1" ht="22.5" customHeight="1">
      <c r="A4" s="29"/>
      <c r="B4" s="29"/>
      <c r="C4" s="307" t="s">
        <v>1</v>
      </c>
      <c r="D4" s="307"/>
      <c r="E4" s="307"/>
      <c r="F4" s="48"/>
      <c r="G4" s="307" t="s">
        <v>2</v>
      </c>
      <c r="H4" s="307"/>
      <c r="I4" s="307"/>
    </row>
    <row r="5" spans="1:9" s="46" customFormat="1" ht="22.5" customHeight="1">
      <c r="A5" s="29"/>
      <c r="B5" s="29"/>
      <c r="C5" s="318" t="s">
        <v>248</v>
      </c>
      <c r="D5" s="318"/>
      <c r="E5" s="318"/>
      <c r="F5" s="113"/>
      <c r="G5" s="318" t="s">
        <v>248</v>
      </c>
      <c r="H5" s="318"/>
      <c r="I5" s="318"/>
    </row>
    <row r="6" spans="1:9" s="46" customFormat="1" ht="22.5" customHeight="1">
      <c r="A6" s="29"/>
      <c r="B6" s="29"/>
      <c r="C6" s="318" t="s">
        <v>247</v>
      </c>
      <c r="D6" s="318"/>
      <c r="E6" s="318"/>
      <c r="F6" s="113"/>
      <c r="G6" s="318" t="s">
        <v>247</v>
      </c>
      <c r="H6" s="318"/>
      <c r="I6" s="318"/>
    </row>
    <row r="7" spans="1:9" s="46" customFormat="1" ht="22.5" customHeight="1">
      <c r="A7" s="29"/>
      <c r="B7" s="207"/>
      <c r="C7" s="8" t="s">
        <v>262</v>
      </c>
      <c r="D7" s="8"/>
      <c r="E7" s="8" t="s">
        <v>242</v>
      </c>
      <c r="F7" s="104"/>
      <c r="G7" s="8" t="s">
        <v>262</v>
      </c>
      <c r="H7" s="8"/>
      <c r="I7" s="8" t="s">
        <v>242</v>
      </c>
    </row>
    <row r="8" spans="1:9" s="46" customFormat="1" ht="21.75" customHeight="1">
      <c r="A8" s="29"/>
      <c r="B8" s="29"/>
      <c r="C8" s="306" t="s">
        <v>6</v>
      </c>
      <c r="D8" s="306"/>
      <c r="E8" s="306"/>
      <c r="F8" s="306"/>
      <c r="G8" s="306"/>
      <c r="H8" s="306"/>
      <c r="I8" s="306"/>
    </row>
    <row r="9" spans="1:9" s="103" customFormat="1" ht="21.75" customHeight="1">
      <c r="A9" s="68" t="s">
        <v>74</v>
      </c>
      <c r="B9" s="68"/>
      <c r="C9" s="56"/>
      <c r="D9" s="48"/>
      <c r="E9" s="56"/>
      <c r="F9" s="48"/>
      <c r="G9" s="56"/>
      <c r="H9" s="48"/>
      <c r="I9" s="56"/>
    </row>
    <row r="10" spans="1:9" ht="21.75" customHeight="1">
      <c r="A10" s="12" t="s">
        <v>62</v>
      </c>
      <c r="C10" s="70">
        <v>30939</v>
      </c>
      <c r="D10" s="70"/>
      <c r="E10" s="70">
        <f>'PL 5-8'!E86</f>
        <v>31937</v>
      </c>
      <c r="F10" s="70"/>
      <c r="G10" s="70">
        <f>'PL 5-8'!G86</f>
        <v>30939</v>
      </c>
      <c r="H10" s="70"/>
      <c r="I10" s="70">
        <f>'PL 5-8'!I86</f>
        <v>31937</v>
      </c>
    </row>
    <row r="11" spans="1:9" ht="21.75" customHeight="1">
      <c r="A11" s="73" t="s">
        <v>184</v>
      </c>
      <c r="B11" s="73"/>
      <c r="C11" s="16"/>
      <c r="D11" s="70"/>
      <c r="E11" s="16"/>
      <c r="F11" s="16"/>
      <c r="G11" s="16"/>
      <c r="H11" s="16"/>
      <c r="I11" s="16"/>
    </row>
    <row r="12" spans="1:9" ht="21.75" customHeight="1">
      <c r="A12" s="15" t="s">
        <v>90</v>
      </c>
      <c r="B12" s="15"/>
      <c r="C12" s="51">
        <v>11360</v>
      </c>
      <c r="D12" s="70"/>
      <c r="E12" s="51">
        <f>-'PL 5-8'!E85</f>
        <v>7820</v>
      </c>
      <c r="F12" s="81"/>
      <c r="G12" s="51">
        <f>-+'PL 5-8'!G85</f>
        <v>7286</v>
      </c>
      <c r="H12" s="81"/>
      <c r="I12" s="51">
        <f>-+'PL 5-8'!I85</f>
        <v>4075</v>
      </c>
    </row>
    <row r="13" spans="1:9" ht="21.75" customHeight="1">
      <c r="A13" s="15" t="s">
        <v>60</v>
      </c>
      <c r="B13" s="15"/>
      <c r="C13" s="70">
        <v>28617</v>
      </c>
      <c r="D13" s="70"/>
      <c r="E13" s="70">
        <v>4697</v>
      </c>
      <c r="F13" s="70"/>
      <c r="G13" s="70">
        <v>28584</v>
      </c>
      <c r="H13" s="70"/>
      <c r="I13" s="70">
        <v>4636</v>
      </c>
    </row>
    <row r="14" spans="1:9" ht="21.75" customHeight="1">
      <c r="A14" s="15" t="s">
        <v>281</v>
      </c>
      <c r="B14" s="15"/>
      <c r="C14" s="70">
        <v>160107</v>
      </c>
      <c r="D14" s="70"/>
      <c r="E14" s="70">
        <f>84762+1692</f>
        <v>86454</v>
      </c>
      <c r="F14" s="16"/>
      <c r="G14" s="70">
        <f>155153+602+1761</f>
        <v>157516</v>
      </c>
      <c r="H14" s="16"/>
      <c r="I14" s="70">
        <f>83237+938</f>
        <v>84175</v>
      </c>
    </row>
    <row r="15" spans="1:9" ht="21.75" hidden="1" customHeight="1">
      <c r="A15" s="15" t="s">
        <v>252</v>
      </c>
      <c r="B15" s="15"/>
      <c r="C15" s="70"/>
      <c r="D15" s="70"/>
      <c r="E15" s="70">
        <v>0</v>
      </c>
      <c r="F15" s="16"/>
      <c r="G15" s="14"/>
      <c r="H15" s="16"/>
      <c r="I15" s="14">
        <v>0</v>
      </c>
    </row>
    <row r="16" spans="1:9" ht="21.75" customHeight="1">
      <c r="A16" s="211" t="s">
        <v>294</v>
      </c>
      <c r="B16" s="11"/>
      <c r="C16" s="20">
        <v>-2</v>
      </c>
      <c r="D16" s="51"/>
      <c r="E16" s="20">
        <v>-43</v>
      </c>
      <c r="F16" s="70"/>
      <c r="G16" s="14">
        <v>0</v>
      </c>
      <c r="H16" s="70"/>
      <c r="I16" s="14">
        <v>0</v>
      </c>
    </row>
    <row r="17" spans="1:9" ht="21.75" hidden="1" customHeight="1">
      <c r="A17" s="211" t="s">
        <v>250</v>
      </c>
      <c r="B17" s="11"/>
      <c r="C17" s="14">
        <v>0</v>
      </c>
      <c r="D17" s="51"/>
      <c r="E17" s="14">
        <v>0</v>
      </c>
      <c r="F17" s="70"/>
      <c r="G17" s="14"/>
      <c r="H17" s="70"/>
      <c r="I17" s="14">
        <v>0</v>
      </c>
    </row>
    <row r="18" spans="1:9" ht="21.75" customHeight="1">
      <c r="A18" s="15" t="s">
        <v>295</v>
      </c>
      <c r="B18" s="11"/>
      <c r="C18" s="70">
        <v>-97</v>
      </c>
      <c r="D18" s="70"/>
      <c r="E18" s="70">
        <v>-301</v>
      </c>
      <c r="F18" s="16"/>
      <c r="G18" s="14">
        <v>0</v>
      </c>
      <c r="H18" s="16"/>
      <c r="I18" s="14">
        <v>0</v>
      </c>
    </row>
    <row r="19" spans="1:9" ht="21.75" customHeight="1">
      <c r="A19" s="15" t="s">
        <v>282</v>
      </c>
      <c r="B19" s="11"/>
      <c r="C19" s="14">
        <v>0</v>
      </c>
      <c r="D19" s="70"/>
      <c r="E19" s="14">
        <v>0</v>
      </c>
      <c r="F19" s="16"/>
      <c r="G19" s="70">
        <f>-16320-1</f>
        <v>-16321</v>
      </c>
      <c r="H19" s="16"/>
      <c r="I19" s="70">
        <v>-14888</v>
      </c>
    </row>
    <row r="20" spans="1:9" ht="21.75" hidden="1" customHeight="1">
      <c r="A20" s="15" t="s">
        <v>78</v>
      </c>
      <c r="B20" s="11"/>
      <c r="C20" s="70"/>
      <c r="D20" s="70"/>
      <c r="E20" s="70"/>
      <c r="F20" s="16"/>
      <c r="G20" s="70"/>
      <c r="H20" s="16"/>
      <c r="I20" s="70"/>
    </row>
    <row r="21" spans="1:9" ht="21.75" hidden="1" customHeight="1">
      <c r="A21" s="211" t="s">
        <v>211</v>
      </c>
      <c r="B21" s="11"/>
      <c r="C21" s="14"/>
      <c r="D21" s="70"/>
      <c r="E21" s="14">
        <v>0</v>
      </c>
      <c r="F21" s="16"/>
      <c r="G21" s="14"/>
      <c r="H21" s="16"/>
      <c r="I21" s="14">
        <v>0</v>
      </c>
    </row>
    <row r="22" spans="1:9" ht="21.75" customHeight="1">
      <c r="A22" s="15" t="s">
        <v>290</v>
      </c>
      <c r="B22" s="11"/>
      <c r="C22" s="70">
        <v>1770</v>
      </c>
      <c r="D22" s="70"/>
      <c r="E22" s="70">
        <v>-2380</v>
      </c>
      <c r="F22" s="16"/>
      <c r="G22" s="70">
        <v>-2791</v>
      </c>
      <c r="H22" s="16"/>
      <c r="I22" s="70">
        <v>-5776</v>
      </c>
    </row>
    <row r="23" spans="1:9" ht="21.75" customHeight="1">
      <c r="A23" s="15" t="s">
        <v>287</v>
      </c>
      <c r="B23" s="15"/>
      <c r="C23" s="70">
        <v>-34</v>
      </c>
      <c r="D23" s="70"/>
      <c r="E23" s="70">
        <v>236</v>
      </c>
      <c r="F23" s="70"/>
      <c r="G23" s="212">
        <v>0</v>
      </c>
      <c r="H23" s="70"/>
      <c r="I23" s="212">
        <v>0</v>
      </c>
    </row>
    <row r="24" spans="1:9" ht="21.75" customHeight="1">
      <c r="A24" s="15" t="s">
        <v>291</v>
      </c>
      <c r="B24" s="15"/>
      <c r="C24" s="70">
        <v>-44</v>
      </c>
      <c r="D24" s="70"/>
      <c r="E24" s="70">
        <v>0</v>
      </c>
      <c r="F24" s="70"/>
      <c r="G24" s="107">
        <v>-44</v>
      </c>
      <c r="H24" s="70"/>
      <c r="I24" s="212">
        <v>0</v>
      </c>
    </row>
    <row r="25" spans="1:9" ht="21.75" customHeight="1">
      <c r="A25" s="15" t="s">
        <v>292</v>
      </c>
      <c r="B25" s="15"/>
      <c r="C25" s="70">
        <v>604</v>
      </c>
      <c r="D25" s="70"/>
      <c r="E25" s="70">
        <v>-116</v>
      </c>
      <c r="F25" s="70"/>
      <c r="G25" s="70">
        <v>604</v>
      </c>
      <c r="H25" s="70"/>
      <c r="I25" s="70">
        <v>-131</v>
      </c>
    </row>
    <row r="26" spans="1:9" ht="21.75" customHeight="1">
      <c r="A26" s="15" t="s">
        <v>244</v>
      </c>
      <c r="B26" s="15"/>
      <c r="C26" s="70">
        <v>1212</v>
      </c>
      <c r="D26" s="70"/>
      <c r="E26" s="70">
        <v>198</v>
      </c>
      <c r="F26" s="16"/>
      <c r="G26" s="70">
        <v>1212</v>
      </c>
      <c r="H26" s="16"/>
      <c r="I26" s="70">
        <v>198</v>
      </c>
    </row>
    <row r="27" spans="1:9" ht="21.75" customHeight="1">
      <c r="A27" s="15" t="s">
        <v>286</v>
      </c>
      <c r="B27" s="15"/>
      <c r="C27" s="70">
        <v>-500</v>
      </c>
      <c r="D27" s="70"/>
      <c r="E27" s="70">
        <v>0</v>
      </c>
      <c r="F27" s="16"/>
      <c r="G27" s="70">
        <v>-500</v>
      </c>
      <c r="H27" s="16"/>
      <c r="I27" s="70">
        <v>0</v>
      </c>
    </row>
    <row r="28" spans="1:9" ht="21.75" customHeight="1">
      <c r="A28" s="12" t="s">
        <v>88</v>
      </c>
      <c r="C28" s="70">
        <v>1232</v>
      </c>
      <c r="D28" s="51"/>
      <c r="E28" s="70">
        <v>1417</v>
      </c>
      <c r="F28" s="70"/>
      <c r="G28" s="70">
        <v>1054</v>
      </c>
      <c r="H28" s="70"/>
      <c r="I28" s="70">
        <v>1127</v>
      </c>
    </row>
    <row r="29" spans="1:9" ht="21.75" customHeight="1">
      <c r="A29" s="15" t="s">
        <v>84</v>
      </c>
      <c r="B29" s="15"/>
      <c r="C29" s="80">
        <v>-88</v>
      </c>
      <c r="D29" s="51"/>
      <c r="E29" s="80">
        <v>-100</v>
      </c>
      <c r="F29" s="51"/>
      <c r="G29" s="80">
        <v>-202</v>
      </c>
      <c r="H29" s="51"/>
      <c r="I29" s="80">
        <v>-545</v>
      </c>
    </row>
    <row r="30" spans="1:9" ht="21.75" hidden="1" customHeight="1">
      <c r="A30" s="15" t="s">
        <v>82</v>
      </c>
      <c r="B30" s="11"/>
      <c r="C30" s="213"/>
      <c r="D30" s="51"/>
      <c r="E30" s="213"/>
      <c r="F30" s="70"/>
      <c r="G30" s="80"/>
      <c r="H30" s="70"/>
      <c r="I30" s="80"/>
    </row>
    <row r="31" spans="1:9" ht="21.75" customHeight="1">
      <c r="A31" s="3"/>
      <c r="B31" s="3"/>
      <c r="C31" s="51">
        <f>SUM(C10:C30)</f>
        <v>235076</v>
      </c>
      <c r="D31" s="70"/>
      <c r="E31" s="51">
        <f>SUM(E10:E30)</f>
        <v>129819</v>
      </c>
      <c r="F31" s="70"/>
      <c r="G31" s="51">
        <f>SUM(G10:G30)</f>
        <v>207337</v>
      </c>
      <c r="H31" s="70"/>
      <c r="I31" s="51">
        <f>SUM(I10:I30)</f>
        <v>104808</v>
      </c>
    </row>
    <row r="32" spans="1:9" ht="21.75" customHeight="1">
      <c r="A32" s="73" t="s">
        <v>133</v>
      </c>
      <c r="B32" s="73"/>
      <c r="C32" s="70"/>
      <c r="D32" s="70"/>
      <c r="E32" s="70"/>
      <c r="F32" s="70"/>
      <c r="G32" s="70"/>
      <c r="H32" s="70"/>
      <c r="I32" s="70"/>
    </row>
    <row r="33" spans="1:9" ht="21.75" customHeight="1">
      <c r="A33" s="12" t="s">
        <v>9</v>
      </c>
      <c r="C33" s="70">
        <v>12760</v>
      </c>
      <c r="D33" s="70"/>
      <c r="E33" s="70">
        <v>11520</v>
      </c>
      <c r="F33" s="70"/>
      <c r="G33" s="70">
        <v>12917</v>
      </c>
      <c r="H33" s="70"/>
      <c r="I33" s="70">
        <v>3982</v>
      </c>
    </row>
    <row r="34" spans="1:9" ht="21.75" customHeight="1">
      <c r="A34" s="12" t="s">
        <v>264</v>
      </c>
      <c r="C34" s="70">
        <v>70</v>
      </c>
      <c r="D34" s="70"/>
      <c r="E34" s="70">
        <v>30727</v>
      </c>
      <c r="F34" s="70"/>
      <c r="G34" s="70">
        <v>5526</v>
      </c>
      <c r="H34" s="70"/>
      <c r="I34" s="70">
        <v>26565</v>
      </c>
    </row>
    <row r="35" spans="1:9" ht="21.75" customHeight="1">
      <c r="A35" s="12" t="s">
        <v>12</v>
      </c>
      <c r="C35" s="70">
        <v>-2664</v>
      </c>
      <c r="D35" s="70"/>
      <c r="E35" s="70">
        <v>105012</v>
      </c>
      <c r="F35" s="70"/>
      <c r="G35" s="70">
        <v>8512</v>
      </c>
      <c r="H35" s="70"/>
      <c r="I35" s="70">
        <v>106675</v>
      </c>
    </row>
    <row r="36" spans="1:9" ht="21.75" customHeight="1">
      <c r="A36" s="12" t="s">
        <v>97</v>
      </c>
      <c r="C36" s="70">
        <v>5296</v>
      </c>
      <c r="D36" s="70"/>
      <c r="E36" s="70">
        <v>9020</v>
      </c>
      <c r="F36" s="70"/>
      <c r="G36" s="70">
        <v>5156</v>
      </c>
      <c r="H36" s="70"/>
      <c r="I36" s="70">
        <v>8996</v>
      </c>
    </row>
    <row r="37" spans="1:9" ht="21.75" customHeight="1">
      <c r="A37" s="12" t="s">
        <v>167</v>
      </c>
      <c r="C37" s="70">
        <v>-7603</v>
      </c>
      <c r="D37" s="70"/>
      <c r="E37" s="70">
        <v>-2021</v>
      </c>
      <c r="F37" s="70"/>
      <c r="G37" s="70">
        <v>-7601</v>
      </c>
      <c r="H37" s="70"/>
      <c r="I37" s="70">
        <v>-2092</v>
      </c>
    </row>
    <row r="38" spans="1:9" ht="21.75" customHeight="1">
      <c r="A38" s="2" t="s">
        <v>26</v>
      </c>
      <c r="B38" s="2"/>
      <c r="C38" s="70">
        <v>-87991</v>
      </c>
      <c r="D38" s="70"/>
      <c r="E38" s="70">
        <v>-102095</v>
      </c>
      <c r="F38" s="70"/>
      <c r="G38" s="70">
        <v>-98865</v>
      </c>
      <c r="H38" s="70"/>
      <c r="I38" s="70">
        <v>-111448</v>
      </c>
    </row>
    <row r="39" spans="1:9" ht="21.75" customHeight="1">
      <c r="A39" s="12" t="s">
        <v>268</v>
      </c>
      <c r="C39" s="70">
        <v>-21071</v>
      </c>
      <c r="D39" s="51"/>
      <c r="E39" s="70">
        <v>2618</v>
      </c>
      <c r="F39" s="70"/>
      <c r="G39" s="70">
        <v>-19529</v>
      </c>
      <c r="H39" s="70"/>
      <c r="I39" s="70">
        <v>1802</v>
      </c>
    </row>
    <row r="40" spans="1:9" ht="21.75" customHeight="1">
      <c r="A40" s="12" t="s">
        <v>98</v>
      </c>
      <c r="C40" s="70">
        <v>-251</v>
      </c>
      <c r="D40" s="51"/>
      <c r="E40" s="70">
        <v>394</v>
      </c>
      <c r="F40" s="70"/>
      <c r="G40" s="70">
        <v>-254</v>
      </c>
      <c r="H40" s="70"/>
      <c r="I40" s="70">
        <v>1479</v>
      </c>
    </row>
    <row r="41" spans="1:9" ht="21.75" customHeight="1">
      <c r="A41" s="12" t="s">
        <v>273</v>
      </c>
      <c r="C41" s="70">
        <v>15208</v>
      </c>
      <c r="D41" s="51"/>
      <c r="E41" s="70">
        <v>0</v>
      </c>
      <c r="F41" s="70"/>
      <c r="G41" s="70">
        <v>15208</v>
      </c>
      <c r="H41" s="70"/>
      <c r="I41" s="70">
        <v>0</v>
      </c>
    </row>
    <row r="42" spans="1:9" ht="21.75" customHeight="1">
      <c r="A42" s="12" t="s">
        <v>198</v>
      </c>
      <c r="B42" s="11"/>
      <c r="C42" s="70">
        <v>281</v>
      </c>
      <c r="D42" s="51"/>
      <c r="E42" s="70">
        <v>-909</v>
      </c>
      <c r="F42" s="70"/>
      <c r="G42" s="70">
        <v>281</v>
      </c>
      <c r="H42" s="70"/>
      <c r="I42" s="70">
        <v>-909</v>
      </c>
    </row>
    <row r="43" spans="1:9" ht="21.75" customHeight="1">
      <c r="A43" s="12" t="s">
        <v>38</v>
      </c>
      <c r="C43" s="80">
        <v>14</v>
      </c>
      <c r="D43" s="51"/>
      <c r="E43" s="80">
        <v>641</v>
      </c>
      <c r="F43" s="70"/>
      <c r="G43" s="214">
        <v>0</v>
      </c>
      <c r="H43" s="70"/>
      <c r="I43" s="214">
        <v>610</v>
      </c>
    </row>
    <row r="44" spans="1:9" ht="21.75" customHeight="1">
      <c r="A44" s="12" t="s">
        <v>256</v>
      </c>
      <c r="C44" s="70">
        <f>SUM(C31:C43)</f>
        <v>149125</v>
      </c>
      <c r="D44" s="51"/>
      <c r="E44" s="70">
        <f>SUM(E31:E43)</f>
        <v>184726</v>
      </c>
      <c r="F44" s="70"/>
      <c r="G44" s="70">
        <f>SUM(G31:G43)</f>
        <v>128688</v>
      </c>
      <c r="H44" s="70"/>
      <c r="I44" s="70">
        <f>SUM(I31:I43)</f>
        <v>140468</v>
      </c>
    </row>
    <row r="45" spans="1:9">
      <c r="A45" s="12" t="s">
        <v>283</v>
      </c>
      <c r="C45" s="70">
        <v>-21459</v>
      </c>
      <c r="D45" s="70"/>
      <c r="E45" s="70">
        <v>-11190</v>
      </c>
      <c r="F45" s="51"/>
      <c r="G45" s="20">
        <v>-15914</v>
      </c>
      <c r="H45" s="51"/>
      <c r="I45" s="20">
        <v>-8519</v>
      </c>
    </row>
    <row r="46" spans="1:9" ht="22">
      <c r="A46" s="215" t="s">
        <v>255</v>
      </c>
      <c r="B46" s="17"/>
      <c r="C46" s="216">
        <f>C44+C45</f>
        <v>127666</v>
      </c>
      <c r="D46" s="85"/>
      <c r="E46" s="216">
        <f>E44+E45</f>
        <v>173536</v>
      </c>
      <c r="F46" s="48"/>
      <c r="G46" s="216">
        <f>G44+G45</f>
        <v>112774</v>
      </c>
      <c r="H46" s="48"/>
      <c r="I46" s="216">
        <f>I44+I45</f>
        <v>131949</v>
      </c>
    </row>
    <row r="47" spans="1:9" ht="22">
      <c r="A47" s="17"/>
      <c r="B47" s="17"/>
      <c r="C47" s="48"/>
      <c r="D47" s="85"/>
      <c r="E47" s="48"/>
      <c r="F47" s="48"/>
      <c r="G47" s="48"/>
      <c r="H47" s="48"/>
      <c r="I47" s="48"/>
    </row>
    <row r="48" spans="1:9" ht="22">
      <c r="A48" s="209" t="s">
        <v>220</v>
      </c>
      <c r="B48" s="210"/>
      <c r="C48" s="70"/>
      <c r="D48" s="70"/>
      <c r="E48" s="70"/>
      <c r="F48" s="70"/>
      <c r="G48" s="70"/>
      <c r="H48" s="70"/>
      <c r="I48" s="70"/>
    </row>
    <row r="49" spans="1:11" s="103" customFormat="1" ht="22">
      <c r="A49" s="142" t="s">
        <v>210</v>
      </c>
      <c r="B49" s="142"/>
      <c r="C49" s="51"/>
      <c r="D49" s="51"/>
      <c r="E49" s="51"/>
      <c r="F49" s="51"/>
      <c r="G49" s="51"/>
      <c r="H49" s="51"/>
      <c r="I49" s="51"/>
      <c r="J49" s="2"/>
      <c r="K49" s="2"/>
    </row>
    <row r="50" spans="1:11" s="103" customFormat="1" ht="22">
      <c r="A50" s="142"/>
      <c r="B50" s="142"/>
      <c r="C50" s="51"/>
      <c r="D50" s="51"/>
      <c r="E50" s="51"/>
      <c r="F50" s="51"/>
      <c r="G50" s="51"/>
      <c r="H50" s="51"/>
      <c r="I50" s="51"/>
      <c r="J50" s="2"/>
      <c r="K50" s="2"/>
    </row>
    <row r="51" spans="1:11" s="46" customFormat="1" ht="22">
      <c r="A51" s="29"/>
      <c r="B51" s="29"/>
      <c r="C51" s="307" t="s">
        <v>1</v>
      </c>
      <c r="D51" s="307"/>
      <c r="E51" s="307"/>
      <c r="F51" s="48"/>
      <c r="G51" s="307" t="s">
        <v>2</v>
      </c>
      <c r="H51" s="307"/>
      <c r="I51" s="307"/>
      <c r="J51" s="2"/>
      <c r="K51" s="2"/>
    </row>
    <row r="52" spans="1:11" s="46" customFormat="1" ht="24" customHeight="1">
      <c r="A52" s="29"/>
      <c r="B52" s="29"/>
      <c r="C52" s="318" t="s">
        <v>248</v>
      </c>
      <c r="D52" s="318"/>
      <c r="E52" s="318"/>
      <c r="F52" s="113"/>
      <c r="G52" s="318" t="s">
        <v>248</v>
      </c>
      <c r="H52" s="318"/>
      <c r="I52" s="318"/>
      <c r="J52" s="2"/>
      <c r="K52" s="2"/>
    </row>
    <row r="53" spans="1:11" s="46" customFormat="1" ht="21.75" customHeight="1">
      <c r="A53" s="29"/>
      <c r="B53" s="130"/>
      <c r="C53" s="318" t="s">
        <v>247</v>
      </c>
      <c r="D53" s="318"/>
      <c r="E53" s="318"/>
      <c r="F53" s="113"/>
      <c r="G53" s="318" t="s">
        <v>247</v>
      </c>
      <c r="H53" s="318"/>
      <c r="I53" s="318"/>
      <c r="J53" s="2"/>
      <c r="K53" s="2"/>
    </row>
    <row r="54" spans="1:11" s="46" customFormat="1" ht="21.75" customHeight="1">
      <c r="A54" s="29"/>
      <c r="B54" s="32"/>
      <c r="C54" s="8" t="s">
        <v>262</v>
      </c>
      <c r="D54" s="8"/>
      <c r="E54" s="8" t="s">
        <v>242</v>
      </c>
      <c r="F54" s="104"/>
      <c r="G54" s="8" t="s">
        <v>262</v>
      </c>
      <c r="H54" s="8"/>
      <c r="I54" s="8" t="s">
        <v>242</v>
      </c>
      <c r="J54" s="2"/>
      <c r="K54" s="2"/>
    </row>
    <row r="55" spans="1:11" s="46" customFormat="1" ht="21.75" customHeight="1">
      <c r="A55" s="29"/>
      <c r="B55" s="29"/>
      <c r="C55" s="306" t="s">
        <v>6</v>
      </c>
      <c r="D55" s="306"/>
      <c r="E55" s="306"/>
      <c r="F55" s="306"/>
      <c r="G55" s="306"/>
      <c r="H55" s="306"/>
      <c r="I55" s="306"/>
      <c r="J55" s="2"/>
      <c r="K55" s="2"/>
    </row>
    <row r="56" spans="1:11" ht="18" customHeight="1">
      <c r="A56" s="10" t="s">
        <v>101</v>
      </c>
      <c r="B56" s="10"/>
      <c r="C56" s="4"/>
      <c r="D56" s="4"/>
      <c r="E56" s="4"/>
      <c r="F56" s="4"/>
      <c r="G56" s="4"/>
      <c r="H56" s="4"/>
      <c r="I56" s="4"/>
    </row>
    <row r="57" spans="1:11" hidden="1">
      <c r="A57" s="12" t="s">
        <v>206</v>
      </c>
      <c r="B57" s="11"/>
      <c r="C57" s="14"/>
      <c r="D57" s="70"/>
      <c r="E57" s="14"/>
      <c r="F57" s="51"/>
      <c r="G57" s="14"/>
      <c r="H57" s="51"/>
      <c r="I57" s="14"/>
    </row>
    <row r="58" spans="1:11">
      <c r="A58" s="15" t="s">
        <v>284</v>
      </c>
      <c r="B58" s="15"/>
      <c r="C58" s="70">
        <v>198</v>
      </c>
      <c r="D58" s="70"/>
      <c r="E58" s="70">
        <v>131</v>
      </c>
      <c r="F58" s="70"/>
      <c r="G58" s="70">
        <v>198</v>
      </c>
      <c r="H58" s="70"/>
      <c r="I58" s="70">
        <v>131</v>
      </c>
    </row>
    <row r="59" spans="1:11" ht="21.75" customHeight="1">
      <c r="A59" s="12" t="s">
        <v>181</v>
      </c>
      <c r="C59" s="70">
        <v>-15809</v>
      </c>
      <c r="D59" s="70"/>
      <c r="E59" s="70">
        <v>-3994</v>
      </c>
      <c r="F59" s="70"/>
      <c r="G59" s="70">
        <v>-15105</v>
      </c>
      <c r="H59" s="70"/>
      <c r="I59" s="70">
        <v>-3456</v>
      </c>
    </row>
    <row r="60" spans="1:11" ht="21.75" customHeight="1">
      <c r="A60" s="12" t="s">
        <v>199</v>
      </c>
      <c r="C60" s="70">
        <v>-8582</v>
      </c>
      <c r="D60" s="70"/>
      <c r="E60" s="70">
        <v>-2977</v>
      </c>
      <c r="F60" s="51"/>
      <c r="G60" s="70">
        <v>-7191</v>
      </c>
      <c r="H60" s="51"/>
      <c r="I60" s="70">
        <v>-1915</v>
      </c>
    </row>
    <row r="61" spans="1:11" ht="21.75" customHeight="1">
      <c r="A61" s="12" t="s">
        <v>188</v>
      </c>
      <c r="C61" s="20">
        <v>0</v>
      </c>
      <c r="D61" s="70"/>
      <c r="E61" s="20">
        <v>0</v>
      </c>
      <c r="F61" s="55"/>
      <c r="G61" s="55">
        <v>21000</v>
      </c>
      <c r="H61" s="55"/>
      <c r="I61" s="55">
        <v>46000</v>
      </c>
    </row>
    <row r="62" spans="1:11" ht="21.75" customHeight="1">
      <c r="A62" s="12" t="s">
        <v>127</v>
      </c>
      <c r="C62" s="20">
        <v>0</v>
      </c>
      <c r="D62" s="70"/>
      <c r="E62" s="20">
        <v>0</v>
      </c>
      <c r="F62" s="55"/>
      <c r="G62" s="217">
        <v>-5000</v>
      </c>
      <c r="H62" s="55"/>
      <c r="I62" s="300">
        <v>0</v>
      </c>
    </row>
    <row r="63" spans="1:11" ht="21.75" customHeight="1">
      <c r="A63" s="15" t="s">
        <v>293</v>
      </c>
      <c r="B63" s="15"/>
      <c r="C63" s="70">
        <v>-1</v>
      </c>
      <c r="D63" s="70"/>
      <c r="E63" s="70">
        <v>-5</v>
      </c>
      <c r="F63" s="70"/>
      <c r="G63" s="217">
        <v>0</v>
      </c>
      <c r="H63" s="70"/>
      <c r="I63" s="300">
        <v>0</v>
      </c>
    </row>
    <row r="64" spans="1:11" ht="21.75" customHeight="1">
      <c r="A64" s="15" t="s">
        <v>84</v>
      </c>
      <c r="B64" s="11"/>
      <c r="C64" s="217">
        <v>88</v>
      </c>
      <c r="D64" s="51"/>
      <c r="E64" s="217">
        <v>101</v>
      </c>
      <c r="F64" s="51"/>
      <c r="G64" s="51">
        <v>202</v>
      </c>
      <c r="H64" s="51"/>
      <c r="I64" s="51">
        <v>547</v>
      </c>
    </row>
    <row r="65" spans="1:11" ht="21.75" customHeight="1">
      <c r="A65" s="3" t="s">
        <v>207</v>
      </c>
      <c r="B65" s="3"/>
      <c r="C65" s="216">
        <f>SUM(C57:C64)</f>
        <v>-24106</v>
      </c>
      <c r="D65" s="48"/>
      <c r="E65" s="216">
        <f>SUM(E57:E64)</f>
        <v>-6744</v>
      </c>
      <c r="F65" s="48"/>
      <c r="G65" s="216">
        <f>SUM(G57:G64)</f>
        <v>-5896</v>
      </c>
      <c r="H65" s="48"/>
      <c r="I65" s="216">
        <f>SUM(I57:I64)</f>
        <v>41307</v>
      </c>
    </row>
    <row r="66" spans="1:11" ht="21.75" customHeight="1">
      <c r="A66" s="3"/>
      <c r="B66" s="3"/>
      <c r="C66" s="16"/>
      <c r="D66" s="48"/>
      <c r="E66" s="16"/>
      <c r="F66" s="48"/>
      <c r="G66" s="20"/>
      <c r="H66" s="85"/>
      <c r="I66" s="20"/>
    </row>
    <row r="67" spans="1:11" ht="21.75" customHeight="1">
      <c r="A67" s="10" t="s">
        <v>112</v>
      </c>
      <c r="B67" s="10"/>
      <c r="C67" s="16"/>
      <c r="D67" s="48"/>
      <c r="E67" s="16"/>
      <c r="F67" s="55"/>
      <c r="G67" s="55"/>
      <c r="H67" s="85"/>
      <c r="I67" s="55"/>
    </row>
    <row r="68" spans="1:11" ht="22">
      <c r="A68" s="2" t="s">
        <v>253</v>
      </c>
      <c r="B68" s="218"/>
      <c r="C68" s="20">
        <v>0</v>
      </c>
      <c r="D68" s="48"/>
      <c r="E68" s="20">
        <v>1684</v>
      </c>
      <c r="F68" s="55"/>
      <c r="G68" s="20">
        <v>0</v>
      </c>
      <c r="H68" s="55"/>
      <c r="I68" s="20">
        <v>0</v>
      </c>
    </row>
    <row r="69" spans="1:11" ht="22">
      <c r="A69" s="2" t="s">
        <v>254</v>
      </c>
      <c r="B69" s="218"/>
      <c r="C69" s="20">
        <v>0</v>
      </c>
      <c r="D69" s="48"/>
      <c r="E69" s="20">
        <v>-1684</v>
      </c>
      <c r="F69" s="55"/>
      <c r="G69" s="20">
        <v>0</v>
      </c>
      <c r="H69" s="55"/>
      <c r="I69" s="20">
        <v>0</v>
      </c>
    </row>
    <row r="70" spans="1:11" ht="22">
      <c r="A70" s="2" t="s">
        <v>285</v>
      </c>
      <c r="B70" s="218"/>
      <c r="C70" s="20">
        <v>-33300</v>
      </c>
      <c r="D70" s="48"/>
      <c r="E70" s="20">
        <v>0</v>
      </c>
      <c r="F70" s="55"/>
      <c r="G70" s="20">
        <v>-33300</v>
      </c>
      <c r="H70" s="55"/>
      <c r="I70" s="20">
        <v>0</v>
      </c>
    </row>
    <row r="71" spans="1:11" ht="22">
      <c r="A71" s="15" t="s">
        <v>235</v>
      </c>
      <c r="B71" s="11"/>
      <c r="C71" s="20">
        <v>-115058</v>
      </c>
      <c r="D71" s="131"/>
      <c r="E71" s="20">
        <v>-68557</v>
      </c>
      <c r="F71" s="217"/>
      <c r="G71" s="20">
        <v>-114183</v>
      </c>
      <c r="H71" s="55"/>
      <c r="I71" s="20">
        <v>-67651</v>
      </c>
    </row>
    <row r="72" spans="1:11" ht="22">
      <c r="A72" s="15" t="s">
        <v>251</v>
      </c>
      <c r="B72" s="11"/>
      <c r="C72" s="20">
        <v>-48000</v>
      </c>
      <c r="D72" s="131"/>
      <c r="E72" s="20">
        <v>-48000</v>
      </c>
      <c r="F72" s="217"/>
      <c r="G72" s="20">
        <v>-48000</v>
      </c>
      <c r="H72" s="55"/>
      <c r="I72" s="20">
        <v>-48000</v>
      </c>
    </row>
    <row r="73" spans="1:11" ht="22.5" customHeight="1">
      <c r="A73" s="15" t="s">
        <v>189</v>
      </c>
      <c r="B73" s="15"/>
      <c r="C73" s="16">
        <v>-28617</v>
      </c>
      <c r="D73" s="48"/>
      <c r="E73" s="16">
        <v>-285</v>
      </c>
      <c r="F73" s="55"/>
      <c r="G73" s="109">
        <f>-28584</f>
        <v>-28584</v>
      </c>
      <c r="H73" s="55"/>
      <c r="I73" s="109">
        <v>-280</v>
      </c>
    </row>
    <row r="74" spans="1:11" ht="22">
      <c r="A74" s="17" t="s">
        <v>185</v>
      </c>
      <c r="B74" s="17"/>
      <c r="C74" s="219">
        <f>SUM(C68:C73)</f>
        <v>-224975</v>
      </c>
      <c r="D74" s="51"/>
      <c r="E74" s="219">
        <f>SUM(E68:E73)</f>
        <v>-116842</v>
      </c>
      <c r="F74" s="232"/>
      <c r="G74" s="219">
        <f>SUM(G68:G73)</f>
        <v>-224067</v>
      </c>
      <c r="H74" s="232"/>
      <c r="I74" s="219">
        <f>SUM(I68:I73)</f>
        <v>-115931</v>
      </c>
    </row>
    <row r="75" spans="1:11" ht="22.5" customHeight="1">
      <c r="A75" s="3"/>
      <c r="B75" s="3"/>
      <c r="C75" s="16"/>
      <c r="D75" s="48"/>
      <c r="E75" s="16"/>
      <c r="F75" s="48"/>
      <c r="G75" s="16"/>
      <c r="H75" s="85"/>
      <c r="I75" s="16"/>
    </row>
    <row r="76" spans="1:11" s="103" customFormat="1" ht="22">
      <c r="A76" s="17" t="s">
        <v>162</v>
      </c>
      <c r="B76" s="17"/>
      <c r="C76" s="85">
        <f>C46+C65+C74</f>
        <v>-121415</v>
      </c>
      <c r="D76" s="85"/>
      <c r="E76" s="85">
        <f>E46+E65+E74</f>
        <v>49950</v>
      </c>
      <c r="F76" s="48"/>
      <c r="G76" s="85">
        <f>G46+G65+G74</f>
        <v>-117189</v>
      </c>
      <c r="H76" s="48"/>
      <c r="I76" s="85">
        <f>I46+I65+I74</f>
        <v>57325</v>
      </c>
      <c r="J76" s="2"/>
      <c r="K76" s="2"/>
    </row>
    <row r="77" spans="1:11" s="103" customFormat="1" ht="23.25" customHeight="1">
      <c r="A77" s="5" t="s">
        <v>225</v>
      </c>
      <c r="B77" s="5"/>
      <c r="C77" s="51">
        <v>228604</v>
      </c>
      <c r="D77" s="70"/>
      <c r="E77" s="51">
        <v>173604</v>
      </c>
      <c r="F77" s="81"/>
      <c r="G77" s="51">
        <v>208705</v>
      </c>
      <c r="H77" s="81"/>
      <c r="I77" s="51">
        <v>153497</v>
      </c>
      <c r="J77" s="2"/>
      <c r="K77" s="2"/>
    </row>
    <row r="78" spans="1:11" ht="22.5" customHeight="1" thickBot="1">
      <c r="A78" s="17" t="s">
        <v>260</v>
      </c>
      <c r="B78" s="17"/>
      <c r="C78" s="93">
        <f>SUM(C76:C77)</f>
        <v>107189</v>
      </c>
      <c r="D78" s="85"/>
      <c r="E78" s="93">
        <f>SUM(E76:E77)</f>
        <v>223554</v>
      </c>
      <c r="F78" s="48"/>
      <c r="G78" s="93">
        <f>SUM(G76:G77)</f>
        <v>91516</v>
      </c>
      <c r="H78" s="48"/>
      <c r="I78" s="93">
        <f>SUM(I76:I77)</f>
        <v>210822</v>
      </c>
      <c r="J78" s="236">
        <f>C78-'BS-3-4'!C10</f>
        <v>0</v>
      </c>
      <c r="K78" s="236">
        <f>G78-'BS-3-4'!I10</f>
        <v>0</v>
      </c>
    </row>
    <row r="79" spans="1:11" ht="22.5" customHeight="1" thickTop="1">
      <c r="A79" s="137"/>
      <c r="B79" s="137"/>
      <c r="C79" s="220"/>
      <c r="D79" s="220"/>
      <c r="E79" s="220"/>
      <c r="F79" s="220"/>
      <c r="G79" s="220"/>
      <c r="H79" s="220"/>
      <c r="I79" s="220"/>
    </row>
    <row r="80" spans="1:11" ht="22.5" customHeight="1">
      <c r="A80" s="102" t="s">
        <v>138</v>
      </c>
      <c r="B80" s="102"/>
      <c r="C80" s="24"/>
      <c r="E80" s="24"/>
    </row>
    <row r="81" spans="1:9" s="220" customFormat="1">
      <c r="A81" s="12" t="s">
        <v>175</v>
      </c>
      <c r="B81" s="12"/>
      <c r="C81" s="20">
        <v>4648</v>
      </c>
      <c r="D81" s="24"/>
      <c r="E81" s="20">
        <v>72</v>
      </c>
      <c r="F81" s="107"/>
      <c r="G81" s="20">
        <v>4648</v>
      </c>
      <c r="H81" s="24"/>
      <c r="I81" s="20">
        <v>72</v>
      </c>
    </row>
    <row r="82" spans="1:9" s="220" customFormat="1">
      <c r="A82" s="15" t="s">
        <v>200</v>
      </c>
      <c r="B82" s="12"/>
      <c r="C82" s="20">
        <v>2630</v>
      </c>
      <c r="D82" s="24"/>
      <c r="E82" s="20">
        <v>1145</v>
      </c>
      <c r="F82" s="107"/>
      <c r="G82" s="20">
        <v>2389</v>
      </c>
      <c r="H82" s="24"/>
      <c r="I82" s="20">
        <v>930</v>
      </c>
    </row>
    <row r="83" spans="1:9" s="117" customFormat="1" ht="23.25" customHeight="1">
      <c r="C83" s="221"/>
      <c r="D83" s="222"/>
      <c r="E83" s="221"/>
      <c r="F83" s="222"/>
      <c r="G83" s="223"/>
      <c r="H83" s="224"/>
      <c r="I83" s="223"/>
    </row>
    <row r="84" spans="1:9">
      <c r="A84" s="2"/>
      <c r="B84" s="2"/>
      <c r="C84" s="2"/>
      <c r="E84" s="2"/>
    </row>
    <row r="85" spans="1:9">
      <c r="A85" s="2"/>
      <c r="B85" s="2"/>
      <c r="C85" s="2"/>
      <c r="E85" s="2"/>
    </row>
    <row r="86" spans="1:9">
      <c r="A86" s="2"/>
      <c r="B86" s="2"/>
      <c r="C86" s="2"/>
      <c r="E86" s="2"/>
    </row>
    <row r="87" spans="1:9">
      <c r="A87" s="2"/>
      <c r="B87" s="2"/>
      <c r="C87" s="2"/>
      <c r="E87" s="2"/>
    </row>
    <row r="88" spans="1:9">
      <c r="A88" s="2"/>
      <c r="B88" s="2"/>
      <c r="C88" s="2"/>
      <c r="E88" s="2"/>
    </row>
    <row r="89" spans="1:9">
      <c r="A89" s="2"/>
      <c r="B89" s="2"/>
      <c r="C89" s="2"/>
      <c r="E89" s="2"/>
    </row>
    <row r="90" spans="1:9">
      <c r="A90" s="2"/>
      <c r="B90" s="2"/>
      <c r="C90" s="2"/>
      <c r="E90" s="2"/>
    </row>
    <row r="91" spans="1:9">
      <c r="A91" s="2"/>
      <c r="B91" s="2"/>
      <c r="C91" s="2"/>
      <c r="E91" s="2"/>
    </row>
    <row r="92" spans="1:9">
      <c r="A92" s="2"/>
      <c r="B92" s="2"/>
      <c r="C92" s="2"/>
      <c r="E92" s="2"/>
    </row>
    <row r="93" spans="1:9">
      <c r="A93" s="2"/>
      <c r="B93" s="2"/>
      <c r="C93" s="2"/>
      <c r="E93" s="2"/>
    </row>
    <row r="94" spans="1:9">
      <c r="A94" s="2"/>
      <c r="B94" s="2"/>
      <c r="C94" s="2"/>
      <c r="E94" s="2"/>
    </row>
    <row r="95" spans="1:9">
      <c r="A95" s="2"/>
      <c r="B95" s="2"/>
      <c r="C95" s="2"/>
      <c r="E95" s="2"/>
    </row>
    <row r="96" spans="1:9">
      <c r="A96" s="2"/>
      <c r="B96" s="2"/>
      <c r="C96" s="2"/>
      <c r="E96" s="2"/>
    </row>
    <row r="97" spans="1:9">
      <c r="A97" s="2"/>
      <c r="B97" s="2"/>
      <c r="C97" s="2"/>
      <c r="E97" s="2"/>
    </row>
    <row r="98" spans="1:9">
      <c r="A98" s="2"/>
      <c r="B98" s="2"/>
      <c r="C98" s="2"/>
      <c r="E98" s="2"/>
    </row>
    <row r="99" spans="1:9" s="12" customFormat="1">
      <c r="A99" s="2"/>
      <c r="B99" s="2"/>
      <c r="C99" s="2"/>
      <c r="D99" s="2"/>
      <c r="E99" s="2"/>
      <c r="F99" s="2"/>
      <c r="G99" s="2"/>
      <c r="H99" s="2"/>
      <c r="I99" s="2"/>
    </row>
    <row r="100" spans="1:9" s="12" customForma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s="12" customFormat="1">
      <c r="A101" s="2"/>
      <c r="B101" s="2"/>
      <c r="C101" s="2"/>
      <c r="D101" s="2"/>
      <c r="E101" s="2"/>
      <c r="F101" s="2"/>
      <c r="G101" s="2"/>
      <c r="H101" s="2"/>
      <c r="I101" s="2"/>
    </row>
    <row r="102" spans="1:9" s="12" customFormat="1">
      <c r="A102" s="2"/>
      <c r="B102" s="2"/>
      <c r="C102" s="2"/>
      <c r="D102" s="2"/>
      <c r="E102" s="2"/>
      <c r="F102" s="2"/>
      <c r="G102" s="2"/>
      <c r="H102" s="2"/>
      <c r="I102" s="2"/>
    </row>
    <row r="103" spans="1:9" s="12" customFormat="1">
      <c r="A103" s="2"/>
      <c r="B103" s="2"/>
      <c r="C103" s="2"/>
      <c r="D103" s="2"/>
      <c r="E103" s="2"/>
      <c r="F103" s="2"/>
      <c r="G103" s="2"/>
      <c r="H103" s="2"/>
      <c r="I103" s="2"/>
    </row>
    <row r="104" spans="1:9" s="12" customFormat="1">
      <c r="A104" s="2"/>
      <c r="B104" s="2"/>
      <c r="C104" s="2"/>
      <c r="D104" s="2"/>
      <c r="E104" s="2"/>
      <c r="F104" s="2"/>
      <c r="G104" s="2"/>
      <c r="H104" s="2"/>
      <c r="I104" s="2"/>
    </row>
    <row r="105" spans="1:9" s="12" customFormat="1">
      <c r="A105" s="2"/>
      <c r="B105" s="2"/>
      <c r="C105" s="2"/>
      <c r="D105" s="2"/>
      <c r="E105" s="2"/>
      <c r="F105" s="2"/>
      <c r="G105" s="2"/>
      <c r="H105" s="2"/>
      <c r="I105" s="2"/>
    </row>
    <row r="106" spans="1:9" s="12" customFormat="1">
      <c r="A106" s="2"/>
      <c r="B106" s="2"/>
      <c r="C106" s="2"/>
      <c r="D106" s="2"/>
      <c r="E106" s="2"/>
      <c r="F106" s="2"/>
      <c r="G106" s="2"/>
      <c r="H106" s="2"/>
      <c r="I106" s="2"/>
    </row>
    <row r="107" spans="1:9" s="12" customFormat="1">
      <c r="A107" s="2"/>
      <c r="B107" s="2"/>
      <c r="C107" s="2"/>
      <c r="D107" s="2"/>
      <c r="E107" s="2"/>
      <c r="F107" s="2"/>
      <c r="G107" s="2"/>
      <c r="H107" s="2"/>
      <c r="I107" s="2"/>
    </row>
    <row r="108" spans="1:9" s="12" customFormat="1">
      <c r="A108" s="2"/>
      <c r="B108" s="2"/>
      <c r="C108" s="2"/>
      <c r="D108" s="2"/>
      <c r="E108" s="2"/>
      <c r="F108" s="2"/>
      <c r="G108" s="2"/>
      <c r="H108" s="2"/>
      <c r="I108" s="2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51:E51"/>
    <mergeCell ref="G51:I51"/>
    <mergeCell ref="C55:I55"/>
    <mergeCell ref="C53:E53"/>
    <mergeCell ref="G53:I53"/>
    <mergeCell ref="C52:E52"/>
    <mergeCell ref="G52:I52"/>
  </mergeCells>
  <pageMargins left="0.7" right="0.7" top="0.48" bottom="0.5" header="0.5" footer="0.5"/>
  <pageSetup paperSize="9" scale="81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8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26" customWidth="1"/>
    <col min="2" max="2" width="14" style="19" customWidth="1"/>
    <col min="3" max="3" width="1.59765625" style="13" customWidth="1"/>
    <col min="4" max="4" width="14" style="19" customWidth="1"/>
    <col min="5" max="5" width="1.59765625" style="13" customWidth="1"/>
    <col min="6" max="6" width="14" style="13" customWidth="1"/>
    <col min="7" max="7" width="1.59765625" style="13" customWidth="1"/>
    <col min="8" max="8" width="14" style="13" customWidth="1"/>
    <col min="9" max="9" width="15.296875" style="13" customWidth="1"/>
    <col min="10" max="169" width="9.09765625" style="13"/>
    <col min="170" max="170" width="39.296875" style="13" customWidth="1"/>
    <col min="171" max="171" width="12.09765625" style="13" customWidth="1"/>
    <col min="172" max="172" width="1" style="13" customWidth="1"/>
    <col min="173" max="173" width="17.69921875" style="13" customWidth="1"/>
    <col min="174" max="174" width="1.09765625" style="13" customWidth="1"/>
    <col min="175" max="175" width="17.69921875" style="13" customWidth="1"/>
    <col min="176" max="176" width="1" style="13" customWidth="1"/>
    <col min="177" max="177" width="17.69921875" style="13" customWidth="1"/>
    <col min="178" max="178" width="1.09765625" style="13" customWidth="1"/>
    <col min="179" max="179" width="17.69921875" style="13" customWidth="1"/>
    <col min="180" max="180" width="1.3984375" style="13" customWidth="1"/>
    <col min="181" max="189" width="0" style="13" hidden="1" customWidth="1"/>
    <col min="190" max="16384" width="9.09765625" style="13"/>
  </cols>
  <sheetData>
    <row r="1" spans="1:8" s="128" customFormat="1" ht="23">
      <c r="A1" s="57" t="s">
        <v>165</v>
      </c>
      <c r="B1" s="127"/>
      <c r="C1" s="127"/>
      <c r="D1" s="127"/>
      <c r="E1" s="127"/>
      <c r="F1" s="127"/>
      <c r="G1" s="127"/>
      <c r="H1" s="127"/>
    </row>
    <row r="2" spans="1:8" s="128" customFormat="1" ht="23">
      <c r="A2" s="28" t="s">
        <v>73</v>
      </c>
      <c r="B2" s="129"/>
      <c r="C2" s="129"/>
      <c r="D2" s="129"/>
      <c r="E2" s="129"/>
      <c r="F2" s="129"/>
      <c r="G2" s="129"/>
      <c r="H2" s="129"/>
    </row>
    <row r="3" spans="1:8" s="46" customFormat="1" ht="21.75" customHeight="1">
      <c r="A3" s="29"/>
      <c r="B3" s="307" t="s">
        <v>1</v>
      </c>
      <c r="C3" s="307"/>
      <c r="D3" s="307"/>
      <c r="E3" s="48"/>
      <c r="F3" s="307" t="s">
        <v>2</v>
      </c>
      <c r="G3" s="307"/>
      <c r="H3" s="307"/>
    </row>
    <row r="4" spans="1:8" s="46" customFormat="1" ht="21.75" customHeight="1">
      <c r="A4" s="29"/>
      <c r="B4" s="319" t="s">
        <v>148</v>
      </c>
      <c r="C4" s="319"/>
      <c r="D4" s="319"/>
      <c r="E4" s="113"/>
      <c r="F4" s="319" t="s">
        <v>148</v>
      </c>
      <c r="G4" s="319"/>
      <c r="H4" s="319"/>
    </row>
    <row r="5" spans="1:8" s="46" customFormat="1" ht="21.75" customHeight="1">
      <c r="A5" s="29"/>
      <c r="B5" s="104">
        <v>2557</v>
      </c>
      <c r="C5" s="104"/>
      <c r="D5" s="104">
        <v>2556</v>
      </c>
      <c r="E5" s="104"/>
      <c r="F5" s="104">
        <v>2557</v>
      </c>
      <c r="G5" s="104"/>
      <c r="H5" s="104">
        <v>2556</v>
      </c>
    </row>
    <row r="6" spans="1:8" s="46" customFormat="1" ht="21.75" customHeight="1">
      <c r="A6" s="29"/>
      <c r="B6" s="306" t="s">
        <v>147</v>
      </c>
      <c r="C6" s="306"/>
      <c r="D6" s="306"/>
      <c r="E6" s="306"/>
      <c r="F6" s="306"/>
      <c r="G6" s="306"/>
      <c r="H6" s="306"/>
    </row>
    <row r="7" spans="1:8" s="103" customFormat="1" ht="21.75" customHeight="1">
      <c r="A7" s="68" t="s">
        <v>74</v>
      </c>
      <c r="B7" s="56"/>
      <c r="C7" s="48"/>
      <c r="D7" s="56"/>
      <c r="E7" s="48"/>
      <c r="F7" s="56"/>
      <c r="G7" s="48"/>
      <c r="H7" s="56"/>
    </row>
    <row r="8" spans="1:8" ht="21.75" customHeight="1">
      <c r="A8" s="105" t="s">
        <v>152</v>
      </c>
      <c r="B8" s="70">
        <f>'PL 5-8'!C52</f>
        <v>13201</v>
      </c>
      <c r="C8" s="70"/>
      <c r="D8" s="70">
        <f>'PL 5-8'!E52</f>
        <v>6946</v>
      </c>
      <c r="E8" s="70"/>
      <c r="F8" s="70">
        <f>'PL 5-8'!G50</f>
        <v>13201</v>
      </c>
      <c r="G8" s="70"/>
      <c r="H8" s="70">
        <v>-52166064</v>
      </c>
    </row>
    <row r="9" spans="1:8" ht="21.75" customHeight="1">
      <c r="A9" s="73" t="s">
        <v>132</v>
      </c>
      <c r="B9" s="16"/>
      <c r="C9" s="70"/>
      <c r="D9" s="16"/>
      <c r="E9" s="16"/>
      <c r="F9" s="16"/>
      <c r="G9" s="16"/>
      <c r="H9" s="16"/>
    </row>
    <row r="10" spans="1:8" ht="21.75" customHeight="1">
      <c r="A10" s="15" t="s">
        <v>77</v>
      </c>
      <c r="B10" s="70">
        <v>53992688</v>
      </c>
      <c r="C10" s="70"/>
      <c r="D10" s="70">
        <v>61324217</v>
      </c>
      <c r="E10" s="16"/>
      <c r="F10" s="70">
        <v>44176948</v>
      </c>
      <c r="G10" s="16"/>
      <c r="H10" s="70">
        <v>52858039</v>
      </c>
    </row>
    <row r="11" spans="1:8" ht="21.75" customHeight="1">
      <c r="A11" s="13" t="s">
        <v>166</v>
      </c>
      <c r="B11" s="20">
        <v>1700000</v>
      </c>
      <c r="C11" s="70"/>
      <c r="D11" s="14">
        <v>0</v>
      </c>
      <c r="E11" s="70"/>
      <c r="F11" s="14">
        <v>0</v>
      </c>
      <c r="G11" s="70"/>
      <c r="H11" s="14">
        <v>0</v>
      </c>
    </row>
    <row r="12" spans="1:8" ht="21.75" customHeight="1">
      <c r="A12" s="106" t="s">
        <v>174</v>
      </c>
      <c r="B12" s="70">
        <v>1889625</v>
      </c>
      <c r="C12" s="70"/>
      <c r="D12" s="70">
        <v>1229776</v>
      </c>
      <c r="E12" s="16"/>
      <c r="F12" s="70">
        <v>1655876</v>
      </c>
      <c r="G12" s="16"/>
      <c r="H12" s="70">
        <v>845759</v>
      </c>
    </row>
    <row r="13" spans="1:8" ht="21.75" customHeight="1">
      <c r="A13" s="15" t="s">
        <v>79</v>
      </c>
      <c r="B13" s="70">
        <v>1255554</v>
      </c>
      <c r="C13" s="70"/>
      <c r="D13" s="70">
        <v>1453697</v>
      </c>
      <c r="E13" s="16"/>
      <c r="F13" s="70">
        <v>1240403</v>
      </c>
      <c r="G13" s="16"/>
      <c r="H13" s="70">
        <v>1271879</v>
      </c>
    </row>
    <row r="14" spans="1:8" ht="21.75" customHeight="1">
      <c r="A14" s="106" t="s">
        <v>168</v>
      </c>
      <c r="B14" s="70">
        <f>82980.31-464010.02</f>
        <v>-381029.71</v>
      </c>
      <c r="C14" s="70"/>
      <c r="D14" s="70">
        <v>863397</v>
      </c>
      <c r="E14" s="16"/>
      <c r="F14" s="70">
        <f>-200000-464010</f>
        <v>-664010</v>
      </c>
      <c r="G14" s="16"/>
      <c r="H14" s="70">
        <v>863397</v>
      </c>
    </row>
    <row r="15" spans="1:8" ht="21.75" customHeight="1">
      <c r="A15" s="106" t="s">
        <v>157</v>
      </c>
      <c r="B15" s="70">
        <v>-1902294</v>
      </c>
      <c r="C15" s="70"/>
      <c r="D15" s="70">
        <v>-534618</v>
      </c>
      <c r="E15" s="16"/>
      <c r="F15" s="70">
        <v>-2836972</v>
      </c>
      <c r="G15" s="16"/>
      <c r="H15" s="70">
        <v>-302061</v>
      </c>
    </row>
    <row r="16" spans="1:8" ht="21.75" customHeight="1">
      <c r="A16" s="106" t="s">
        <v>82</v>
      </c>
      <c r="B16" s="14">
        <v>0</v>
      </c>
      <c r="C16" s="70"/>
      <c r="D16" s="14">
        <v>0</v>
      </c>
      <c r="E16" s="16"/>
      <c r="F16" s="14">
        <v>0</v>
      </c>
      <c r="G16" s="16"/>
      <c r="H16" s="70">
        <v>-25299707</v>
      </c>
    </row>
    <row r="17" spans="1:9" ht="21.75" customHeight="1">
      <c r="A17" s="106" t="s">
        <v>158</v>
      </c>
      <c r="B17" s="70">
        <v>-626065.41</v>
      </c>
      <c r="C17" s="70"/>
      <c r="D17" s="70">
        <v>-1317788.3400000001</v>
      </c>
      <c r="E17" s="70"/>
      <c r="F17" s="70">
        <v>-1959405</v>
      </c>
      <c r="G17" s="70"/>
      <c r="H17" s="70">
        <v>-3175993</v>
      </c>
    </row>
    <row r="18" spans="1:9" ht="21.75" customHeight="1">
      <c r="A18" s="15" t="s">
        <v>60</v>
      </c>
      <c r="B18" s="70">
        <v>19277947</v>
      </c>
      <c r="C18" s="70"/>
      <c r="D18" s="70">
        <v>25721701</v>
      </c>
      <c r="E18" s="70"/>
      <c r="F18" s="70">
        <v>16098536</v>
      </c>
      <c r="G18" s="70"/>
      <c r="H18" s="70">
        <v>22841327</v>
      </c>
    </row>
    <row r="19" spans="1:9" ht="21.75" customHeight="1">
      <c r="A19" s="106" t="s">
        <v>153</v>
      </c>
      <c r="B19" s="70">
        <v>6283</v>
      </c>
      <c r="C19" s="70"/>
      <c r="D19" s="70">
        <v>198732</v>
      </c>
      <c r="E19" s="70"/>
      <c r="F19" s="14">
        <v>0</v>
      </c>
      <c r="G19" s="70"/>
      <c r="H19" s="14">
        <v>0</v>
      </c>
    </row>
    <row r="20" spans="1:9" ht="21.75" customHeight="1">
      <c r="A20" s="106" t="s">
        <v>142</v>
      </c>
      <c r="B20" s="20">
        <v>1474448</v>
      </c>
      <c r="C20" s="70"/>
      <c r="D20" s="20">
        <v>-33920</v>
      </c>
      <c r="E20" s="70"/>
      <c r="F20" s="70">
        <v>1501481</v>
      </c>
      <c r="G20" s="70"/>
      <c r="H20" s="70">
        <v>-33920</v>
      </c>
    </row>
    <row r="21" spans="1:9" ht="21.75" customHeight="1">
      <c r="A21" s="106" t="s">
        <v>154</v>
      </c>
      <c r="B21" s="20">
        <v>23397418</v>
      </c>
      <c r="C21" s="70"/>
      <c r="D21" s="20">
        <v>2774300</v>
      </c>
      <c r="E21" s="70"/>
      <c r="F21" s="20">
        <v>20164993</v>
      </c>
      <c r="G21" s="70"/>
      <c r="H21" s="20">
        <v>1871909</v>
      </c>
      <c r="I21" s="13">
        <f>B22+16879375</f>
        <v>-9240459</v>
      </c>
    </row>
    <row r="22" spans="1:9" ht="21.75" customHeight="1">
      <c r="A22" s="2" t="s">
        <v>159</v>
      </c>
      <c r="B22" s="20">
        <v>-26119834</v>
      </c>
      <c r="C22" s="70"/>
      <c r="D22" s="20">
        <v>28369172</v>
      </c>
      <c r="E22" s="70"/>
      <c r="F22" s="20">
        <v>-26119834</v>
      </c>
      <c r="G22" s="70"/>
      <c r="H22" s="20">
        <v>28369172</v>
      </c>
    </row>
    <row r="23" spans="1:9" ht="21.75" customHeight="1">
      <c r="A23" s="15" t="s">
        <v>88</v>
      </c>
      <c r="B23" s="70">
        <f>-2114587+2922659</f>
        <v>808072</v>
      </c>
      <c r="C23" s="70"/>
      <c r="D23" s="70">
        <v>1443588</v>
      </c>
      <c r="E23" s="70"/>
      <c r="F23" s="20">
        <f>-1892719+2453729</f>
        <v>561010</v>
      </c>
      <c r="G23" s="70"/>
      <c r="H23" s="20">
        <v>1018659</v>
      </c>
    </row>
    <row r="24" spans="1:9" ht="21.75" customHeight="1">
      <c r="A24" s="15" t="s">
        <v>90</v>
      </c>
      <c r="B24" s="80">
        <f>1275557-584532</f>
        <v>691025</v>
      </c>
      <c r="C24" s="70"/>
      <c r="D24" s="80">
        <v>-19000348</v>
      </c>
      <c r="E24" s="81"/>
      <c r="F24" s="80">
        <f>2647042.19-490746</f>
        <v>2156296.19</v>
      </c>
      <c r="G24" s="81"/>
      <c r="H24" s="80">
        <v>-17230438</v>
      </c>
    </row>
    <row r="25" spans="1:9" ht="21.75" customHeight="1">
      <c r="A25" s="3"/>
      <c r="B25" s="70">
        <f>SUM(B8:B24)</f>
        <v>75477037.879999995</v>
      </c>
      <c r="C25" s="70"/>
      <c r="D25" s="70">
        <f>SUM(D8:D24)</f>
        <v>102498851.66</v>
      </c>
      <c r="E25" s="70"/>
      <c r="F25" s="70">
        <f>SUM(F8:F24)</f>
        <v>55988523.189999998</v>
      </c>
      <c r="G25" s="70"/>
      <c r="H25" s="70">
        <f>SUM(H8:H24)</f>
        <v>11731958</v>
      </c>
    </row>
    <row r="26" spans="1:9" ht="21.75" customHeight="1">
      <c r="A26" s="73" t="s">
        <v>133</v>
      </c>
      <c r="B26" s="70"/>
      <c r="C26" s="70"/>
      <c r="D26" s="70"/>
      <c r="E26" s="70"/>
      <c r="F26" s="70"/>
      <c r="G26" s="70"/>
      <c r="H26" s="70"/>
    </row>
    <row r="27" spans="1:9" ht="21.75" customHeight="1">
      <c r="A27" s="12" t="s">
        <v>9</v>
      </c>
      <c r="B27" s="70">
        <v>4009141</v>
      </c>
      <c r="C27" s="70"/>
      <c r="D27" s="70">
        <v>18737535</v>
      </c>
      <c r="E27" s="70"/>
      <c r="F27" s="70">
        <v>4991796.0199999996</v>
      </c>
      <c r="G27" s="70"/>
      <c r="H27" s="70">
        <v>15465247</v>
      </c>
    </row>
    <row r="28" spans="1:9" ht="21.75" customHeight="1">
      <c r="A28" s="12" t="s">
        <v>10</v>
      </c>
      <c r="B28" s="70">
        <v>5867089</v>
      </c>
      <c r="C28" s="70"/>
      <c r="D28" s="70">
        <f>-2481073-4294833</f>
        <v>-6775906</v>
      </c>
      <c r="E28" s="70"/>
      <c r="F28" s="70">
        <v>-8856593</v>
      </c>
      <c r="G28" s="70"/>
      <c r="H28" s="70">
        <f>-7176035+3732016</f>
        <v>-3444019</v>
      </c>
    </row>
    <row r="29" spans="1:9" ht="21.75" customHeight="1">
      <c r="A29" s="12" t="s">
        <v>12</v>
      </c>
      <c r="B29" s="70">
        <v>-83378297</v>
      </c>
      <c r="C29" s="70"/>
      <c r="D29" s="70">
        <v>28509001</v>
      </c>
      <c r="E29" s="70"/>
      <c r="F29" s="70">
        <v>-93173799</v>
      </c>
      <c r="G29" s="70"/>
      <c r="H29" s="70">
        <v>39746727</v>
      </c>
    </row>
    <row r="30" spans="1:9" ht="21.75" customHeight="1">
      <c r="A30" s="105" t="s">
        <v>97</v>
      </c>
      <c r="B30" s="70">
        <v>-2671890</v>
      </c>
      <c r="C30" s="70"/>
      <c r="D30" s="70">
        <f>-8801481+4294833</f>
        <v>-4506648</v>
      </c>
      <c r="E30" s="70"/>
      <c r="F30" s="70">
        <v>-2920211</v>
      </c>
      <c r="G30" s="70"/>
      <c r="H30" s="70">
        <f>698572-3732016</f>
        <v>-3033444</v>
      </c>
    </row>
    <row r="31" spans="1:9" s="139" customFormat="1" ht="21.75" customHeight="1">
      <c r="A31" s="140" t="s">
        <v>19</v>
      </c>
      <c r="B31" s="76">
        <v>14524662</v>
      </c>
      <c r="C31" s="76"/>
      <c r="D31" s="76">
        <v>1432919</v>
      </c>
      <c r="E31" s="76"/>
      <c r="F31" s="76">
        <v>12091308</v>
      </c>
      <c r="G31" s="76"/>
      <c r="H31" s="76">
        <f>2216700</f>
        <v>2216700</v>
      </c>
    </row>
    <row r="32" spans="1:9" ht="21.75" customHeight="1">
      <c r="A32" s="2" t="s">
        <v>26</v>
      </c>
      <c r="B32" s="70">
        <v>22764444</v>
      </c>
      <c r="C32" s="70"/>
      <c r="D32" s="70">
        <v>-57777792</v>
      </c>
      <c r="E32" s="70"/>
      <c r="F32" s="70">
        <v>25061652</v>
      </c>
      <c r="G32" s="70"/>
      <c r="H32" s="70">
        <v>-38856658</v>
      </c>
    </row>
    <row r="33" spans="1:8" ht="21.75" customHeight="1">
      <c r="A33" s="12" t="s">
        <v>27</v>
      </c>
      <c r="B33" s="70">
        <v>-7730767</v>
      </c>
      <c r="C33" s="51"/>
      <c r="D33" s="70">
        <v>-36935</v>
      </c>
      <c r="E33" s="70"/>
      <c r="F33" s="70">
        <v>-4369386</v>
      </c>
      <c r="G33" s="70"/>
      <c r="H33" s="70">
        <v>-2216620.5299999998</v>
      </c>
    </row>
    <row r="34" spans="1:8" s="139" customFormat="1" ht="21.75" customHeight="1">
      <c r="A34" s="52" t="s">
        <v>98</v>
      </c>
      <c r="B34" s="76">
        <v>1110484</v>
      </c>
      <c r="C34" s="54"/>
      <c r="D34" s="76">
        <v>-3976758</v>
      </c>
      <c r="E34" s="76"/>
      <c r="F34" s="76">
        <v>238416</v>
      </c>
      <c r="G34" s="76"/>
      <c r="H34" s="76">
        <v>-3546589.12</v>
      </c>
    </row>
    <row r="35" spans="1:8" ht="21.75" customHeight="1">
      <c r="A35" s="12" t="s">
        <v>38</v>
      </c>
      <c r="B35" s="80">
        <v>-2586175</v>
      </c>
      <c r="C35" s="51"/>
      <c r="D35" s="80">
        <v>9514660</v>
      </c>
      <c r="E35" s="70"/>
      <c r="F35" s="80">
        <v>-2067825</v>
      </c>
      <c r="G35" s="70"/>
      <c r="H35" s="80">
        <f>7971490+1</f>
        <v>7971491</v>
      </c>
    </row>
    <row r="36" spans="1:8" ht="21.75" customHeight="1">
      <c r="A36" s="105" t="s">
        <v>170</v>
      </c>
      <c r="B36" s="70">
        <f>SUM(B25:B35)</f>
        <v>27385728.879999995</v>
      </c>
      <c r="C36" s="51"/>
      <c r="D36" s="70">
        <f>SUM(D25:D35)</f>
        <v>87618927.659999996</v>
      </c>
      <c r="E36" s="70"/>
      <c r="F36" s="70">
        <f>SUM(F25:F35)</f>
        <v>-13016118.790000007</v>
      </c>
      <c r="G36" s="70"/>
      <c r="H36" s="70">
        <f>SUM(H25:H35)</f>
        <v>26034792.349999998</v>
      </c>
    </row>
    <row r="37" spans="1:8" ht="21.75" customHeight="1">
      <c r="A37" s="12" t="s">
        <v>99</v>
      </c>
      <c r="B37" s="70">
        <v>-1485820</v>
      </c>
      <c r="C37" s="70"/>
      <c r="D37" s="70">
        <v>-5774408</v>
      </c>
      <c r="E37" s="51"/>
      <c r="F37" s="70">
        <v>-1452682</v>
      </c>
      <c r="G37" s="51"/>
      <c r="H37" s="70">
        <v>-2391133</v>
      </c>
    </row>
    <row r="38" spans="1:8" ht="22">
      <c r="A38" s="17" t="s">
        <v>160</v>
      </c>
      <c r="B38" s="84">
        <f>SUM(B36:B37)</f>
        <v>25899908.879999995</v>
      </c>
      <c r="C38" s="85"/>
      <c r="D38" s="84">
        <f>SUM(D36:D37)</f>
        <v>81844519.659999996</v>
      </c>
      <c r="E38" s="48"/>
      <c r="F38" s="84">
        <f>SUM(F36:F37)</f>
        <v>-14468800.790000007</v>
      </c>
      <c r="G38" s="48"/>
      <c r="H38" s="84">
        <f>SUM(H36:H37)</f>
        <v>23643659.349999998</v>
      </c>
    </row>
    <row r="39" spans="1:8" s="128" customFormat="1" ht="23">
      <c r="A39" s="57" t="s">
        <v>165</v>
      </c>
      <c r="B39" s="127"/>
      <c r="C39" s="127"/>
      <c r="D39" s="127"/>
      <c r="E39" s="127"/>
      <c r="F39" s="127"/>
      <c r="G39" s="127"/>
      <c r="H39" s="127"/>
    </row>
    <row r="40" spans="1:8" s="46" customFormat="1" ht="23">
      <c r="A40" s="28" t="s">
        <v>73</v>
      </c>
      <c r="B40" s="129"/>
      <c r="C40" s="129"/>
      <c r="D40" s="129"/>
      <c r="E40" s="129"/>
      <c r="F40" s="129"/>
      <c r="G40" s="129"/>
      <c r="H40" s="129"/>
    </row>
    <row r="41" spans="1:8" s="46" customFormat="1" ht="18" customHeight="1">
      <c r="A41" s="29"/>
      <c r="B41" s="307" t="s">
        <v>1</v>
      </c>
      <c r="C41" s="307"/>
      <c r="D41" s="307"/>
      <c r="E41" s="48"/>
      <c r="F41" s="307" t="s">
        <v>2</v>
      </c>
      <c r="G41" s="307"/>
      <c r="H41" s="307"/>
    </row>
    <row r="42" spans="1:8" s="46" customFormat="1" ht="21.75" customHeight="1">
      <c r="A42" s="29"/>
      <c r="B42" s="319" t="s">
        <v>148</v>
      </c>
      <c r="C42" s="319"/>
      <c r="D42" s="319"/>
      <c r="E42" s="113"/>
      <c r="F42" s="319" t="s">
        <v>148</v>
      </c>
      <c r="G42" s="319"/>
      <c r="H42" s="319"/>
    </row>
    <row r="43" spans="1:8" s="46" customFormat="1" ht="21.75" customHeight="1">
      <c r="A43" s="29"/>
      <c r="B43" s="104">
        <v>2557</v>
      </c>
      <c r="C43" s="104"/>
      <c r="D43" s="104">
        <v>2556</v>
      </c>
      <c r="E43" s="104"/>
      <c r="F43" s="104">
        <v>2557</v>
      </c>
      <c r="G43" s="104"/>
      <c r="H43" s="104">
        <v>2556</v>
      </c>
    </row>
    <row r="44" spans="1:8" ht="18" customHeight="1">
      <c r="A44" s="29"/>
      <c r="B44" s="306" t="s">
        <v>147</v>
      </c>
      <c r="C44" s="306"/>
      <c r="D44" s="306"/>
      <c r="E44" s="306"/>
      <c r="F44" s="306"/>
      <c r="G44" s="306"/>
      <c r="H44" s="306"/>
    </row>
    <row r="45" spans="1:8" ht="21.75" customHeight="1">
      <c r="A45" s="10" t="s">
        <v>101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102</v>
      </c>
      <c r="B46" s="70">
        <v>728754</v>
      </c>
      <c r="C46" s="70"/>
      <c r="D46" s="70">
        <v>1506485</v>
      </c>
      <c r="E46" s="70"/>
      <c r="F46" s="70">
        <v>2584404</v>
      </c>
      <c r="G46" s="70"/>
      <c r="H46" s="70">
        <v>2340380</v>
      </c>
    </row>
    <row r="47" spans="1:8" ht="21.75" customHeight="1">
      <c r="A47" s="105" t="s">
        <v>134</v>
      </c>
      <c r="B47" s="14">
        <v>0</v>
      </c>
      <c r="C47" s="70"/>
      <c r="D47" s="14">
        <v>0</v>
      </c>
      <c r="E47" s="55"/>
      <c r="F47" s="55">
        <v>189627500</v>
      </c>
      <c r="G47" s="55"/>
      <c r="H47" s="70">
        <v>70128000</v>
      </c>
    </row>
    <row r="48" spans="1:8" ht="21.75" customHeight="1">
      <c r="A48" s="105" t="s">
        <v>127</v>
      </c>
      <c r="B48" s="14">
        <v>0</v>
      </c>
      <c r="C48" s="70"/>
      <c r="D48" s="14">
        <v>0</v>
      </c>
      <c r="E48" s="55"/>
      <c r="F48" s="55">
        <v>-158357500</v>
      </c>
      <c r="G48" s="55"/>
      <c r="H48" s="55">
        <v>-100030500</v>
      </c>
    </row>
    <row r="49" spans="1:10" ht="21.75" customHeight="1">
      <c r="A49" s="105" t="s">
        <v>163</v>
      </c>
      <c r="B49" s="14">
        <v>0</v>
      </c>
      <c r="C49" s="70"/>
      <c r="D49" s="14">
        <v>0</v>
      </c>
      <c r="E49" s="55"/>
      <c r="F49" s="55">
        <v>6064644</v>
      </c>
      <c r="G49" s="55"/>
      <c r="H49" s="55">
        <v>18212856.103888888</v>
      </c>
    </row>
    <row r="50" spans="1:10" ht="21.75" customHeight="1">
      <c r="A50" s="105" t="s">
        <v>164</v>
      </c>
      <c r="B50" s="14">
        <v>0</v>
      </c>
      <c r="C50" s="70"/>
      <c r="D50" s="14">
        <v>0</v>
      </c>
      <c r="E50" s="55"/>
      <c r="F50" s="14">
        <v>0</v>
      </c>
      <c r="G50" s="55"/>
      <c r="H50" s="55">
        <v>-24277500</v>
      </c>
    </row>
    <row r="51" spans="1:10" ht="21.75" customHeight="1">
      <c r="A51" s="15" t="s">
        <v>16</v>
      </c>
      <c r="B51" s="70">
        <v>12435769</v>
      </c>
      <c r="C51" s="70"/>
      <c r="D51" s="70">
        <v>5142720</v>
      </c>
      <c r="E51" s="70"/>
      <c r="F51" s="70">
        <v>13750533</v>
      </c>
      <c r="G51" s="70"/>
      <c r="H51" s="70">
        <v>6993256</v>
      </c>
    </row>
    <row r="52" spans="1:10" ht="21.5">
      <c r="A52" s="106" t="s">
        <v>135</v>
      </c>
      <c r="B52" s="14">
        <v>0</v>
      </c>
      <c r="C52" s="70"/>
      <c r="D52" s="14">
        <v>0</v>
      </c>
      <c r="E52" s="70"/>
      <c r="F52" s="55">
        <v>-16500000</v>
      </c>
      <c r="G52" s="70"/>
      <c r="H52" s="55">
        <v>-5</v>
      </c>
    </row>
    <row r="53" spans="1:10" ht="21.75" customHeight="1">
      <c r="A53" s="105" t="s">
        <v>143</v>
      </c>
      <c r="B53" s="14">
        <v>0</v>
      </c>
      <c r="C53" s="70"/>
      <c r="D53" s="14">
        <v>0</v>
      </c>
      <c r="E53" s="55"/>
      <c r="F53" s="20">
        <v>0</v>
      </c>
      <c r="G53" s="55"/>
      <c r="H53" s="20">
        <v>25299707</v>
      </c>
    </row>
    <row r="54" spans="1:10" ht="21.75" customHeight="1">
      <c r="A54" s="12" t="s">
        <v>107</v>
      </c>
      <c r="B54" s="70">
        <v>-21576072</v>
      </c>
      <c r="C54" s="70"/>
      <c r="D54" s="70">
        <v>-55669064</v>
      </c>
      <c r="E54" s="70"/>
      <c r="F54" s="70">
        <v>-20122610</v>
      </c>
      <c r="G54" s="70"/>
      <c r="H54" s="70">
        <v>-37524405</v>
      </c>
    </row>
    <row r="55" spans="1:10" ht="21.75" customHeight="1">
      <c r="A55" s="15" t="s">
        <v>109</v>
      </c>
      <c r="B55" s="70">
        <v>916804</v>
      </c>
      <c r="C55" s="70"/>
      <c r="D55" s="70">
        <v>66075</v>
      </c>
      <c r="E55" s="70"/>
      <c r="F55" s="70">
        <v>862056</v>
      </c>
      <c r="G55" s="70"/>
      <c r="H55" s="70">
        <v>2752823</v>
      </c>
    </row>
    <row r="56" spans="1:10" ht="21.5">
      <c r="A56" s="105" t="s">
        <v>172</v>
      </c>
      <c r="B56" s="70">
        <v>-3915785</v>
      </c>
      <c r="C56" s="70"/>
      <c r="D56" s="70">
        <v>-2623106</v>
      </c>
      <c r="E56" s="51"/>
      <c r="F56" s="70">
        <v>-3741138</v>
      </c>
      <c r="G56" s="51"/>
      <c r="H56" s="70">
        <v>-2506849</v>
      </c>
    </row>
    <row r="57" spans="1:10" ht="21.75" customHeight="1">
      <c r="A57" s="3" t="s">
        <v>171</v>
      </c>
      <c r="B57" s="84">
        <f>SUM(B46:B56)</f>
        <v>-11410530</v>
      </c>
      <c r="C57" s="48"/>
      <c r="D57" s="84">
        <f>SUM(D46:D56)</f>
        <v>-51576890</v>
      </c>
      <c r="E57" s="48"/>
      <c r="F57" s="84">
        <f>SUM(F46:F56)</f>
        <v>14167889</v>
      </c>
      <c r="G57" s="48"/>
      <c r="H57" s="84">
        <f>SUM(H46:H56)</f>
        <v>-38612236.896111116</v>
      </c>
    </row>
    <row r="58" spans="1:10" ht="12" customHeight="1">
      <c r="A58" s="3"/>
      <c r="B58" s="16"/>
      <c r="C58" s="48"/>
      <c r="D58" s="16"/>
      <c r="E58" s="48"/>
      <c r="F58" s="16"/>
      <c r="G58" s="85"/>
      <c r="H58" s="16"/>
    </row>
    <row r="59" spans="1:10" ht="22">
      <c r="A59" s="10" t="s">
        <v>112</v>
      </c>
      <c r="B59" s="16"/>
      <c r="C59" s="48"/>
      <c r="D59" s="16"/>
      <c r="E59" s="55"/>
      <c r="F59" s="55"/>
      <c r="G59" s="85"/>
      <c r="H59" s="55"/>
    </row>
    <row r="60" spans="1:10" ht="22">
      <c r="A60" s="15" t="s">
        <v>113</v>
      </c>
      <c r="B60" s="55">
        <v>-19236146</v>
      </c>
      <c r="C60" s="48"/>
      <c r="D60" s="55">
        <v>-25993699</v>
      </c>
      <c r="E60" s="55"/>
      <c r="F60" s="109">
        <v>-16081433</v>
      </c>
      <c r="G60" s="55"/>
      <c r="H60" s="109">
        <v>-23113325</v>
      </c>
    </row>
    <row r="61" spans="1:10" ht="22">
      <c r="A61" s="106" t="s">
        <v>173</v>
      </c>
      <c r="B61" s="20">
        <v>13500000</v>
      </c>
      <c r="C61" s="48"/>
      <c r="D61" s="14">
        <v>0</v>
      </c>
      <c r="E61" s="55"/>
      <c r="F61" s="14">
        <v>0</v>
      </c>
      <c r="G61" s="55"/>
      <c r="H61" s="14">
        <v>0</v>
      </c>
    </row>
    <row r="62" spans="1:10" ht="22">
      <c r="A62" s="15" t="s">
        <v>116</v>
      </c>
      <c r="B62" s="55">
        <v>566083866</v>
      </c>
      <c r="C62" s="48"/>
      <c r="D62" s="55">
        <v>807046098</v>
      </c>
      <c r="E62" s="55"/>
      <c r="F62" s="55">
        <v>340000000</v>
      </c>
      <c r="G62" s="55"/>
      <c r="H62" s="20">
        <v>680000000</v>
      </c>
      <c r="J62" s="55"/>
    </row>
    <row r="63" spans="1:10" ht="22">
      <c r="A63" s="2" t="s">
        <v>136</v>
      </c>
      <c r="B63" s="55">
        <v>572292500</v>
      </c>
      <c r="C63" s="48"/>
      <c r="D63" s="55">
        <v>322570000</v>
      </c>
      <c r="E63" s="55"/>
      <c r="F63" s="55">
        <v>526000000</v>
      </c>
      <c r="G63" s="55"/>
      <c r="H63" s="55">
        <v>298000000</v>
      </c>
      <c r="J63" s="20"/>
    </row>
    <row r="64" spans="1:10" ht="22">
      <c r="A64" s="2" t="s">
        <v>151</v>
      </c>
      <c r="B64" s="55">
        <v>0</v>
      </c>
      <c r="C64" s="48"/>
      <c r="D64" s="55">
        <v>58922500</v>
      </c>
      <c r="E64" s="55"/>
      <c r="F64" s="55">
        <v>0</v>
      </c>
      <c r="G64" s="55"/>
      <c r="H64" s="55">
        <v>45000000</v>
      </c>
    </row>
    <row r="65" spans="1:8" ht="22">
      <c r="A65" s="15" t="s">
        <v>145</v>
      </c>
      <c r="B65" s="55">
        <v>3262822</v>
      </c>
      <c r="C65" s="48"/>
      <c r="D65" s="55">
        <v>14381680</v>
      </c>
      <c r="E65" s="55"/>
      <c r="F65" s="55">
        <v>3262822</v>
      </c>
      <c r="G65" s="55"/>
      <c r="H65" s="55">
        <v>14381680</v>
      </c>
    </row>
    <row r="66" spans="1:8" ht="22">
      <c r="A66" s="2" t="s">
        <v>137</v>
      </c>
      <c r="B66" s="55">
        <v>-559922500</v>
      </c>
      <c r="C66" s="48"/>
      <c r="D66" s="55">
        <v>-261922500</v>
      </c>
      <c r="E66" s="55"/>
      <c r="F66" s="55">
        <v>-501000000</v>
      </c>
      <c r="G66" s="55"/>
      <c r="H66" s="55">
        <v>-248000000</v>
      </c>
    </row>
    <row r="67" spans="1:8" ht="22">
      <c r="A67" s="15" t="s">
        <v>144</v>
      </c>
      <c r="B67" s="55">
        <v>-557357225</v>
      </c>
      <c r="C67" s="48"/>
      <c r="D67" s="55">
        <v>-855604780</v>
      </c>
      <c r="E67" s="55"/>
      <c r="F67" s="20">
        <v>-340000000</v>
      </c>
      <c r="G67" s="55"/>
      <c r="H67" s="55">
        <v>-750000000</v>
      </c>
    </row>
    <row r="68" spans="1:8" ht="22">
      <c r="A68" s="2" t="s">
        <v>141</v>
      </c>
      <c r="B68" s="70">
        <v>-323417</v>
      </c>
      <c r="C68" s="48"/>
      <c r="D68" s="70">
        <v>-298720</v>
      </c>
      <c r="E68" s="55"/>
      <c r="F68" s="14">
        <v>0</v>
      </c>
      <c r="G68" s="55"/>
      <c r="H68" s="14">
        <v>0</v>
      </c>
    </row>
    <row r="69" spans="1:8" ht="21.5">
      <c r="A69" s="2" t="s">
        <v>150</v>
      </c>
      <c r="B69" s="14">
        <v>0</v>
      </c>
      <c r="C69" s="55"/>
      <c r="D69" s="55">
        <v>38000000</v>
      </c>
      <c r="E69" s="55"/>
      <c r="F69" s="14">
        <v>0</v>
      </c>
      <c r="G69" s="55"/>
      <c r="H69" s="55">
        <v>38000000</v>
      </c>
    </row>
    <row r="70" spans="1:8" ht="22">
      <c r="A70" s="2" t="s">
        <v>155</v>
      </c>
      <c r="B70" s="20">
        <v>0</v>
      </c>
      <c r="C70" s="48"/>
      <c r="D70" s="20">
        <v>-88922500</v>
      </c>
      <c r="E70" s="55"/>
      <c r="F70" s="14">
        <v>0</v>
      </c>
      <c r="G70" s="55"/>
      <c r="H70" s="51">
        <v>-75000000</v>
      </c>
    </row>
    <row r="71" spans="1:8" ht="22.5" customHeight="1">
      <c r="A71" s="2" t="s">
        <v>146</v>
      </c>
      <c r="B71" s="20">
        <v>-14238455</v>
      </c>
      <c r="C71" s="48" t="e">
        <f>'SH 9'!#REF!</f>
        <v>#REF!</v>
      </c>
      <c r="D71" s="20">
        <v>-37891956</v>
      </c>
      <c r="E71" s="55"/>
      <c r="F71" s="51">
        <v>-13987427</v>
      </c>
      <c r="G71" s="55"/>
      <c r="H71" s="51">
        <v>-37648337</v>
      </c>
    </row>
    <row r="72" spans="1:8" s="128" customFormat="1" ht="23">
      <c r="A72" s="17" t="s">
        <v>161</v>
      </c>
      <c r="B72" s="92">
        <f>SUM(B60:B71)</f>
        <v>4061445</v>
      </c>
      <c r="C72" s="51"/>
      <c r="D72" s="92">
        <f>SUM(D60:D71)</f>
        <v>-29713877</v>
      </c>
      <c r="E72" s="47"/>
      <c r="F72" s="92">
        <f>SUM(F60:F71)</f>
        <v>-1806038</v>
      </c>
      <c r="G72" s="47"/>
      <c r="H72" s="92">
        <f>SUM(H60:H71)</f>
        <v>-58379982</v>
      </c>
    </row>
    <row r="73" spans="1:8" s="128" customFormat="1" ht="23">
      <c r="A73" s="3"/>
      <c r="B73" s="16"/>
      <c r="C73" s="48"/>
      <c r="D73" s="16"/>
      <c r="E73" s="48"/>
      <c r="F73" s="16"/>
      <c r="G73" s="85"/>
      <c r="H73" s="16"/>
    </row>
    <row r="74" spans="1:8" s="46" customFormat="1" ht="23">
      <c r="A74" s="57" t="s">
        <v>165</v>
      </c>
      <c r="B74" s="127"/>
      <c r="C74" s="127"/>
      <c r="D74" s="127"/>
      <c r="E74" s="127"/>
      <c r="F74" s="127"/>
      <c r="G74" s="127"/>
      <c r="H74" s="127"/>
    </row>
    <row r="75" spans="1:8" s="46" customFormat="1" ht="22.5" customHeight="1">
      <c r="A75" s="28" t="s">
        <v>73</v>
      </c>
      <c r="B75" s="129"/>
      <c r="C75" s="129"/>
      <c r="D75" s="129"/>
      <c r="E75" s="129"/>
      <c r="F75" s="129"/>
      <c r="G75" s="129"/>
      <c r="H75" s="129"/>
    </row>
    <row r="76" spans="1:8" s="46" customFormat="1" ht="22">
      <c r="A76" s="29"/>
      <c r="B76" s="307" t="s">
        <v>1</v>
      </c>
      <c r="C76" s="307"/>
      <c r="D76" s="307"/>
      <c r="E76" s="48"/>
      <c r="F76" s="307" t="s">
        <v>2</v>
      </c>
      <c r="G76" s="307"/>
      <c r="H76" s="307"/>
    </row>
    <row r="77" spans="1:8" s="46" customFormat="1" ht="22" hidden="1">
      <c r="A77" s="29"/>
      <c r="B77" s="319" t="s">
        <v>148</v>
      </c>
      <c r="C77" s="319"/>
      <c r="D77" s="319"/>
      <c r="E77" s="113"/>
      <c r="F77" s="319" t="s">
        <v>148</v>
      </c>
      <c r="G77" s="319"/>
      <c r="H77" s="319"/>
    </row>
    <row r="78" spans="1:8" s="46" customFormat="1" ht="22">
      <c r="A78" s="29"/>
      <c r="B78" s="319" t="s">
        <v>148</v>
      </c>
      <c r="C78" s="319"/>
      <c r="D78" s="319"/>
      <c r="E78" s="113"/>
      <c r="F78" s="319" t="s">
        <v>148</v>
      </c>
      <c r="G78" s="319"/>
      <c r="H78" s="319"/>
    </row>
    <row r="79" spans="1:8" s="46" customFormat="1" ht="21.5">
      <c r="A79" s="29"/>
      <c r="B79" s="104">
        <v>2557</v>
      </c>
      <c r="C79" s="104"/>
      <c r="D79" s="104">
        <v>2556</v>
      </c>
      <c r="E79" s="104"/>
      <c r="F79" s="104">
        <v>2557</v>
      </c>
      <c r="G79" s="104"/>
      <c r="H79" s="104">
        <v>2556</v>
      </c>
    </row>
    <row r="80" spans="1:8" ht="22.5" customHeight="1">
      <c r="A80" s="29"/>
      <c r="B80" s="306" t="s">
        <v>147</v>
      </c>
      <c r="C80" s="306"/>
      <c r="D80" s="306"/>
      <c r="E80" s="306"/>
      <c r="F80" s="306"/>
      <c r="G80" s="306"/>
      <c r="H80" s="306"/>
    </row>
    <row r="81" spans="1:8" ht="22.5" customHeight="1">
      <c r="A81" s="17" t="s">
        <v>162</v>
      </c>
      <c r="B81" s="85">
        <f>B38+B57+B72</f>
        <v>18550823.879999995</v>
      </c>
      <c r="C81" s="85"/>
      <c r="D81" s="85">
        <f>D38+D57+D72</f>
        <v>553752.65999999642</v>
      </c>
      <c r="E81" s="48"/>
      <c r="F81" s="85">
        <f>F38+F57+F72</f>
        <v>-2106949.7900000066</v>
      </c>
      <c r="G81" s="48"/>
      <c r="H81" s="85">
        <f>H38+H57+H72</f>
        <v>-73348559.546111122</v>
      </c>
    </row>
    <row r="82" spans="1:8" ht="22.5" customHeight="1">
      <c r="A82" s="5" t="s">
        <v>125</v>
      </c>
      <c r="B82" s="51" t="e">
        <f>+#REF!</f>
        <v>#REF!</v>
      </c>
      <c r="C82" s="70"/>
      <c r="D82" s="51">
        <v>164136915</v>
      </c>
      <c r="E82" s="81"/>
      <c r="F82" s="51" t="e">
        <f>+#REF!</f>
        <v>#REF!</v>
      </c>
      <c r="G82" s="81"/>
      <c r="H82" s="51">
        <v>148888909</v>
      </c>
    </row>
    <row r="83" spans="1:8" ht="22.5" customHeight="1" thickBot="1">
      <c r="A83" s="17" t="s">
        <v>149</v>
      </c>
      <c r="B83" s="93" t="e">
        <f>SUM(B81:B82)</f>
        <v>#REF!</v>
      </c>
      <c r="C83" s="85"/>
      <c r="D83" s="93">
        <f>SUM(D81:D82)</f>
        <v>164690667.66</v>
      </c>
      <c r="E83" s="48"/>
      <c r="F83" s="93" t="e">
        <f>SUM(F81:F82)</f>
        <v>#REF!</v>
      </c>
      <c r="G83" s="48"/>
      <c r="H83" s="93">
        <f>SUM(H81:H82)</f>
        <v>75540349.453888878</v>
      </c>
    </row>
    <row r="84" spans="1:8" s="138" customFormat="1" ht="22.5" customHeight="1" thickTop="1">
      <c r="A84" s="137"/>
      <c r="B84" s="136" t="e">
        <f>+B83-#REF!</f>
        <v>#REF!</v>
      </c>
      <c r="C84" s="133"/>
      <c r="D84" s="136" t="e">
        <f>+D83-#REF!</f>
        <v>#REF!</v>
      </c>
      <c r="E84" s="133"/>
      <c r="F84" s="132" t="e">
        <f>+F83-#REF!</f>
        <v>#REF!</v>
      </c>
      <c r="G84" s="134"/>
      <c r="H84" s="135" t="e">
        <f>+H83-#REF!</f>
        <v>#REF!</v>
      </c>
    </row>
    <row r="85" spans="1:8" ht="22.5" customHeight="1">
      <c r="A85" s="102" t="s">
        <v>138</v>
      </c>
      <c r="B85" s="24"/>
      <c r="C85" s="2"/>
      <c r="D85" s="24"/>
      <c r="E85" s="2"/>
      <c r="F85" s="2"/>
      <c r="G85" s="2"/>
      <c r="H85" s="2"/>
    </row>
    <row r="86" spans="1:8" ht="22.5" hidden="1" customHeight="1">
      <c r="A86" s="12" t="s">
        <v>139</v>
      </c>
      <c r="B86" s="24"/>
      <c r="C86" s="2"/>
      <c r="D86" s="24"/>
      <c r="E86" s="2"/>
      <c r="F86" s="20"/>
      <c r="G86" s="2"/>
      <c r="H86" s="20"/>
    </row>
    <row r="87" spans="1:8" ht="22.5" customHeight="1">
      <c r="A87" s="12" t="s">
        <v>140</v>
      </c>
      <c r="B87" s="24">
        <v>1080272</v>
      </c>
      <c r="C87" s="24"/>
      <c r="D87" s="24">
        <v>5284385</v>
      </c>
      <c r="E87" s="24"/>
      <c r="F87" s="24">
        <v>280272</v>
      </c>
      <c r="G87" s="24"/>
      <c r="H87" s="24">
        <v>4534385.22</v>
      </c>
    </row>
    <row r="88" spans="1:8" s="116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17" customFormat="1" ht="23.25" customHeight="1"/>
    <row r="90" spans="1:8" s="116" customFormat="1" ht="23.25" customHeight="1">
      <c r="A90" s="117"/>
      <c r="B90" s="117"/>
      <c r="C90" s="117"/>
      <c r="D90" s="117"/>
      <c r="E90" s="117"/>
      <c r="F90" s="117"/>
      <c r="G90" s="117"/>
      <c r="H90" s="117"/>
    </row>
    <row r="91" spans="1:8" ht="21.5">
      <c r="A91" s="117"/>
      <c r="B91" s="117"/>
      <c r="C91" s="117"/>
      <c r="D91" s="117"/>
      <c r="E91" s="117"/>
      <c r="F91" s="117"/>
      <c r="G91" s="117"/>
      <c r="H91" s="117"/>
    </row>
    <row r="92" spans="1:8" ht="21.5">
      <c r="A92" s="116"/>
      <c r="B92" s="117"/>
      <c r="C92" s="117"/>
      <c r="D92" s="117"/>
      <c r="E92" s="117"/>
      <c r="F92" s="117"/>
      <c r="G92" s="117"/>
      <c r="H92" s="117"/>
    </row>
    <row r="93" spans="1:8" ht="21.5">
      <c r="A93" s="2"/>
      <c r="B93" s="2"/>
      <c r="C93" s="2"/>
      <c r="D93" s="2"/>
      <c r="E93" s="2"/>
      <c r="F93" s="2"/>
      <c r="G93" s="2"/>
      <c r="H93" s="2"/>
    </row>
    <row r="94" spans="1:8" s="2" customFormat="1" ht="21.5"/>
    <row r="95" spans="1:8" s="2" customFormat="1" ht="21.5"/>
    <row r="96" spans="1:8" s="2" customFormat="1" ht="21.5"/>
    <row r="97" spans="1:8" s="2" customFormat="1" ht="21.5"/>
    <row r="98" spans="1:8" s="2" customFormat="1" ht="21.5"/>
    <row r="99" spans="1:8" s="2" customFormat="1" ht="21.5"/>
    <row r="100" spans="1:8" s="2" customFormat="1" ht="21.5"/>
    <row r="101" spans="1:8" s="2" customFormat="1" ht="21.5"/>
    <row r="102" spans="1:8" s="2" customFormat="1" ht="21.5"/>
    <row r="103" spans="1:8" s="2" customFormat="1" ht="21.5"/>
    <row r="104" spans="1:8" s="2" customFormat="1" ht="21.5"/>
    <row r="105" spans="1:8" s="2" customFormat="1" ht="21.5"/>
    <row r="106" spans="1:8" s="2" customFormat="1" ht="21.5"/>
    <row r="107" spans="1:8" s="2" customFormat="1" ht="21.5"/>
    <row r="108" spans="1:8" s="2" customFormat="1" ht="21.5"/>
    <row r="109" spans="1:8" s="2" customFormat="1" ht="21.5"/>
    <row r="110" spans="1:8" s="26" customFormat="1" ht="21.5">
      <c r="A110" s="2"/>
      <c r="B110" s="2"/>
      <c r="C110" s="2"/>
      <c r="D110" s="2"/>
      <c r="E110" s="2"/>
      <c r="F110" s="2"/>
      <c r="G110" s="2"/>
      <c r="H110" s="2"/>
    </row>
    <row r="111" spans="1:8" s="26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6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6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6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6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6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6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6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6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CF 13-14(O)</vt:lpstr>
      <vt:lpstr>BS-3-4</vt:lpstr>
      <vt:lpstr>PL 5-8</vt:lpstr>
      <vt:lpstr>SH 9</vt:lpstr>
      <vt:lpstr>SH 10</vt:lpstr>
      <vt:lpstr>SH 11</vt:lpstr>
      <vt:lpstr>SH 12</vt:lpstr>
      <vt:lpstr>CF 13-14</vt:lpstr>
      <vt:lpstr>CF 11-13 (2)</vt:lpstr>
      <vt:lpstr>'BS-3-4'!Print_Area</vt:lpstr>
      <vt:lpstr>'CF 13-14'!Print_Area</vt:lpstr>
      <vt:lpstr>'CF 13-14(O)'!Print_Area</vt:lpstr>
      <vt:lpstr>'PL 5-8'!Print_Area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Somjai, Nigonyanont</cp:lastModifiedBy>
  <cp:lastPrinted>2022-08-08T06:45:59Z</cp:lastPrinted>
  <dcterms:created xsi:type="dcterms:W3CDTF">2012-11-12T19:31:30Z</dcterms:created>
  <dcterms:modified xsi:type="dcterms:W3CDTF">2022-08-09T18:58:04Z</dcterms:modified>
</cp:coreProperties>
</file>