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E4F711E0-C51D-4DEA-B58C-A75C8B52FBC1}" xr6:coauthVersionLast="47" xr6:coauthVersionMax="47" xr10:uidLastSave="{00000000-0000-0000-0000-000000000000}"/>
  <bookViews>
    <workbookView xWindow="-110" yWindow="-110" windowWidth="19420" windowHeight="10420" tabRatio="745" activeTab="7" xr2:uid="{00000000-000D-0000-FFFF-FFFF00000000}"/>
  </bookViews>
  <sheets>
    <sheet name="BS-3-4" sheetId="13" r:id="rId1"/>
    <sheet name="PL 5" sheetId="2" r:id="rId2"/>
    <sheet name="PL 6" sheetId="12" r:id="rId3"/>
    <sheet name="SH 7" sheetId="10" r:id="rId4"/>
    <sheet name="SH 8" sheetId="14" r:id="rId5"/>
    <sheet name="SH 9" sheetId="11" r:id="rId6"/>
    <sheet name="SH 10" sheetId="15" r:id="rId7"/>
    <sheet name="CF 11-12" sheetId="5" r:id="rId8"/>
  </sheets>
  <definedNames>
    <definedName name="_Hlk120336604" localSheetId="7">'CF 11-12'!$A$33</definedName>
    <definedName name="_xlnm.Print_Area" localSheetId="0">'BS-3-4'!$A$1:$I$79</definedName>
    <definedName name="_xlnm.Print_Area" localSheetId="7">'CF 11-12'!$A$1:$I$82</definedName>
    <definedName name="_xlnm.Print_Area" localSheetId="1">'PL 5'!$A$1:$J$44</definedName>
    <definedName name="_xlnm.Print_Area" localSheetId="2">'PL 6'!$A$1:$J$45</definedName>
    <definedName name="_xlnm.Print_Area" localSheetId="6">'SH 10'!$A$1:$M$24</definedName>
    <definedName name="_xlnm.Print_Area" localSheetId="3">'SH 7'!$A$1:$O$26</definedName>
    <definedName name="_xlnm.Print_Area" localSheetId="4">'SH 8'!$A$1:$O$26</definedName>
    <definedName name="_xlnm.Print_Area" localSheetId="5">'SH 9'!$A$1:$M$23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2" l="1"/>
  <c r="J21" i="12"/>
  <c r="H21" i="12"/>
  <c r="F21" i="12"/>
  <c r="D21" i="12"/>
  <c r="J21" i="2"/>
  <c r="H21" i="2"/>
  <c r="F21" i="2"/>
  <c r="D21" i="2"/>
  <c r="I22" i="15"/>
  <c r="G22" i="15"/>
  <c r="M20" i="15"/>
  <c r="K20" i="15"/>
  <c r="I20" i="15"/>
  <c r="G20" i="15"/>
  <c r="E20" i="15"/>
  <c r="E22" i="15" s="1"/>
  <c r="C20" i="15"/>
  <c r="C22" i="15" s="1"/>
  <c r="M18" i="15"/>
  <c r="K15" i="15"/>
  <c r="I15" i="15"/>
  <c r="G15" i="15"/>
  <c r="E15" i="15"/>
  <c r="C15" i="15"/>
  <c r="M14" i="15"/>
  <c r="M15" i="15" s="1"/>
  <c r="M11" i="15"/>
  <c r="M14" i="11"/>
  <c r="M11" i="11"/>
  <c r="O20" i="14"/>
  <c r="O22" i="14" s="1"/>
  <c r="O16" i="14"/>
  <c r="O17" i="14" s="1"/>
  <c r="O25" i="14" s="1"/>
  <c r="O12" i="14"/>
  <c r="O16" i="10"/>
  <c r="O12" i="10"/>
  <c r="E25" i="14"/>
  <c r="E24" i="14"/>
  <c r="M22" i="14"/>
  <c r="K22" i="14"/>
  <c r="K25" i="14" s="1"/>
  <c r="I22" i="14"/>
  <c r="I24" i="14" s="1"/>
  <c r="G22" i="14"/>
  <c r="G24" i="14" s="1"/>
  <c r="E22" i="14"/>
  <c r="C22" i="14"/>
  <c r="C24" i="14" s="1"/>
  <c r="M17" i="14"/>
  <c r="M25" i="14" s="1"/>
  <c r="K17" i="14"/>
  <c r="I17" i="14"/>
  <c r="G17" i="14"/>
  <c r="G25" i="14" s="1"/>
  <c r="E17" i="14"/>
  <c r="C17" i="14"/>
  <c r="K22" i="15" l="1"/>
  <c r="M22" i="15"/>
  <c r="O24" i="14"/>
  <c r="C25" i="14"/>
  <c r="I25" i="14"/>
  <c r="I73" i="5" l="1"/>
  <c r="I64" i="5"/>
  <c r="I28" i="5"/>
  <c r="I41" i="5" s="1"/>
  <c r="I43" i="5" s="1"/>
  <c r="E73" i="5"/>
  <c r="E64" i="5"/>
  <c r="E28" i="5"/>
  <c r="E41" i="5" s="1"/>
  <c r="E43" i="5" s="1"/>
  <c r="J42" i="12"/>
  <c r="J37" i="12"/>
  <c r="J19" i="12"/>
  <c r="J13" i="12"/>
  <c r="J24" i="12" s="1"/>
  <c r="J26" i="12" s="1"/>
  <c r="J31" i="12" s="1"/>
  <c r="F42" i="12"/>
  <c r="F19" i="12"/>
  <c r="F13" i="12"/>
  <c r="J41" i="2"/>
  <c r="J36" i="2"/>
  <c r="J43" i="2" s="1"/>
  <c r="J30" i="2"/>
  <c r="J19" i="2"/>
  <c r="J13" i="2"/>
  <c r="J24" i="2" s="1"/>
  <c r="J26" i="2" s="1"/>
  <c r="F41" i="2"/>
  <c r="F30" i="2"/>
  <c r="F19" i="2"/>
  <c r="F13" i="2"/>
  <c r="I76" i="13"/>
  <c r="G76" i="13"/>
  <c r="E76" i="13"/>
  <c r="C76" i="13"/>
  <c r="I57" i="13"/>
  <c r="G57" i="13"/>
  <c r="E57" i="13"/>
  <c r="E58" i="13" s="1"/>
  <c r="C57" i="13"/>
  <c r="I49" i="13"/>
  <c r="G49" i="13"/>
  <c r="E49" i="13"/>
  <c r="C49" i="13"/>
  <c r="A32" i="13"/>
  <c r="I28" i="13"/>
  <c r="G28" i="13"/>
  <c r="E28" i="13"/>
  <c r="C28" i="13"/>
  <c r="I17" i="13"/>
  <c r="G17" i="13"/>
  <c r="E17" i="13"/>
  <c r="C17" i="13"/>
  <c r="E75" i="5" l="1"/>
  <c r="E77" i="5" s="1"/>
  <c r="J44" i="12"/>
  <c r="K18" i="11"/>
  <c r="M18" i="11" s="1"/>
  <c r="F24" i="12"/>
  <c r="F26" i="12" s="1"/>
  <c r="F24" i="2"/>
  <c r="F26" i="2" s="1"/>
  <c r="F36" i="2" s="1"/>
  <c r="F43" i="2" s="1"/>
  <c r="J31" i="2"/>
  <c r="I75" i="5"/>
  <c r="I77" i="5" s="1"/>
  <c r="F37" i="12"/>
  <c r="F31" i="12"/>
  <c r="C58" i="13"/>
  <c r="C78" i="13" s="1"/>
  <c r="G58" i="13"/>
  <c r="G78" i="13" s="1"/>
  <c r="G30" i="13"/>
  <c r="I30" i="13"/>
  <c r="C30" i="13"/>
  <c r="E30" i="13"/>
  <c r="I58" i="13"/>
  <c r="E78" i="13"/>
  <c r="I78" i="13"/>
  <c r="F31" i="2" l="1"/>
  <c r="F44" i="12"/>
  <c r="M20" i="10"/>
  <c r="O20" i="10" s="1"/>
  <c r="K17" i="10"/>
  <c r="O17" i="10"/>
  <c r="M17" i="10"/>
  <c r="I17" i="10"/>
  <c r="G17" i="10"/>
  <c r="E17" i="10"/>
  <c r="C17" i="10"/>
  <c r="I22" i="11"/>
  <c r="G22" i="11"/>
  <c r="E22" i="11"/>
  <c r="C22" i="11"/>
  <c r="M15" i="11"/>
  <c r="K15" i="11"/>
  <c r="I15" i="11"/>
  <c r="G15" i="11"/>
  <c r="E15" i="11"/>
  <c r="C15" i="11"/>
  <c r="C28" i="5" l="1"/>
  <c r="H42" i="12" l="1"/>
  <c r="D42" i="12"/>
  <c r="H37" i="12"/>
  <c r="H44" i="12" s="1"/>
  <c r="H19" i="12"/>
  <c r="D19" i="12"/>
  <c r="H13" i="12"/>
  <c r="D13" i="12"/>
  <c r="H24" i="12" l="1"/>
  <c r="H26" i="12" s="1"/>
  <c r="H31" i="12" s="1"/>
  <c r="D26" i="12"/>
  <c r="D31" i="12" s="1"/>
  <c r="D37" i="12" l="1"/>
  <c r="D44" i="12" s="1"/>
  <c r="G28" i="5" l="1"/>
  <c r="O22" i="10" l="1"/>
  <c r="O25" i="10" s="1"/>
  <c r="M22" i="10"/>
  <c r="M25" i="10" s="1"/>
  <c r="C41" i="5" l="1"/>
  <c r="G41" i="5"/>
  <c r="D30" i="2" l="1"/>
  <c r="H30" i="2" l="1"/>
  <c r="K20" i="11"/>
  <c r="K22" i="11" s="1"/>
  <c r="I20" i="11"/>
  <c r="G20" i="11"/>
  <c r="E20" i="11"/>
  <c r="C20" i="11"/>
  <c r="M20" i="11" l="1"/>
  <c r="M22" i="11" s="1"/>
  <c r="C73" i="5" l="1"/>
  <c r="G22" i="10" l="1"/>
  <c r="G25" i="10" s="1"/>
  <c r="I22" i="10"/>
  <c r="I25" i="10" s="1"/>
  <c r="E22" i="10"/>
  <c r="E25" i="10" s="1"/>
  <c r="K22" i="10"/>
  <c r="K25" i="10" s="1"/>
  <c r="G24" i="10" l="1"/>
  <c r="I24" i="10"/>
  <c r="E24" i="10"/>
  <c r="C22" i="10" l="1"/>
  <c r="C25" i="10" s="1"/>
  <c r="C24" i="10" l="1"/>
  <c r="O24" i="10" s="1"/>
  <c r="G64" i="5" l="1"/>
  <c r="C64" i="5"/>
  <c r="G73" i="5"/>
  <c r="H13" i="2"/>
  <c r="H19" i="2"/>
  <c r="D19" i="2"/>
  <c r="A45" i="5"/>
  <c r="D13" i="2"/>
  <c r="D24" i="2" l="1"/>
  <c r="D26" i="2" s="1"/>
  <c r="D31" i="2" s="1"/>
  <c r="H24" i="2"/>
  <c r="H26" i="2" s="1"/>
  <c r="G43" i="5"/>
  <c r="G75" i="5" s="1"/>
  <c r="G77" i="5" s="1"/>
  <c r="H36" i="2" l="1"/>
  <c r="H43" i="2" s="1"/>
  <c r="H31" i="2"/>
  <c r="C43" i="5"/>
  <c r="C75" i="5" s="1"/>
  <c r="C77" i="5" s="1"/>
  <c r="D36" i="2"/>
  <c r="D43" i="2" s="1"/>
  <c r="D41" i="2"/>
  <c r="H41" i="2" l="1"/>
</calcChain>
</file>

<file path=xl/sharedStrings.xml><?xml version="1.0" encoding="utf-8"?>
<sst xmlns="http://schemas.openxmlformats.org/spreadsheetml/2006/main" count="375" uniqueCount="186">
  <si>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</si>
  <si>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</si>
  <si>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</si>
  <si>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</si>
  <si>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</si>
  <si>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</si>
  <si>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</si>
  <si>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</si>
  <si>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</si>
  <si>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</si>
  <si>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</si>
  <si>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</si>
  <si>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</si>
  <si>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</si>
  <si>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</si>
  <si>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</si>
  <si>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</si>
  <si>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</si>
  <si>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</si>
  <si>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</si>
  <si>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</si>
  <si>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</si>
  <si>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</si>
  <si>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</si>
  <si>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</si>
  <si>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</si>
  <si>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</si>
  <si>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</si>
  <si>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</si>
  <si>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</si>
  <si>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</si>
  <si>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</si>
  <si>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</si>
  <si>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</si>
  <si>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 xml:space="preserve">  Appropriated</t>
  </si>
  <si>
    <t xml:space="preserve">    Legal reserve</t>
  </si>
  <si>
    <t>Deficit from business combination</t>
  </si>
  <si>
    <t xml:space="preserve">  under common control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</si>
  <si>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</si>
  <si>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</si>
  <si>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</si>
  <si>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</si>
  <si>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</si>
  <si>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</si>
  <si>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</si>
  <si>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</si>
  <si>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</si>
  <si>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</si>
  <si>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</si>
  <si>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</si>
  <si>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</si>
  <si>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</si>
  <si>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</si>
  <si>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</si>
  <si>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</si>
  <si>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</si>
  <si>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</si>
  <si>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</si>
  <si>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</si>
  <si>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</si>
  <si>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</si>
  <si>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</si>
  <si>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</si>
  <si>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</si>
  <si>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</si>
  <si>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</si>
  <si>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</si>
  <si>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</si>
  <si>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</si>
  <si>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Non-cash transactions</t>
  </si>
  <si>
    <t xml:space="preserve">Net cash used in financing activities  </t>
  </si>
  <si>
    <t>Retained earnings</t>
  </si>
  <si>
    <t xml:space="preserve">Acquisition of leasehold improvements and equipment 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</si>
  <si>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</si>
  <si>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</si>
  <si>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</si>
  <si>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</si>
  <si>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</si>
  <si>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</si>
  <si>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Owners of the parent</t>
  </si>
  <si>
    <t>Taxes paid</t>
  </si>
  <si>
    <t xml:space="preserve"> </t>
  </si>
  <si>
    <t>Payables for purchase of fixed assets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</si>
  <si>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</si>
  <si>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</si>
  <si>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</si>
  <si>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</si>
  <si>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</si>
  <si>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Acquisition of 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</si>
  <si>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</si>
  <si>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</si>
  <si>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</si>
  <si>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</si>
  <si>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</si>
  <si>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</si>
  <si>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</si>
  <si>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</si>
  <si>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</si>
  <si>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 xml:space="preserve">Net cash from (used in) investing activities  </t>
  </si>
  <si>
    <t>Acquisition of investment from the increase in</t>
  </si>
  <si>
    <t xml:space="preserve">   share capital of subsidiary</t>
  </si>
  <si>
    <t>Investment in subsidiary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</si>
  <si>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</si>
  <si>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</si>
  <si>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</si>
  <si>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</si>
  <si>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</si>
  <si>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Adjustments to reconcile profit  to cash receipts (payments)</t>
  </si>
  <si>
    <t>Copperwired Public Company Limited and its Subsidiary</t>
  </si>
  <si>
    <t>Three-month period ended</t>
  </si>
  <si>
    <t>(in thousand Baht)</t>
  </si>
  <si>
    <t>Basic earnings per share (Baht)</t>
  </si>
  <si>
    <t>Transfer to legal reserve</t>
  </si>
  <si>
    <t xml:space="preserve">  Unappropriated</t>
  </si>
  <si>
    <t>Legal reserve</t>
  </si>
  <si>
    <t>9</t>
  </si>
  <si>
    <t>Right-of-use assets</t>
  </si>
  <si>
    <t>Current portion of lease liabilities</t>
  </si>
  <si>
    <t>Lease liabilities</t>
  </si>
  <si>
    <t>Non-current provisions for employee benefits</t>
  </si>
  <si>
    <t>Share of profit of subsidiary accounted for using equity method</t>
  </si>
  <si>
    <t xml:space="preserve">    Other comprehensive income</t>
  </si>
  <si>
    <t xml:space="preserve">   net of tax</t>
  </si>
  <si>
    <t>Payment of lease liabilities</t>
  </si>
  <si>
    <t>Profit from operating activities</t>
  </si>
  <si>
    <t>8</t>
  </si>
  <si>
    <t>Balance at 1 January 2021</t>
  </si>
  <si>
    <t>Increase in deferred income from reward points</t>
  </si>
  <si>
    <t>Proceeds from short-term loans to related party</t>
  </si>
  <si>
    <t>Short-term loans to related party</t>
  </si>
  <si>
    <t>Net increase (decrease) in cash and cash equivalents</t>
  </si>
  <si>
    <t xml:space="preserve">  (600,000,000 ordinary shares, par value at Baht</t>
  </si>
  <si>
    <t xml:space="preserve">  (600,000,000 ordinary shares, par value at Baht </t>
  </si>
  <si>
    <t>Income tax expense</t>
  </si>
  <si>
    <t>30 June</t>
  </si>
  <si>
    <t>Six-month period ended</t>
  </si>
  <si>
    <t>Balance at 30 June 2021</t>
  </si>
  <si>
    <t>Impairment loss recognised in profit or loss</t>
  </si>
  <si>
    <t>Dividends paid to owners of the Company</t>
  </si>
  <si>
    <t>Transactions  with owners, recorded directly in equity</t>
  </si>
  <si>
    <t xml:space="preserve">    Dividends</t>
  </si>
  <si>
    <t>Six-month period ended 30 June 2021</t>
  </si>
  <si>
    <t xml:space="preserve">Net cash from operating activities </t>
  </si>
  <si>
    <t xml:space="preserve"> Total distributions to owners</t>
  </si>
  <si>
    <t>Cash and cash equivalents at 30 June</t>
  </si>
  <si>
    <t>Proceeds from short-term loans from financial institution.</t>
  </si>
  <si>
    <t>Repayment of short-term loans from financial institution.</t>
  </si>
  <si>
    <t>Copperwired Public Co., Ltd. and its Subsidiary</t>
  </si>
  <si>
    <t>4, 5</t>
  </si>
  <si>
    <t>Other current receivables</t>
  </si>
  <si>
    <t>4, 6</t>
  </si>
  <si>
    <t>7</t>
  </si>
  <si>
    <t xml:space="preserve">Intangible assets </t>
  </si>
  <si>
    <t>Goodwill</t>
  </si>
  <si>
    <t>3</t>
  </si>
  <si>
    <t>4</t>
  </si>
  <si>
    <t>Other current payables</t>
  </si>
  <si>
    <t>Current portion of long-term loan</t>
  </si>
  <si>
    <t xml:space="preserve">   from financial institution</t>
  </si>
  <si>
    <t>Long-term loan from financial institution</t>
  </si>
  <si>
    <t>Business acquisition payable</t>
  </si>
  <si>
    <t>Other non-current financial liabilities</t>
  </si>
  <si>
    <t xml:space="preserve">   0.5 per share)</t>
  </si>
  <si>
    <t xml:space="preserve">Transactions  with owners, </t>
  </si>
  <si>
    <t xml:space="preserve">   recorded directly in equity</t>
  </si>
  <si>
    <t>Six-month period ended 30 June 2022</t>
  </si>
  <si>
    <t>Balance at 1 January 2022</t>
  </si>
  <si>
    <t>Balance at 30 June 2022</t>
  </si>
  <si>
    <t>Tax expense</t>
  </si>
  <si>
    <t>Gain on amotized lease liability</t>
  </si>
  <si>
    <t>Repayment of long-term loans from financial institution.</t>
  </si>
  <si>
    <t xml:space="preserve">Other comprehensive income </t>
  </si>
  <si>
    <t>Other comprehensive income</t>
  </si>
  <si>
    <t>Depreciation and amortisation</t>
  </si>
  <si>
    <t>Gain on fair value adjustment</t>
  </si>
  <si>
    <t>Share of profit of subsidiary accounted for using equity method, net of tax</t>
  </si>
  <si>
    <t>(Reversal of) loss on inventory devaluation</t>
  </si>
  <si>
    <t>Unrealised (gain) loss on foreign exchange</t>
  </si>
  <si>
    <t>(Gain) loss on disposal of property, plant and equipment</t>
  </si>
  <si>
    <t xml:space="preserve">Increase in provision for dismantlement </t>
  </si>
  <si>
    <t>Net cash generated from operating activities</t>
  </si>
  <si>
    <t>Dismantlement paid</t>
  </si>
  <si>
    <t>Proceeds from sale of plant and equipment</t>
  </si>
  <si>
    <t>Restricted deposits at financial institutions increase</t>
  </si>
  <si>
    <t>Other comprehensive income for the period,</t>
  </si>
  <si>
    <t>Reversal of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</si>
</sst>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  <numFmt numFmtId="182" formatCode="_(* #,##0.000_);_(* \(#,##0.000\);_(* &quot;-&quot;??_);_(@_)"/>
  </numFmts>
  <fonts count="151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236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166" fontId="3" fillId="0" borderId="8" xfId="1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Fill="1" applyAlignment="1">
      <alignment horizontal="center"/>
    </xf>
    <xf numFmtId="43" fontId="3" fillId="0" borderId="11" xfId="1" applyFont="1" applyFill="1" applyBorder="1" applyAlignment="1"/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31" fillId="0" borderId="0" xfId="28" applyNumberFormat="1" applyFont="1" applyFill="1" applyBorder="1" applyAlignment="1">
      <alignment horizontal="center"/>
    </xf>
    <xf numFmtId="0" fontId="148" fillId="0" borderId="0" xfId="0" applyFont="1" applyFill="1" applyAlignment="1"/>
    <xf numFmtId="166" fontId="148" fillId="0" borderId="0" xfId="0" applyNumberFormat="1" applyFont="1" applyFill="1" applyAlignment="1">
      <alignment horizontal="right"/>
    </xf>
    <xf numFmtId="0" fontId="148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38" fontId="3" fillId="0" borderId="0" xfId="1" applyNumberFormat="1" applyFont="1"/>
    <xf numFmtId="166" fontId="3" fillId="0" borderId="0" xfId="1" applyNumberFormat="1" applyFont="1"/>
    <xf numFmtId="37" fontId="3" fillId="0" borderId="0" xfId="0" applyNumberFormat="1" applyFont="1"/>
    <xf numFmtId="166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center"/>
    </xf>
    <xf numFmtId="166" fontId="5" fillId="0" borderId="35" xfId="1" applyNumberFormat="1" applyFont="1" applyBorder="1"/>
    <xf numFmtId="166" fontId="5" fillId="0" borderId="0" xfId="1" applyNumberFormat="1" applyFont="1"/>
    <xf numFmtId="37" fontId="3" fillId="0" borderId="0" xfId="0" applyNumberFormat="1" applyFont="1" applyAlignment="1">
      <alignment horizontal="center"/>
    </xf>
    <xf numFmtId="43" fontId="3" fillId="0" borderId="0" xfId="0" applyNumberFormat="1" applyFont="1"/>
    <xf numFmtId="166" fontId="3" fillId="0" borderId="0" xfId="1" applyNumberFormat="1" applyFont="1" applyAlignment="1">
      <alignment horizontal="center"/>
    </xf>
    <xf numFmtId="37" fontId="5" fillId="0" borderId="35" xfId="0" applyNumberFormat="1" applyFont="1" applyBorder="1"/>
    <xf numFmtId="37" fontId="5" fillId="0" borderId="0" xfId="0" applyNumberFormat="1" applyFont="1"/>
    <xf numFmtId="37" fontId="5" fillId="0" borderId="7" xfId="0" applyNumberFormat="1" applyFont="1" applyBorder="1"/>
    <xf numFmtId="0" fontId="7" fillId="0" borderId="0" xfId="0" applyFont="1"/>
    <xf numFmtId="166" fontId="3" fillId="0" borderId="8" xfId="1" applyNumberFormat="1" applyFont="1" applyBorder="1"/>
    <xf numFmtId="37" fontId="3" fillId="0" borderId="8" xfId="0" applyNumberFormat="1" applyFont="1" applyBorder="1"/>
    <xf numFmtId="37" fontId="5" fillId="0" borderId="40" xfId="0" applyNumberFormat="1" applyFont="1" applyBorder="1"/>
    <xf numFmtId="37" fontId="3" fillId="0" borderId="40" xfId="0" applyNumberFormat="1" applyFont="1" applyBorder="1"/>
    <xf numFmtId="0" fontId="7" fillId="0" borderId="0" xfId="0" applyFont="1" applyAlignment="1">
      <alignment horizontal="left"/>
    </xf>
    <xf numFmtId="37" fontId="3" fillId="0" borderId="7" xfId="0" applyNumberFormat="1" applyFont="1" applyBorder="1"/>
    <xf numFmtId="166" fontId="3" fillId="0" borderId="0" xfId="0" applyNumberFormat="1" applyFont="1"/>
    <xf numFmtId="41" fontId="3" fillId="0" borderId="0" xfId="0" applyNumberFormat="1" applyFont="1"/>
    <xf numFmtId="43" fontId="3" fillId="0" borderId="0" xfId="1" applyFont="1"/>
    <xf numFmtId="0" fontId="3" fillId="17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0" xfId="0" applyNumberFormat="1" applyFont="1"/>
    <xf numFmtId="37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6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8" xfId="1" applyNumberFormat="1" applyFont="1" applyBorder="1" applyAlignment="1">
      <alignment horizontal="center"/>
    </xf>
    <xf numFmtId="166" fontId="5" fillId="0" borderId="7" xfId="1" applyNumberFormat="1" applyFont="1" applyBorder="1" applyAlignment="1">
      <alignment horizontal="right"/>
    </xf>
    <xf numFmtId="166" fontId="5" fillId="0" borderId="0" xfId="1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43" fontId="3" fillId="0" borderId="0" xfId="1" applyFont="1" applyBorder="1" applyAlignment="1">
      <alignment horizontal="center"/>
    </xf>
    <xf numFmtId="0" fontId="0" fillId="0" borderId="0" xfId="0" applyBorder="1"/>
    <xf numFmtId="166" fontId="3" fillId="0" borderId="0" xfId="1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Fill="1" applyAlignment="1"/>
    <xf numFmtId="0" fontId="5" fillId="0" borderId="0" xfId="0" applyFont="1" applyFill="1" applyAlignment="1"/>
    <xf numFmtId="166" fontId="3" fillId="0" borderId="8" xfId="1" applyNumberFormat="1" applyFont="1" applyFill="1" applyBorder="1" applyAlignment="1">
      <alignment horizontal="right"/>
    </xf>
    <xf numFmtId="0" fontId="7" fillId="0" borderId="0" xfId="0" applyFont="1" applyFill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5" fillId="0" borderId="35" xfId="1" applyNumberFormat="1" applyFont="1" applyFill="1" applyBorder="1" applyAlignment="1">
      <alignment horizontal="center"/>
    </xf>
    <xf numFmtId="166" fontId="3" fillId="0" borderId="35" xfId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right" wrapText="1"/>
    </xf>
    <xf numFmtId="43" fontId="5" fillId="0" borderId="0" xfId="1" applyFont="1" applyBorder="1" applyAlignment="1">
      <alignment wrapText="1"/>
    </xf>
    <xf numFmtId="43" fontId="5" fillId="0" borderId="0" xfId="1" applyFont="1" applyFill="1" applyBorder="1" applyAlignment="1">
      <alignment wrapText="1"/>
    </xf>
    <xf numFmtId="43" fontId="5" fillId="0" borderId="0" xfId="1" applyFont="1" applyFill="1"/>
    <xf numFmtId="49" fontId="6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3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left"/>
    </xf>
    <xf numFmtId="166" fontId="5" fillId="0" borderId="6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5" fillId="0" borderId="9" xfId="1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right"/>
    </xf>
    <xf numFmtId="0" fontId="150" fillId="0" borderId="0" xfId="2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182" fontId="5" fillId="0" borderId="7" xfId="1" applyNumberFormat="1" applyFont="1" applyFill="1" applyBorder="1"/>
    <xf numFmtId="166" fontId="5" fillId="0" borderId="35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/>
    <xf numFmtId="166" fontId="5" fillId="0" borderId="6" xfId="0" applyNumberFormat="1" applyFont="1" applyFill="1" applyBorder="1" applyAlignment="1"/>
    <xf numFmtId="166" fontId="5" fillId="0" borderId="0" xfId="0" applyNumberFormat="1" applyFont="1" applyFill="1" applyAlignment="1"/>
    <xf numFmtId="166" fontId="5" fillId="0" borderId="8" xfId="0" applyNumberFormat="1" applyFont="1" applyFill="1" applyBorder="1" applyAlignment="1"/>
    <xf numFmtId="166" fontId="5" fillId="0" borderId="0" xfId="0" applyNumberFormat="1" applyFont="1" applyAlignment="1"/>
    <xf numFmtId="166" fontId="5" fillId="0" borderId="0" xfId="1" applyNumberFormat="1" applyFont="1" applyAlignment="1"/>
    <xf numFmtId="0" fontId="3" fillId="0" borderId="0" xfId="0" applyFont="1" applyAlignment="1"/>
    <xf numFmtId="166" fontId="5" fillId="0" borderId="9" xfId="0" applyNumberFormat="1" applyFont="1" applyFill="1" applyBorder="1" applyAlignment="1"/>
    <xf numFmtId="182" fontId="5" fillId="0" borderId="7" xfId="1" applyNumberFormat="1" applyFont="1" applyFill="1" applyBorder="1" applyAlignment="1"/>
    <xf numFmtId="43" fontId="5" fillId="0" borderId="0" xfId="1" applyFont="1" applyFill="1" applyAlignment="1"/>
    <xf numFmtId="0" fontId="0" fillId="0" borderId="0" xfId="0" applyAlignment="1"/>
    <xf numFmtId="0" fontId="0" fillId="0" borderId="0" xfId="0" applyBorder="1" applyAlignment="1"/>
    <xf numFmtId="166" fontId="5" fillId="0" borderId="9" xfId="1" applyNumberFormat="1" applyFont="1" applyFill="1" applyBorder="1" applyAlignment="1">
      <alignment wrapText="1"/>
    </xf>
    <xf numFmtId="43" fontId="5" fillId="0" borderId="0" xfId="1" applyFont="1" applyFill="1" applyBorder="1" applyAlignment="1">
      <alignment horizontal="right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B1610-C41D-4265-A2DC-C6DAC95F3D4D}">
  <dimension ref="A1:CJ148"/>
  <sheetViews>
    <sheetView topLeftCell="A67" zoomScale="78" zoomScaleNormal="78" workbookViewId="0"/>
  </sheetViews>
  <sheetFormatPr defaultColWidth="9.09765625" defaultRowHeight="14"/>
  <cols>
    <col min="1" max="1" width="51.69921875" style="99" customWidth="1"/>
    <col min="2" max="2" width="7.3984375" style="96" customWidth="1"/>
    <col min="3" max="3" width="12.8984375" style="96" customWidth="1"/>
    <col min="4" max="4" width="1.296875" style="96" customWidth="1"/>
    <col min="5" max="5" width="12.8984375" style="96" customWidth="1"/>
    <col min="6" max="6" width="1.296875" style="96" customWidth="1"/>
    <col min="7" max="7" width="12.8984375" style="96" customWidth="1"/>
    <col min="8" max="8" width="1.296875" style="96" customWidth="1"/>
    <col min="9" max="9" width="12.8984375" style="96" customWidth="1"/>
    <col min="10" max="10" width="10.8984375" style="96" bestFit="1" customWidth="1"/>
    <col min="11" max="11" width="9.09765625" style="96"/>
    <col min="12" max="12" width="20.296875" style="96" customWidth="1"/>
    <col min="13" max="13" width="7.59765625" style="96" customWidth="1"/>
    <col min="14" max="16384" width="9.09765625" style="96"/>
  </cols>
  <sheetData>
    <row r="1" spans="1:14" ht="20.5" customHeight="1">
      <c r="A1" s="95" t="s">
        <v>147</v>
      </c>
    </row>
    <row r="2" spans="1:14" ht="20.5" customHeight="1">
      <c r="A2" s="97" t="s">
        <v>0</v>
      </c>
    </row>
    <row r="3" spans="1:14" ht="20.5" customHeight="1">
      <c r="A3" s="98"/>
    </row>
    <row r="4" spans="1:14" ht="20.5" customHeight="1">
      <c r="A4" s="98"/>
      <c r="C4" s="227" t="s">
        <v>1</v>
      </c>
      <c r="D4" s="227"/>
      <c r="E4" s="227"/>
      <c r="F4" s="227"/>
      <c r="G4" s="227" t="s">
        <v>2</v>
      </c>
      <c r="H4" s="227"/>
      <c r="I4" s="227"/>
    </row>
    <row r="5" spans="1:14" ht="20.5" customHeight="1">
      <c r="B5" s="63"/>
      <c r="C5" s="225" t="s">
        <v>3</v>
      </c>
      <c r="D5" s="225"/>
      <c r="E5" s="225"/>
      <c r="F5" s="225"/>
      <c r="G5" s="225" t="s">
        <v>3</v>
      </c>
      <c r="H5" s="225"/>
      <c r="I5" s="225"/>
    </row>
    <row r="6" spans="1:14" ht="20.5" customHeight="1">
      <c r="B6" s="63"/>
      <c r="C6" s="100" t="s">
        <v>134</v>
      </c>
      <c r="D6" s="100"/>
      <c r="E6" s="100" t="s">
        <v>4</v>
      </c>
      <c r="F6" s="100"/>
      <c r="G6" s="100" t="s">
        <v>134</v>
      </c>
      <c r="H6" s="100"/>
      <c r="I6" s="100" t="s">
        <v>4</v>
      </c>
    </row>
    <row r="7" spans="1:14" ht="20.5" customHeight="1">
      <c r="A7" s="98" t="s">
        <v>5</v>
      </c>
      <c r="B7" s="203" t="s">
        <v>6</v>
      </c>
      <c r="C7" s="63">
        <v>2022</v>
      </c>
      <c r="D7" s="63"/>
      <c r="E7" s="63">
        <v>2021</v>
      </c>
      <c r="F7" s="63"/>
      <c r="G7" s="63">
        <v>2022</v>
      </c>
      <c r="H7" s="63"/>
      <c r="I7" s="63">
        <v>2021</v>
      </c>
    </row>
    <row r="8" spans="1:14" ht="20.5" customHeight="1">
      <c r="A8" s="98"/>
      <c r="B8" s="203"/>
      <c r="C8" s="63" t="s">
        <v>102</v>
      </c>
      <c r="D8" s="63"/>
      <c r="E8" s="63"/>
      <c r="F8" s="63"/>
      <c r="G8" s="63" t="s">
        <v>102</v>
      </c>
      <c r="H8" s="63"/>
      <c r="I8" s="63"/>
    </row>
    <row r="9" spans="1:14" ht="20.5" customHeight="1">
      <c r="B9" s="63"/>
      <c r="C9" s="226" t="s">
        <v>110</v>
      </c>
      <c r="D9" s="226"/>
      <c r="E9" s="226"/>
      <c r="F9" s="226"/>
      <c r="G9" s="226"/>
      <c r="H9" s="226"/>
      <c r="I9" s="226"/>
    </row>
    <row r="10" spans="1:14" ht="20.5" customHeight="1">
      <c r="A10" s="8" t="s">
        <v>7</v>
      </c>
      <c r="B10" s="203"/>
    </row>
    <row r="11" spans="1:14" ht="20.5" customHeight="1">
      <c r="A11" s="96" t="s">
        <v>8</v>
      </c>
      <c r="B11" s="102"/>
      <c r="C11" s="103">
        <v>107189</v>
      </c>
      <c r="D11" s="104"/>
      <c r="E11" s="103">
        <v>228604</v>
      </c>
      <c r="F11" s="103"/>
      <c r="G11" s="103">
        <v>91516</v>
      </c>
      <c r="H11" s="103"/>
      <c r="I11" s="103">
        <v>208705</v>
      </c>
      <c r="J11" s="103"/>
      <c r="K11" s="103"/>
      <c r="L11" s="105"/>
      <c r="N11" s="105"/>
    </row>
    <row r="12" spans="1:14" ht="20.5" customHeight="1">
      <c r="A12" s="96" t="s">
        <v>9</v>
      </c>
      <c r="B12" s="102" t="s">
        <v>148</v>
      </c>
      <c r="C12" s="103">
        <v>62270</v>
      </c>
      <c r="D12" s="104"/>
      <c r="E12" s="103">
        <v>75028</v>
      </c>
      <c r="F12" s="103"/>
      <c r="G12" s="103">
        <v>29701</v>
      </c>
      <c r="H12" s="103"/>
      <c r="I12" s="103">
        <v>42619</v>
      </c>
      <c r="J12" s="103"/>
      <c r="K12" s="103"/>
      <c r="L12" s="105"/>
      <c r="N12" s="105"/>
    </row>
    <row r="13" spans="1:14" ht="20.5" customHeight="1">
      <c r="A13" s="96" t="s">
        <v>149</v>
      </c>
      <c r="B13" s="102" t="s">
        <v>150</v>
      </c>
      <c r="C13" s="103">
        <v>115256</v>
      </c>
      <c r="D13" s="104"/>
      <c r="E13" s="103">
        <v>115325</v>
      </c>
      <c r="F13" s="103"/>
      <c r="G13" s="103">
        <v>107606</v>
      </c>
      <c r="H13" s="103"/>
      <c r="I13" s="103">
        <v>113132</v>
      </c>
      <c r="J13" s="103"/>
      <c r="K13" s="103"/>
      <c r="L13" s="105"/>
      <c r="N13" s="105"/>
    </row>
    <row r="14" spans="1:14" ht="20.5" customHeight="1">
      <c r="A14" s="96" t="s">
        <v>129</v>
      </c>
      <c r="B14" s="102">
        <v>4</v>
      </c>
      <c r="C14" s="106">
        <v>0</v>
      </c>
      <c r="D14" s="107"/>
      <c r="E14" s="106">
        <v>0</v>
      </c>
      <c r="F14" s="103"/>
      <c r="G14" s="125">
        <v>0</v>
      </c>
      <c r="H14" s="103"/>
      <c r="I14" s="103">
        <v>16000</v>
      </c>
      <c r="J14" s="103"/>
      <c r="K14" s="103"/>
      <c r="L14" s="105"/>
      <c r="N14" s="105"/>
    </row>
    <row r="15" spans="1:14" ht="20.5" customHeight="1">
      <c r="A15" s="96" t="s">
        <v>10</v>
      </c>
      <c r="B15" s="102" t="s">
        <v>151</v>
      </c>
      <c r="C15" s="103">
        <v>594269</v>
      </c>
      <c r="D15" s="104"/>
      <c r="E15" s="103">
        <v>593374</v>
      </c>
      <c r="F15" s="103"/>
      <c r="G15" s="103">
        <v>549839</v>
      </c>
      <c r="H15" s="103"/>
      <c r="I15" s="103">
        <v>555559</v>
      </c>
      <c r="J15" s="103"/>
      <c r="K15" s="103"/>
      <c r="L15" s="105"/>
      <c r="N15" s="105"/>
    </row>
    <row r="16" spans="1:14" ht="20.5" customHeight="1">
      <c r="A16" s="96" t="s">
        <v>11</v>
      </c>
      <c r="B16" s="102"/>
      <c r="C16" s="103">
        <v>22804</v>
      </c>
      <c r="D16" s="104"/>
      <c r="E16" s="103">
        <v>28004</v>
      </c>
      <c r="F16" s="103"/>
      <c r="G16" s="103">
        <v>22280</v>
      </c>
      <c r="H16" s="103"/>
      <c r="I16" s="103">
        <v>27437</v>
      </c>
      <c r="J16" s="103"/>
      <c r="K16" s="103"/>
      <c r="L16" s="105"/>
      <c r="N16" s="105"/>
    </row>
    <row r="17" spans="1:13" ht="20.5" customHeight="1">
      <c r="A17" s="12" t="s">
        <v>12</v>
      </c>
      <c r="B17" s="203"/>
      <c r="C17" s="108">
        <f>SUM(C11:C16)</f>
        <v>901788</v>
      </c>
      <c r="D17" s="109"/>
      <c r="E17" s="108">
        <f>SUM(E11:E16)</f>
        <v>1040335</v>
      </c>
      <c r="F17" s="109"/>
      <c r="G17" s="108">
        <f>SUM(G11:G16)</f>
        <v>800942</v>
      </c>
      <c r="H17" s="109"/>
      <c r="I17" s="108">
        <f>SUM(I11:I16)</f>
        <v>963452</v>
      </c>
    </row>
    <row r="18" spans="1:13" ht="20.5" customHeight="1">
      <c r="B18" s="203"/>
      <c r="C18" s="105"/>
      <c r="D18" s="105"/>
      <c r="E18" s="105"/>
      <c r="F18" s="105"/>
      <c r="G18" s="105"/>
      <c r="H18" s="105"/>
      <c r="I18" s="105"/>
    </row>
    <row r="19" spans="1:13" ht="20.5" customHeight="1">
      <c r="A19" s="8" t="s">
        <v>13</v>
      </c>
      <c r="C19" s="105"/>
      <c r="D19" s="105"/>
      <c r="E19" s="105"/>
      <c r="F19" s="105"/>
      <c r="G19" s="105"/>
      <c r="H19" s="105"/>
      <c r="I19" s="105"/>
    </row>
    <row r="20" spans="1:13" ht="20.5" customHeight="1">
      <c r="A20" s="96" t="s">
        <v>101</v>
      </c>
      <c r="B20" s="203" t="s">
        <v>125</v>
      </c>
      <c r="C20" s="106">
        <v>0</v>
      </c>
      <c r="D20" s="110"/>
      <c r="E20" s="106">
        <v>0</v>
      </c>
      <c r="F20" s="105"/>
      <c r="G20" s="103">
        <v>108040</v>
      </c>
      <c r="H20" s="105"/>
      <c r="I20" s="103">
        <v>91719</v>
      </c>
      <c r="L20" s="111"/>
      <c r="M20" s="105"/>
    </row>
    <row r="21" spans="1:13" ht="20.5" customHeight="1">
      <c r="A21" s="96" t="s">
        <v>15</v>
      </c>
      <c r="B21" s="102" t="s">
        <v>115</v>
      </c>
      <c r="C21" s="103">
        <v>133994</v>
      </c>
      <c r="D21" s="105"/>
      <c r="E21" s="103">
        <v>147465</v>
      </c>
      <c r="F21" s="105"/>
      <c r="G21" s="103">
        <v>130090</v>
      </c>
      <c r="H21" s="105"/>
      <c r="I21" s="103">
        <v>143130</v>
      </c>
      <c r="L21" s="111"/>
      <c r="M21" s="105"/>
    </row>
    <row r="22" spans="1:13" ht="20.5" customHeight="1">
      <c r="A22" s="96" t="s">
        <v>116</v>
      </c>
      <c r="B22" s="102" t="s">
        <v>115</v>
      </c>
      <c r="C22" s="103">
        <v>417826</v>
      </c>
      <c r="D22" s="105"/>
      <c r="E22" s="112">
        <v>459778</v>
      </c>
      <c r="F22" s="105"/>
      <c r="G22" s="103">
        <v>416355</v>
      </c>
      <c r="H22" s="105"/>
      <c r="I22" s="112">
        <v>457439</v>
      </c>
      <c r="L22" s="111"/>
      <c r="M22" s="105"/>
    </row>
    <row r="23" spans="1:13" ht="20.5" customHeight="1">
      <c r="A23" s="96" t="s">
        <v>152</v>
      </c>
      <c r="B23" s="102"/>
      <c r="C23" s="103">
        <v>52047</v>
      </c>
      <c r="D23" s="105"/>
      <c r="E23" s="103">
        <v>49847</v>
      </c>
      <c r="F23" s="105"/>
      <c r="G23" s="103">
        <v>40655</v>
      </c>
      <c r="H23" s="105"/>
      <c r="I23" s="103">
        <v>38844</v>
      </c>
      <c r="L23" s="111"/>
      <c r="M23" s="105"/>
    </row>
    <row r="24" spans="1:13" ht="20.5" customHeight="1">
      <c r="A24" s="96" t="s">
        <v>153</v>
      </c>
      <c r="B24" s="102" t="s">
        <v>154</v>
      </c>
      <c r="C24" s="103">
        <v>379775</v>
      </c>
      <c r="D24" s="105"/>
      <c r="E24" s="103">
        <v>379775</v>
      </c>
      <c r="F24" s="105"/>
      <c r="G24" s="103">
        <v>379775</v>
      </c>
      <c r="H24" s="105"/>
      <c r="I24" s="103">
        <v>379775</v>
      </c>
      <c r="L24" s="111"/>
      <c r="M24" s="105"/>
    </row>
    <row r="25" spans="1:13" ht="20.5" customHeight="1">
      <c r="A25" s="96" t="s">
        <v>16</v>
      </c>
      <c r="B25" s="102"/>
      <c r="C25" s="103">
        <v>26319</v>
      </c>
      <c r="D25" s="105"/>
      <c r="E25" s="103">
        <v>24532</v>
      </c>
      <c r="F25" s="105"/>
      <c r="G25" s="103">
        <v>19162</v>
      </c>
      <c r="H25" s="105"/>
      <c r="I25" s="103">
        <v>16686</v>
      </c>
      <c r="L25" s="111"/>
      <c r="M25" s="105"/>
    </row>
    <row r="26" spans="1:13" ht="20.5" customHeight="1">
      <c r="A26" s="96" t="s">
        <v>14</v>
      </c>
      <c r="B26" s="102"/>
      <c r="C26" s="103">
        <v>1280</v>
      </c>
      <c r="D26" s="105"/>
      <c r="E26" s="103">
        <v>1279</v>
      </c>
      <c r="F26" s="105"/>
      <c r="G26" s="125">
        <v>0</v>
      </c>
      <c r="H26" s="105"/>
      <c r="I26" s="125">
        <v>0</v>
      </c>
      <c r="L26" s="111"/>
      <c r="M26" s="105"/>
    </row>
    <row r="27" spans="1:13" ht="20.5" customHeight="1">
      <c r="A27" s="96" t="s">
        <v>17</v>
      </c>
      <c r="B27" s="102" t="s">
        <v>155</v>
      </c>
      <c r="C27" s="103">
        <v>111442</v>
      </c>
      <c r="D27" s="105"/>
      <c r="E27" s="103">
        <v>103839</v>
      </c>
      <c r="F27" s="105"/>
      <c r="G27" s="103">
        <v>110797</v>
      </c>
      <c r="H27" s="105"/>
      <c r="I27" s="103">
        <v>103196</v>
      </c>
      <c r="L27" s="111"/>
      <c r="M27" s="105"/>
    </row>
    <row r="28" spans="1:13" ht="20.5" customHeight="1">
      <c r="A28" s="12" t="s">
        <v>18</v>
      </c>
      <c r="B28" s="203"/>
      <c r="C28" s="113">
        <f>SUM(C20:C27)</f>
        <v>1122683</v>
      </c>
      <c r="D28" s="114"/>
      <c r="E28" s="113">
        <f>SUM(E20:E27)</f>
        <v>1166515</v>
      </c>
      <c r="F28" s="114"/>
      <c r="G28" s="113">
        <f>SUM(G20:G27)</f>
        <v>1204874</v>
      </c>
      <c r="H28" s="114"/>
      <c r="I28" s="113">
        <f>SUM(I20:I27)</f>
        <v>1230789</v>
      </c>
    </row>
    <row r="29" spans="1:13" ht="20.5" customHeight="1">
      <c r="A29" s="12"/>
      <c r="B29" s="203"/>
      <c r="C29" s="114"/>
      <c r="D29" s="114"/>
      <c r="E29" s="114"/>
      <c r="F29" s="114"/>
      <c r="G29" s="114"/>
      <c r="H29" s="114"/>
      <c r="I29" s="114"/>
    </row>
    <row r="30" spans="1:13" ht="20.5" customHeight="1" thickBot="1">
      <c r="A30" s="73" t="s">
        <v>19</v>
      </c>
      <c r="B30" s="203"/>
      <c r="C30" s="115">
        <f>+C28+C17</f>
        <v>2024471</v>
      </c>
      <c r="D30" s="114"/>
      <c r="E30" s="115">
        <f>+E28+E17</f>
        <v>2206850</v>
      </c>
      <c r="F30" s="114"/>
      <c r="G30" s="115">
        <f>+G28+G17</f>
        <v>2005816</v>
      </c>
      <c r="H30" s="114"/>
      <c r="I30" s="115">
        <f>+I28+I17</f>
        <v>2194241</v>
      </c>
    </row>
    <row r="31" spans="1:13" ht="20.5" customHeight="1" thickTop="1"/>
    <row r="32" spans="1:13" ht="20.5" customHeight="1">
      <c r="A32" s="95" t="str">
        <f>A1</f>
        <v>Copperwired Public Co., Ltd. and its Subsidiary</v>
      </c>
    </row>
    <row r="33" spans="1:9" ht="20.5" customHeight="1">
      <c r="A33" s="97" t="s">
        <v>0</v>
      </c>
    </row>
    <row r="34" spans="1:9" ht="17" customHeight="1">
      <c r="A34" s="98"/>
    </row>
    <row r="35" spans="1:9" ht="17.5" customHeight="1">
      <c r="A35" s="98"/>
      <c r="C35" s="227" t="s">
        <v>1</v>
      </c>
      <c r="D35" s="227"/>
      <c r="E35" s="227"/>
      <c r="F35" s="227"/>
      <c r="G35" s="227" t="s">
        <v>2</v>
      </c>
      <c r="H35" s="227"/>
      <c r="I35" s="227"/>
    </row>
    <row r="36" spans="1:9" ht="17.5" customHeight="1">
      <c r="B36" s="63"/>
      <c r="C36" s="225" t="s">
        <v>3</v>
      </c>
      <c r="D36" s="225"/>
      <c r="E36" s="225"/>
      <c r="F36" s="225"/>
      <c r="G36" s="225" t="s">
        <v>3</v>
      </c>
      <c r="H36" s="225"/>
      <c r="I36" s="225"/>
    </row>
    <row r="37" spans="1:9" ht="17.5" customHeight="1">
      <c r="A37" s="99" t="s">
        <v>81</v>
      </c>
      <c r="B37" s="63"/>
      <c r="C37" s="100" t="s">
        <v>134</v>
      </c>
      <c r="D37" s="100"/>
      <c r="E37" s="100" t="s">
        <v>4</v>
      </c>
      <c r="F37" s="100"/>
      <c r="G37" s="100" t="s">
        <v>134</v>
      </c>
      <c r="H37" s="100"/>
      <c r="I37" s="100" t="s">
        <v>4</v>
      </c>
    </row>
    <row r="38" spans="1:9" ht="17.5" customHeight="1">
      <c r="A38" s="73" t="s">
        <v>20</v>
      </c>
      <c r="B38" s="203" t="s">
        <v>6</v>
      </c>
      <c r="C38" s="63">
        <v>2022</v>
      </c>
      <c r="D38" s="63"/>
      <c r="E38" s="63">
        <v>2021</v>
      </c>
      <c r="F38" s="63"/>
      <c r="G38" s="63">
        <v>2022</v>
      </c>
      <c r="H38" s="63"/>
      <c r="I38" s="63">
        <v>2021</v>
      </c>
    </row>
    <row r="39" spans="1:9" ht="17.5" customHeight="1">
      <c r="A39" s="73"/>
      <c r="B39" s="203"/>
      <c r="C39" s="63" t="s">
        <v>102</v>
      </c>
      <c r="D39" s="63"/>
      <c r="E39" s="63"/>
      <c r="F39" s="63"/>
      <c r="G39" s="63" t="s">
        <v>102</v>
      </c>
      <c r="H39" s="63"/>
      <c r="I39" s="63"/>
    </row>
    <row r="40" spans="1:9" ht="17.5" customHeight="1">
      <c r="B40" s="63"/>
      <c r="C40" s="226" t="s">
        <v>110</v>
      </c>
      <c r="D40" s="226"/>
      <c r="E40" s="226"/>
      <c r="F40" s="226"/>
      <c r="G40" s="226"/>
      <c r="H40" s="226"/>
      <c r="I40" s="226"/>
    </row>
    <row r="41" spans="1:9" ht="17.5" customHeight="1">
      <c r="A41" s="116" t="s">
        <v>21</v>
      </c>
      <c r="B41" s="63"/>
      <c r="C41" s="105"/>
      <c r="D41" s="105"/>
      <c r="E41" s="105"/>
      <c r="F41" s="105"/>
      <c r="G41" s="105"/>
      <c r="H41" s="105"/>
      <c r="I41" s="105"/>
    </row>
    <row r="42" spans="1:9" ht="17.5" customHeight="1">
      <c r="A42" s="96" t="s">
        <v>22</v>
      </c>
      <c r="B42" s="102" t="s">
        <v>155</v>
      </c>
      <c r="C42" s="104">
        <v>311496</v>
      </c>
      <c r="D42" s="105"/>
      <c r="E42" s="104">
        <v>399521</v>
      </c>
      <c r="F42" s="105"/>
      <c r="G42" s="105">
        <v>312604</v>
      </c>
      <c r="H42" s="105"/>
      <c r="I42" s="105">
        <v>411468</v>
      </c>
    </row>
    <row r="43" spans="1:9" ht="17.5" customHeight="1">
      <c r="A43" s="96" t="s">
        <v>156</v>
      </c>
      <c r="B43" s="102" t="s">
        <v>155</v>
      </c>
      <c r="C43" s="104">
        <v>57260</v>
      </c>
      <c r="D43" s="105"/>
      <c r="E43" s="104">
        <v>74148</v>
      </c>
      <c r="F43" s="105"/>
      <c r="G43" s="105">
        <v>44194</v>
      </c>
      <c r="H43" s="105"/>
      <c r="I43" s="105">
        <v>59125</v>
      </c>
    </row>
    <row r="44" spans="1:9" ht="17.5" customHeight="1">
      <c r="A44" s="96" t="s">
        <v>117</v>
      </c>
      <c r="B44" s="203"/>
      <c r="C44" s="104">
        <v>212660</v>
      </c>
      <c r="D44" s="105"/>
      <c r="E44" s="104">
        <v>208692</v>
      </c>
      <c r="F44" s="105"/>
      <c r="G44" s="112">
        <v>211519</v>
      </c>
      <c r="H44" s="104"/>
      <c r="I44" s="112">
        <v>207220</v>
      </c>
    </row>
    <row r="45" spans="1:9" ht="17.5" customHeight="1">
      <c r="A45" s="96" t="s">
        <v>157</v>
      </c>
      <c r="B45" s="203"/>
      <c r="C45" s="104"/>
      <c r="D45" s="105"/>
      <c r="E45" s="104"/>
      <c r="F45" s="105"/>
      <c r="G45" s="112"/>
      <c r="H45" s="104"/>
      <c r="I45" s="112"/>
    </row>
    <row r="46" spans="1:9" ht="17.5" customHeight="1">
      <c r="A46" s="21" t="s">
        <v>158</v>
      </c>
      <c r="B46" s="203"/>
      <c r="C46" s="104">
        <v>66600</v>
      </c>
      <c r="D46" s="105"/>
      <c r="E46" s="104">
        <v>66600</v>
      </c>
      <c r="F46" s="105"/>
      <c r="G46" s="112">
        <v>66600</v>
      </c>
      <c r="H46" s="104"/>
      <c r="I46" s="112">
        <v>66600</v>
      </c>
    </row>
    <row r="47" spans="1:9" ht="17.5" customHeight="1">
      <c r="A47" s="96" t="s">
        <v>23</v>
      </c>
      <c r="B47" s="203"/>
      <c r="C47" s="104">
        <v>8051</v>
      </c>
      <c r="D47" s="105"/>
      <c r="E47" s="104">
        <v>16363</v>
      </c>
      <c r="F47" s="105"/>
      <c r="G47" s="112">
        <v>4589</v>
      </c>
      <c r="H47" s="104"/>
      <c r="I47" s="112">
        <v>10743</v>
      </c>
    </row>
    <row r="48" spans="1:9" ht="17.5" customHeight="1">
      <c r="A48" s="96" t="s">
        <v>24</v>
      </c>
      <c r="B48" s="203"/>
      <c r="C48" s="117">
        <v>1755</v>
      </c>
      <c r="D48" s="105"/>
      <c r="E48" s="104">
        <v>2004</v>
      </c>
      <c r="F48" s="105"/>
      <c r="G48" s="118">
        <v>1100</v>
      </c>
      <c r="H48" s="105"/>
      <c r="I48" s="118">
        <v>1355</v>
      </c>
    </row>
    <row r="49" spans="1:9" ht="17.5" customHeight="1">
      <c r="A49" s="12" t="s">
        <v>25</v>
      </c>
      <c r="B49" s="203"/>
      <c r="C49" s="113">
        <f>SUM(C42:C48)</f>
        <v>657822</v>
      </c>
      <c r="D49" s="114"/>
      <c r="E49" s="119">
        <f>SUM(E42:E48)</f>
        <v>767328</v>
      </c>
      <c r="F49" s="114"/>
      <c r="G49" s="114">
        <f>SUM(G42:G48)</f>
        <v>640606</v>
      </c>
      <c r="H49" s="114"/>
      <c r="I49" s="114">
        <f>SUM(I42:I48)</f>
        <v>756511</v>
      </c>
    </row>
    <row r="50" spans="1:9" ht="17" customHeight="1">
      <c r="B50" s="203"/>
      <c r="C50" s="105"/>
      <c r="D50" s="105"/>
      <c r="E50" s="120"/>
      <c r="F50" s="105"/>
      <c r="G50" s="120"/>
      <c r="H50" s="105"/>
      <c r="I50" s="120"/>
    </row>
    <row r="51" spans="1:9" ht="17.5" customHeight="1">
      <c r="A51" s="8" t="s">
        <v>26</v>
      </c>
      <c r="B51" s="203"/>
      <c r="C51" s="105"/>
      <c r="D51" s="105"/>
      <c r="E51" s="105"/>
      <c r="F51" s="105"/>
      <c r="G51" s="105"/>
      <c r="H51" s="105"/>
      <c r="I51" s="105"/>
    </row>
    <row r="52" spans="1:9" ht="17.5" customHeight="1">
      <c r="A52" s="99" t="s">
        <v>118</v>
      </c>
      <c r="B52" s="102"/>
      <c r="C52" s="105">
        <v>211778</v>
      </c>
      <c r="D52" s="105"/>
      <c r="E52" s="104">
        <v>251025</v>
      </c>
      <c r="F52" s="105"/>
      <c r="G52" s="105">
        <v>211410</v>
      </c>
      <c r="H52" s="105"/>
      <c r="I52" s="104">
        <v>250112</v>
      </c>
    </row>
    <row r="53" spans="1:9" ht="17.5" customHeight="1">
      <c r="A53" s="99" t="s">
        <v>159</v>
      </c>
      <c r="B53" s="203"/>
      <c r="C53" s="103">
        <v>83450</v>
      </c>
      <c r="D53" s="105"/>
      <c r="E53" s="103">
        <v>116750</v>
      </c>
      <c r="F53" s="105"/>
      <c r="G53" s="103">
        <v>83450</v>
      </c>
      <c r="H53" s="105"/>
      <c r="I53" s="103">
        <v>116750</v>
      </c>
    </row>
    <row r="54" spans="1:9" ht="17.5" customHeight="1">
      <c r="A54" s="99" t="s">
        <v>160</v>
      </c>
      <c r="B54" s="203">
        <v>3</v>
      </c>
      <c r="C54" s="103">
        <v>321518</v>
      </c>
      <c r="D54" s="105"/>
      <c r="E54" s="103">
        <v>306310</v>
      </c>
      <c r="F54" s="105"/>
      <c r="G54" s="103">
        <v>321518</v>
      </c>
      <c r="H54" s="105"/>
      <c r="I54" s="103">
        <v>306310</v>
      </c>
    </row>
    <row r="55" spans="1:9" ht="17.5" customHeight="1">
      <c r="A55" s="99" t="s">
        <v>119</v>
      </c>
      <c r="B55" s="203"/>
      <c r="C55" s="103">
        <v>16560</v>
      </c>
      <c r="D55" s="105"/>
      <c r="E55" s="103">
        <v>15328</v>
      </c>
      <c r="F55" s="105"/>
      <c r="G55" s="103">
        <v>14791</v>
      </c>
      <c r="H55" s="105"/>
      <c r="I55" s="103">
        <v>13737</v>
      </c>
    </row>
    <row r="56" spans="1:9" ht="17.5" customHeight="1">
      <c r="A56" s="21" t="s">
        <v>161</v>
      </c>
      <c r="B56" s="203"/>
      <c r="C56" s="103">
        <v>16881</v>
      </c>
      <c r="D56" s="105"/>
      <c r="E56" s="103">
        <v>16586</v>
      </c>
      <c r="F56" s="105"/>
      <c r="G56" s="103">
        <v>16497</v>
      </c>
      <c r="H56" s="105"/>
      <c r="I56" s="103">
        <v>16216</v>
      </c>
    </row>
    <row r="57" spans="1:9" ht="17.5" customHeight="1">
      <c r="A57" s="12" t="s">
        <v>28</v>
      </c>
      <c r="B57" s="203"/>
      <c r="C57" s="113">
        <f>SUM(C52:C56)</f>
        <v>650187</v>
      </c>
      <c r="D57" s="114"/>
      <c r="E57" s="113">
        <f>SUM(E52:E56)</f>
        <v>705999</v>
      </c>
      <c r="F57" s="114"/>
      <c r="G57" s="113">
        <f>SUM(G52:G56)</f>
        <v>647666</v>
      </c>
      <c r="H57" s="114"/>
      <c r="I57" s="113">
        <f>SUM(I52:I56)</f>
        <v>703125</v>
      </c>
    </row>
    <row r="58" spans="1:9" ht="17.5" customHeight="1">
      <c r="A58" s="73" t="s">
        <v>29</v>
      </c>
      <c r="B58" s="203"/>
      <c r="C58" s="113">
        <f>+C57+C49</f>
        <v>1308009</v>
      </c>
      <c r="D58" s="114"/>
      <c r="E58" s="113">
        <f>+E57+E49</f>
        <v>1473327</v>
      </c>
      <c r="F58" s="114"/>
      <c r="G58" s="113">
        <f>+G57+G49</f>
        <v>1288272</v>
      </c>
      <c r="H58" s="114"/>
      <c r="I58" s="113">
        <f>+I57+I49</f>
        <v>1459636</v>
      </c>
    </row>
    <row r="59" spans="1:9" ht="17" customHeight="1">
      <c r="B59" s="63"/>
      <c r="C59" s="203"/>
      <c r="D59" s="203"/>
      <c r="E59" s="203"/>
      <c r="F59" s="203"/>
      <c r="G59" s="203"/>
      <c r="H59" s="203"/>
      <c r="I59" s="203"/>
    </row>
    <row r="60" spans="1:9" ht="17.5" customHeight="1">
      <c r="A60" s="121" t="s">
        <v>30</v>
      </c>
      <c r="B60" s="203"/>
      <c r="C60" s="105"/>
      <c r="D60" s="105"/>
      <c r="E60" s="105"/>
      <c r="F60" s="105"/>
      <c r="G60" s="105"/>
      <c r="H60" s="105"/>
      <c r="I60" s="105"/>
    </row>
    <row r="61" spans="1:9" ht="17.5" customHeight="1">
      <c r="A61" s="25" t="s">
        <v>31</v>
      </c>
      <c r="B61" s="203"/>
      <c r="C61" s="105"/>
      <c r="D61" s="105"/>
      <c r="E61" s="105"/>
      <c r="F61" s="105"/>
      <c r="G61" s="105"/>
      <c r="H61" s="105"/>
      <c r="I61" s="105"/>
    </row>
    <row r="62" spans="1:9" ht="17.5" customHeight="1">
      <c r="A62" s="25" t="s">
        <v>32</v>
      </c>
      <c r="B62" s="203"/>
      <c r="C62" s="105"/>
      <c r="D62" s="105"/>
      <c r="E62" s="105"/>
      <c r="F62" s="105"/>
      <c r="G62" s="105"/>
      <c r="H62" s="105"/>
      <c r="I62" s="105"/>
    </row>
    <row r="63" spans="1:9" ht="17.5" customHeight="1">
      <c r="A63" s="165" t="s">
        <v>132</v>
      </c>
      <c r="B63" s="203"/>
      <c r="C63" s="105"/>
      <c r="D63" s="105"/>
      <c r="E63" s="105"/>
      <c r="F63" s="105"/>
      <c r="G63" s="105"/>
      <c r="H63" s="105"/>
      <c r="I63" s="105"/>
    </row>
    <row r="64" spans="1:9" ht="17.5" customHeight="1" thickBot="1">
      <c r="A64" s="165" t="s">
        <v>162</v>
      </c>
      <c r="B64" s="203"/>
      <c r="C64" s="122">
        <v>300000</v>
      </c>
      <c r="D64" s="105"/>
      <c r="E64" s="122">
        <v>300000</v>
      </c>
      <c r="F64" s="105"/>
      <c r="G64" s="122">
        <v>300000</v>
      </c>
      <c r="H64" s="105"/>
      <c r="I64" s="122">
        <v>300000</v>
      </c>
    </row>
    <row r="65" spans="1:9" ht="17.5" customHeight="1" thickTop="1">
      <c r="A65" s="21" t="s">
        <v>33</v>
      </c>
      <c r="B65" s="203"/>
      <c r="C65" s="105"/>
      <c r="D65" s="105"/>
      <c r="E65" s="105"/>
      <c r="F65" s="105"/>
      <c r="G65" s="105"/>
      <c r="H65" s="105"/>
      <c r="I65" s="105"/>
    </row>
    <row r="66" spans="1:9" ht="17.5" customHeight="1">
      <c r="A66" s="209" t="s">
        <v>131</v>
      </c>
      <c r="B66" s="203"/>
      <c r="C66" s="105"/>
      <c r="D66" s="105"/>
      <c r="E66" s="105"/>
      <c r="F66" s="105"/>
      <c r="G66" s="105"/>
      <c r="H66" s="105"/>
      <c r="I66" s="105"/>
    </row>
    <row r="67" spans="1:9" ht="17.5" customHeight="1">
      <c r="A67" s="209" t="s">
        <v>162</v>
      </c>
      <c r="B67" s="203"/>
      <c r="C67" s="105">
        <v>300000</v>
      </c>
      <c r="D67" s="105"/>
      <c r="E67" s="105">
        <v>300000</v>
      </c>
      <c r="F67" s="105"/>
      <c r="G67" s="105">
        <v>300000</v>
      </c>
      <c r="H67" s="105"/>
      <c r="I67" s="105">
        <v>300000</v>
      </c>
    </row>
    <row r="68" spans="1:9" ht="17.5" customHeight="1">
      <c r="A68" s="21" t="s">
        <v>74</v>
      </c>
      <c r="B68" s="203"/>
      <c r="C68" s="105">
        <v>331763</v>
      </c>
      <c r="D68" s="105"/>
      <c r="E68" s="105">
        <v>331763</v>
      </c>
      <c r="F68" s="105"/>
      <c r="G68" s="105">
        <v>331763</v>
      </c>
      <c r="H68" s="105"/>
      <c r="I68" s="105">
        <v>331763</v>
      </c>
    </row>
    <row r="69" spans="1:9" ht="17.5" customHeight="1">
      <c r="A69" s="99" t="s">
        <v>92</v>
      </c>
      <c r="B69" s="203"/>
      <c r="C69" s="123">
        <v>2433</v>
      </c>
      <c r="D69" s="105"/>
      <c r="E69" s="123">
        <v>2433</v>
      </c>
      <c r="F69" s="105"/>
      <c r="G69" s="123">
        <v>2433</v>
      </c>
      <c r="H69" s="105"/>
      <c r="I69" s="123">
        <v>2433</v>
      </c>
    </row>
    <row r="70" spans="1:9" ht="17.5" customHeight="1">
      <c r="A70" s="25" t="s">
        <v>36</v>
      </c>
      <c r="C70" s="105"/>
      <c r="D70" s="105"/>
      <c r="E70" s="105"/>
      <c r="F70" s="105"/>
      <c r="G70" s="105"/>
      <c r="H70" s="105"/>
      <c r="I70" s="105"/>
    </row>
    <row r="71" spans="1:9" ht="17.5" customHeight="1">
      <c r="A71" s="25" t="s">
        <v>37</v>
      </c>
      <c r="B71" s="203"/>
      <c r="C71" s="124">
        <v>-160</v>
      </c>
      <c r="D71" s="124"/>
      <c r="E71" s="112">
        <v>-160</v>
      </c>
      <c r="F71" s="105"/>
      <c r="G71" s="104">
        <v>0</v>
      </c>
      <c r="H71" s="125"/>
      <c r="I71" s="104">
        <v>0</v>
      </c>
    </row>
    <row r="72" spans="1:9" ht="17.5" customHeight="1">
      <c r="A72" s="99" t="s">
        <v>71</v>
      </c>
      <c r="B72" s="203"/>
      <c r="C72" s="123"/>
      <c r="D72" s="105"/>
      <c r="E72" s="123"/>
      <c r="F72" s="105"/>
      <c r="G72" s="123"/>
      <c r="H72" s="105"/>
      <c r="I72" s="123"/>
    </row>
    <row r="73" spans="1:9" ht="17.5" customHeight="1">
      <c r="A73" s="25" t="s">
        <v>34</v>
      </c>
      <c r="B73" s="203"/>
      <c r="C73" s="105"/>
      <c r="D73" s="105"/>
      <c r="E73" s="105"/>
      <c r="F73" s="105"/>
      <c r="G73" s="105"/>
      <c r="H73" s="105"/>
      <c r="I73" s="105"/>
    </row>
    <row r="74" spans="1:9" ht="17.5" customHeight="1">
      <c r="A74" s="25" t="s">
        <v>35</v>
      </c>
      <c r="B74" s="203"/>
      <c r="C74" s="106">
        <v>11100</v>
      </c>
      <c r="D74" s="125"/>
      <c r="E74" s="112">
        <v>11100</v>
      </c>
      <c r="F74" s="125"/>
      <c r="G74" s="106">
        <v>11100</v>
      </c>
      <c r="H74" s="125"/>
      <c r="I74" s="112">
        <v>11100</v>
      </c>
    </row>
    <row r="75" spans="1:9" ht="17.5" customHeight="1">
      <c r="A75" s="25" t="s">
        <v>113</v>
      </c>
      <c r="B75" s="203"/>
      <c r="C75" s="123">
        <v>71326</v>
      </c>
      <c r="D75" s="105"/>
      <c r="E75" s="123">
        <v>88387</v>
      </c>
      <c r="F75" s="105"/>
      <c r="G75" s="123">
        <v>72248</v>
      </c>
      <c r="H75" s="105"/>
      <c r="I75" s="123">
        <v>89309</v>
      </c>
    </row>
    <row r="76" spans="1:9" ht="17.5" customHeight="1">
      <c r="A76" s="73" t="s">
        <v>38</v>
      </c>
      <c r="B76" s="203"/>
      <c r="C76" s="113">
        <f>SUM(C67:C75)</f>
        <v>716462</v>
      </c>
      <c r="D76" s="114"/>
      <c r="E76" s="113">
        <f>SUM(E67:E75)</f>
        <v>733523</v>
      </c>
      <c r="F76" s="114"/>
      <c r="G76" s="113">
        <f>SUM(G67:G75)</f>
        <v>717544</v>
      </c>
      <c r="H76" s="114"/>
      <c r="I76" s="113">
        <f>SUM(I67:I75)</f>
        <v>734605</v>
      </c>
    </row>
    <row r="77" spans="1:9" ht="17" customHeight="1">
      <c r="A77" s="73"/>
      <c r="B77" s="203"/>
      <c r="C77" s="114"/>
      <c r="D77" s="114"/>
      <c r="E77" s="114"/>
      <c r="F77" s="114"/>
      <c r="G77" s="114"/>
      <c r="H77" s="114"/>
      <c r="I77" s="114"/>
    </row>
    <row r="78" spans="1:9" ht="17.5" customHeight="1" thickBot="1">
      <c r="A78" s="73" t="s">
        <v>39</v>
      </c>
      <c r="B78" s="203"/>
      <c r="C78" s="115">
        <f>+C76+C58</f>
        <v>2024471</v>
      </c>
      <c r="D78" s="114"/>
      <c r="E78" s="115">
        <f>+E76+E58</f>
        <v>2206850</v>
      </c>
      <c r="F78" s="114"/>
      <c r="G78" s="115">
        <f>+G76+G58</f>
        <v>2005816</v>
      </c>
      <c r="H78" s="114"/>
      <c r="I78" s="115">
        <f>+I76+I58</f>
        <v>2194241</v>
      </c>
    </row>
    <row r="79" spans="1:9" ht="14.5" thickTop="1"/>
    <row r="146" spans="1:88" ht="20.5" customHeight="1"/>
    <row r="148" spans="1:88" s="126" customFormat="1" ht="20.5" customHeight="1">
      <c r="A148" s="99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  <c r="AA148" s="96"/>
      <c r="AB148" s="96"/>
      <c r="AC148" s="96"/>
      <c r="AD148" s="96"/>
      <c r="AE148" s="96"/>
      <c r="AF148" s="96"/>
      <c r="AG148" s="96"/>
      <c r="AH148" s="96"/>
      <c r="AI148" s="96"/>
      <c r="AJ148" s="96"/>
      <c r="AK148" s="96"/>
      <c r="AL148" s="96"/>
      <c r="AM148" s="96"/>
      <c r="AN148" s="96"/>
      <c r="AO148" s="96"/>
      <c r="AP148" s="96"/>
      <c r="AQ148" s="96"/>
      <c r="AR148" s="96"/>
      <c r="AS148" s="96"/>
      <c r="AT148" s="96"/>
      <c r="AU148" s="96"/>
      <c r="AV148" s="96"/>
      <c r="AW148" s="96"/>
      <c r="AX148" s="96"/>
      <c r="AY148" s="96"/>
      <c r="AZ148" s="96"/>
      <c r="BA148" s="96"/>
      <c r="BB148" s="96"/>
      <c r="BC148" s="96"/>
      <c r="BD148" s="96"/>
      <c r="BE148" s="96"/>
      <c r="BF148" s="96"/>
      <c r="BG148" s="96"/>
      <c r="BH148" s="96"/>
      <c r="BI148" s="96"/>
      <c r="BJ148" s="96"/>
      <c r="BK148" s="96"/>
      <c r="BL148" s="96"/>
      <c r="BM148" s="96"/>
      <c r="BN148" s="96"/>
      <c r="BO148" s="96"/>
      <c r="BP148" s="96"/>
      <c r="BQ148" s="96"/>
      <c r="BR148" s="96"/>
      <c r="BS148" s="96"/>
      <c r="BT148" s="96"/>
      <c r="BU148" s="96"/>
      <c r="BV148" s="96"/>
      <c r="BW148" s="96"/>
      <c r="BX148" s="96"/>
      <c r="BY148" s="96"/>
      <c r="BZ148" s="96"/>
      <c r="CA148" s="96"/>
      <c r="CB148" s="96"/>
      <c r="CC148" s="96"/>
      <c r="CD148" s="96"/>
      <c r="CE148" s="96"/>
      <c r="CF148" s="96"/>
      <c r="CG148" s="96"/>
      <c r="CH148" s="96"/>
      <c r="CI148" s="96"/>
      <c r="CJ148" s="96"/>
    </row>
  </sheetData>
  <mergeCells count="10">
    <mergeCell ref="C36:F36"/>
    <mergeCell ref="G36:I36"/>
    <mergeCell ref="C40:I40"/>
    <mergeCell ref="C4:F4"/>
    <mergeCell ref="G4:I4"/>
    <mergeCell ref="C5:F5"/>
    <mergeCell ref="G5:I5"/>
    <mergeCell ref="C9:I9"/>
    <mergeCell ref="C35:F35"/>
    <mergeCell ref="G35:I35"/>
  </mergeCells>
  <pageMargins left="0.7" right="0.7" top="0.48" bottom="0.5" header="0.5" footer="0.5"/>
  <pageSetup paperSize="9" scale="87" firstPageNumber="3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3"/>
  <sheetViews>
    <sheetView topLeftCell="A34" zoomScale="65" zoomScaleNormal="65" zoomScaleSheetLayoutView="55" workbookViewId="0">
      <selection activeCell="A30" sqref="A30"/>
    </sheetView>
  </sheetViews>
  <sheetFormatPr defaultColWidth="9.09765625" defaultRowHeight="21.75" customHeight="1"/>
  <cols>
    <col min="1" max="1" width="58.19921875" style="6" customWidth="1"/>
    <col min="2" max="2" width="6.69921875" style="2" customWidth="1"/>
    <col min="3" max="3" width="1.5" style="2" customWidth="1"/>
    <col min="4" max="4" width="12.59765625" style="32" customWidth="1"/>
    <col min="5" max="5" width="1.5" style="2" customWidth="1"/>
    <col min="6" max="6" width="12.59765625" style="32" customWidth="1"/>
    <col min="7" max="7" width="1.5" style="2" customWidth="1"/>
    <col min="8" max="8" width="12.59765625" style="2" customWidth="1"/>
    <col min="9" max="9" width="1.5" style="2" customWidth="1"/>
    <col min="10" max="10" width="12.59765625" style="145" customWidth="1"/>
    <col min="11" max="11" width="9.09765625" style="2"/>
    <col min="12" max="12" width="10.8984375" style="2" bestFit="1" customWidth="1"/>
    <col min="13" max="16384" width="9.09765625" style="2"/>
  </cols>
  <sheetData>
    <row r="1" spans="1:13" ht="20.25" customHeight="1">
      <c r="A1" s="1" t="s">
        <v>108</v>
      </c>
      <c r="D1" s="30"/>
      <c r="E1" s="17"/>
      <c r="F1" s="30"/>
      <c r="G1" s="17"/>
      <c r="H1" s="18"/>
      <c r="I1" s="17"/>
      <c r="J1" s="18"/>
    </row>
    <row r="2" spans="1:13" ht="20.25" customHeight="1">
      <c r="A2" s="3" t="s">
        <v>103</v>
      </c>
      <c r="D2" s="31"/>
      <c r="E2" s="5"/>
      <c r="F2" s="31"/>
      <c r="G2" s="5"/>
      <c r="H2" s="74"/>
      <c r="I2" s="74"/>
      <c r="J2" s="205"/>
    </row>
    <row r="3" spans="1:13" ht="20.25" customHeight="1">
      <c r="A3" s="4"/>
      <c r="D3" s="31"/>
      <c r="E3" s="5"/>
      <c r="F3" s="31"/>
      <c r="G3" s="5"/>
      <c r="H3" s="229"/>
      <c r="I3" s="229"/>
      <c r="J3" s="229"/>
    </row>
    <row r="4" spans="1:13" ht="20.25" customHeight="1">
      <c r="B4" s="6"/>
      <c r="C4" s="6"/>
      <c r="D4" s="229" t="s">
        <v>1</v>
      </c>
      <c r="E4" s="229"/>
      <c r="F4" s="229"/>
      <c r="H4" s="229" t="s">
        <v>2</v>
      </c>
      <c r="I4" s="229"/>
      <c r="J4" s="229"/>
    </row>
    <row r="5" spans="1:13" ht="20.25" customHeight="1">
      <c r="B5" s="79"/>
      <c r="C5" s="85"/>
      <c r="D5" s="230" t="s">
        <v>3</v>
      </c>
      <c r="E5" s="230"/>
      <c r="F5" s="230"/>
      <c r="G5" s="5"/>
      <c r="H5" s="230" t="s">
        <v>3</v>
      </c>
      <c r="I5" s="230"/>
      <c r="J5" s="230"/>
    </row>
    <row r="6" spans="1:13" ht="20.25" customHeight="1">
      <c r="B6" s="78"/>
      <c r="C6" s="84"/>
      <c r="D6" s="231" t="s">
        <v>109</v>
      </c>
      <c r="E6" s="231"/>
      <c r="F6" s="231"/>
      <c r="G6" s="7"/>
      <c r="H6" s="231" t="s">
        <v>109</v>
      </c>
      <c r="I6" s="231"/>
      <c r="J6" s="231"/>
    </row>
    <row r="7" spans="1:13" ht="20.25" customHeight="1">
      <c r="B7" s="78"/>
      <c r="C7" s="84"/>
      <c r="D7" s="232" t="s">
        <v>134</v>
      </c>
      <c r="E7" s="232"/>
      <c r="F7" s="232"/>
      <c r="G7" s="7"/>
      <c r="H7" s="232" t="s">
        <v>134</v>
      </c>
      <c r="I7" s="232"/>
      <c r="J7" s="232"/>
    </row>
    <row r="8" spans="1:13" ht="20.25" customHeight="1">
      <c r="B8" s="78" t="s">
        <v>6</v>
      </c>
      <c r="C8" s="84"/>
      <c r="D8" s="7">
        <v>2022</v>
      </c>
      <c r="E8" s="7"/>
      <c r="F8" s="206">
        <v>2021</v>
      </c>
      <c r="G8" s="7"/>
      <c r="H8" s="7">
        <v>2022</v>
      </c>
      <c r="I8" s="7"/>
      <c r="J8" s="206">
        <v>2021</v>
      </c>
    </row>
    <row r="9" spans="1:13" ht="20.25" customHeight="1">
      <c r="A9" s="4"/>
      <c r="D9" s="228" t="s">
        <v>110</v>
      </c>
      <c r="E9" s="228"/>
      <c r="F9" s="228"/>
      <c r="G9" s="228"/>
      <c r="H9" s="228"/>
      <c r="I9" s="228"/>
      <c r="J9" s="228"/>
    </row>
    <row r="10" spans="1:13" ht="20.25" customHeight="1">
      <c r="A10" s="23" t="s">
        <v>75</v>
      </c>
      <c r="B10" s="78"/>
      <c r="C10" s="84"/>
    </row>
    <row r="11" spans="1:13" ht="20.25" customHeight="1">
      <c r="A11" s="21" t="s">
        <v>85</v>
      </c>
      <c r="B11" s="78">
        <v>10</v>
      </c>
      <c r="C11" s="84"/>
      <c r="D11" s="33">
        <v>1657185</v>
      </c>
      <c r="E11" s="33"/>
      <c r="F11" s="33">
        <v>944819</v>
      </c>
      <c r="G11" s="9"/>
      <c r="H11" s="33">
        <v>1603231</v>
      </c>
      <c r="I11" s="33"/>
      <c r="J11" s="33">
        <v>908901</v>
      </c>
    </row>
    <row r="12" spans="1:13" ht="20.25" customHeight="1">
      <c r="A12" s="6" t="s">
        <v>40</v>
      </c>
      <c r="B12" s="78"/>
      <c r="C12" s="84"/>
      <c r="D12" s="33">
        <v>14477</v>
      </c>
      <c r="E12" s="34"/>
      <c r="F12" s="33">
        <v>13</v>
      </c>
      <c r="G12" s="9"/>
      <c r="H12" s="33">
        <v>18355</v>
      </c>
      <c r="I12" s="34"/>
      <c r="J12" s="33">
        <v>466</v>
      </c>
      <c r="L12" s="10"/>
    </row>
    <row r="13" spans="1:13" ht="20.25" customHeight="1">
      <c r="A13" s="12" t="s">
        <v>76</v>
      </c>
      <c r="B13" s="78"/>
      <c r="C13" s="84"/>
      <c r="D13" s="35">
        <f>SUM(D11:D12)</f>
        <v>1671662</v>
      </c>
      <c r="E13" s="36"/>
      <c r="F13" s="35">
        <f>SUM(F11:F12)</f>
        <v>944832</v>
      </c>
      <c r="G13" s="13"/>
      <c r="H13" s="35">
        <f>SUM(H11:H12)</f>
        <v>1621586</v>
      </c>
      <c r="I13" s="36"/>
      <c r="J13" s="35">
        <f>SUM(J11:J12)</f>
        <v>909367</v>
      </c>
    </row>
    <row r="14" spans="1:13" ht="20.25" customHeight="1">
      <c r="A14" s="12"/>
      <c r="B14" s="78"/>
      <c r="C14" s="84"/>
      <c r="D14" s="37"/>
      <c r="E14" s="38"/>
      <c r="F14" s="37"/>
      <c r="G14" s="13"/>
      <c r="H14" s="37"/>
      <c r="I14" s="38"/>
      <c r="J14" s="37"/>
    </row>
    <row r="15" spans="1:13" ht="20.25" customHeight="1">
      <c r="A15" s="23" t="s">
        <v>41</v>
      </c>
      <c r="B15" s="78"/>
      <c r="C15" s="84"/>
      <c r="D15" s="33"/>
      <c r="E15" s="39"/>
      <c r="F15" s="33"/>
      <c r="G15" s="9"/>
      <c r="H15" s="33"/>
      <c r="I15" s="39"/>
      <c r="J15" s="33"/>
    </row>
    <row r="16" spans="1:13" ht="20.25" customHeight="1">
      <c r="A16" s="20" t="s">
        <v>93</v>
      </c>
      <c r="B16" s="78"/>
      <c r="C16" s="84"/>
      <c r="D16" s="33">
        <v>1437125</v>
      </c>
      <c r="E16" s="33"/>
      <c r="F16" s="33">
        <v>821323</v>
      </c>
      <c r="G16" s="9"/>
      <c r="H16" s="33">
        <v>1408063</v>
      </c>
      <c r="I16" s="33"/>
      <c r="J16" s="33">
        <v>804016</v>
      </c>
      <c r="L16" s="40"/>
      <c r="M16" s="40"/>
    </row>
    <row r="17" spans="1:10" ht="20.25" customHeight="1">
      <c r="A17" s="21" t="s">
        <v>86</v>
      </c>
      <c r="B17" s="78"/>
      <c r="C17" s="84"/>
      <c r="D17" s="33">
        <v>155009</v>
      </c>
      <c r="E17" s="39"/>
      <c r="F17" s="33">
        <v>83817</v>
      </c>
      <c r="G17" s="9"/>
      <c r="H17" s="33">
        <v>149913</v>
      </c>
      <c r="I17" s="39"/>
      <c r="J17" s="33">
        <v>79397</v>
      </c>
    </row>
    <row r="18" spans="1:10" ht="20.25" customHeight="1">
      <c r="A18" s="21" t="s">
        <v>42</v>
      </c>
      <c r="B18" s="78"/>
      <c r="C18" s="84"/>
      <c r="D18" s="41">
        <v>46945</v>
      </c>
      <c r="E18" s="39"/>
      <c r="F18" s="41">
        <v>28902</v>
      </c>
      <c r="G18" s="9"/>
      <c r="H18" s="41">
        <v>37041</v>
      </c>
      <c r="I18" s="39"/>
      <c r="J18" s="41">
        <v>20489</v>
      </c>
    </row>
    <row r="19" spans="1:10" ht="20.25" customHeight="1">
      <c r="A19" s="12" t="s">
        <v>44</v>
      </c>
      <c r="B19" s="78"/>
      <c r="C19" s="84"/>
      <c r="D19" s="42">
        <f>SUM(D16:D18)</f>
        <v>1639079</v>
      </c>
      <c r="E19" s="39"/>
      <c r="F19" s="42">
        <f>SUM(F16:F18)</f>
        <v>934042</v>
      </c>
      <c r="G19" s="13"/>
      <c r="H19" s="42">
        <f>SUM(H16:H18)</f>
        <v>1595017</v>
      </c>
      <c r="I19" s="39"/>
      <c r="J19" s="42">
        <f>SUM(J16:J18)</f>
        <v>903902</v>
      </c>
    </row>
    <row r="20" spans="1:10" ht="20.25" customHeight="1">
      <c r="B20" s="78"/>
      <c r="C20" s="84"/>
      <c r="D20" s="37"/>
      <c r="E20" s="38"/>
      <c r="F20" s="37"/>
      <c r="G20" s="14"/>
      <c r="H20" s="37"/>
      <c r="I20" s="38"/>
      <c r="J20" s="37"/>
    </row>
    <row r="21" spans="1:10" ht="20.25" customHeight="1">
      <c r="A21" s="73" t="s">
        <v>124</v>
      </c>
      <c r="B21" s="101"/>
      <c r="C21" s="94"/>
      <c r="D21" s="129">
        <f>D13-D19</f>
        <v>32583</v>
      </c>
      <c r="E21" s="73"/>
      <c r="F21" s="129">
        <f>F13-F19</f>
        <v>10790</v>
      </c>
      <c r="G21" s="109"/>
      <c r="H21" s="129">
        <f>H13-H19</f>
        <v>26569</v>
      </c>
      <c r="I21" s="73"/>
      <c r="J21" s="129">
        <f>J13-J19</f>
        <v>5465</v>
      </c>
    </row>
    <row r="22" spans="1:10" ht="20.25" customHeight="1">
      <c r="A22" s="96" t="s">
        <v>120</v>
      </c>
      <c r="B22" s="101"/>
      <c r="C22" s="94"/>
      <c r="D22" s="129">
        <v>0</v>
      </c>
      <c r="E22" s="38"/>
      <c r="F22" s="129">
        <v>0</v>
      </c>
      <c r="G22" s="14"/>
      <c r="H22" s="33">
        <v>4799</v>
      </c>
      <c r="I22" s="38"/>
      <c r="J22" s="33">
        <v>4347</v>
      </c>
    </row>
    <row r="23" spans="1:10" ht="20.25" customHeight="1">
      <c r="A23" s="96" t="s">
        <v>43</v>
      </c>
      <c r="B23" s="101"/>
      <c r="C23" s="94"/>
      <c r="D23" s="41">
        <v>14218</v>
      </c>
      <c r="E23" s="41"/>
      <c r="F23" s="41">
        <v>2356</v>
      </c>
      <c r="G23" s="14"/>
      <c r="H23" s="41">
        <v>14201</v>
      </c>
      <c r="I23" s="38"/>
      <c r="J23" s="41">
        <v>2329</v>
      </c>
    </row>
    <row r="24" spans="1:10" ht="20.25" customHeight="1">
      <c r="A24" s="22" t="s">
        <v>78</v>
      </c>
      <c r="B24" s="78"/>
      <c r="C24" s="84"/>
      <c r="D24" s="129">
        <f>D13-D19+D22-D23</f>
        <v>18365</v>
      </c>
      <c r="E24" s="44"/>
      <c r="F24" s="129">
        <f>F13-F19+F22-F23</f>
        <v>8434</v>
      </c>
      <c r="G24" s="13"/>
      <c r="H24" s="129">
        <f>H13-H19+H22-H23</f>
        <v>17167</v>
      </c>
      <c r="I24" s="44"/>
      <c r="J24" s="129">
        <f>J13-J19+J22-J23</f>
        <v>7483</v>
      </c>
    </row>
    <row r="25" spans="1:10" ht="20.25" customHeight="1">
      <c r="A25" s="2" t="s">
        <v>168</v>
      </c>
      <c r="B25" s="101"/>
      <c r="C25" s="84"/>
      <c r="D25" s="33">
        <v>-5164</v>
      </c>
      <c r="E25" s="33"/>
      <c r="F25" s="33">
        <v>-1488</v>
      </c>
      <c r="G25" s="45"/>
      <c r="H25" s="33">
        <v>-3966</v>
      </c>
      <c r="I25" s="33"/>
      <c r="J25" s="33">
        <v>-537</v>
      </c>
    </row>
    <row r="26" spans="1:10" ht="20.25" customHeight="1" thickBot="1">
      <c r="A26" s="22" t="s">
        <v>94</v>
      </c>
      <c r="B26" s="78"/>
      <c r="C26" s="84"/>
      <c r="D26" s="46">
        <f>+D24+D25</f>
        <v>13201</v>
      </c>
      <c r="E26" s="47"/>
      <c r="F26" s="46">
        <f>+F24+F25</f>
        <v>6946</v>
      </c>
      <c r="G26" s="13"/>
      <c r="H26" s="46">
        <f>SUM(H24:H25)</f>
        <v>13201</v>
      </c>
      <c r="I26" s="47"/>
      <c r="J26" s="46">
        <f>SUM(J24:J25)</f>
        <v>6946</v>
      </c>
    </row>
    <row r="27" spans="1:10" ht="20.25" customHeight="1" thickTop="1">
      <c r="A27" s="145"/>
      <c r="B27" s="78"/>
      <c r="C27" s="84"/>
      <c r="D27" s="145"/>
      <c r="E27" s="145"/>
      <c r="F27" s="145"/>
      <c r="G27" s="145"/>
      <c r="H27" s="145"/>
      <c r="I27" s="145"/>
    </row>
    <row r="28" spans="1:10" s="145" customFormat="1" ht="20.25" customHeight="1">
      <c r="A28" s="146" t="s">
        <v>171</v>
      </c>
      <c r="B28" s="223"/>
      <c r="C28" s="223"/>
    </row>
    <row r="29" spans="1:10" s="142" customFormat="1" ht="20.25" customHeight="1">
      <c r="A29" s="146" t="s">
        <v>184</v>
      </c>
      <c r="B29" s="143"/>
      <c r="C29" s="143"/>
      <c r="D29" s="150"/>
      <c r="E29" s="80"/>
      <c r="F29" s="150"/>
      <c r="G29" s="80"/>
      <c r="H29" s="144"/>
      <c r="I29" s="80"/>
      <c r="J29" s="150"/>
    </row>
    <row r="30" spans="1:10" s="142" customFormat="1" ht="20.25" customHeight="1">
      <c r="A30" s="146" t="s">
        <v>122</v>
      </c>
      <c r="B30" s="143"/>
      <c r="C30" s="143"/>
      <c r="D30" s="150">
        <f>SUM(D27:D27)</f>
        <v>0</v>
      </c>
      <c r="E30" s="80"/>
      <c r="F30" s="150">
        <f>SUM(F27:F27)</f>
        <v>0</v>
      </c>
      <c r="G30" s="80"/>
      <c r="H30" s="150">
        <f>SUM(H27:H27)</f>
        <v>0</v>
      </c>
      <c r="I30" s="80"/>
      <c r="J30" s="150">
        <f>SUM(J27:J27)</f>
        <v>0</v>
      </c>
    </row>
    <row r="31" spans="1:10" ht="20.25" customHeight="1" thickBot="1">
      <c r="A31" s="146" t="s">
        <v>95</v>
      </c>
      <c r="B31" s="78"/>
      <c r="C31" s="84"/>
      <c r="D31" s="221">
        <f>D26+D30</f>
        <v>13201</v>
      </c>
      <c r="E31" s="13"/>
      <c r="F31" s="50">
        <f>F26+F30</f>
        <v>6946</v>
      </c>
      <c r="G31" s="13"/>
      <c r="H31" s="50">
        <f>H26+H30</f>
        <v>13201</v>
      </c>
      <c r="I31" s="13"/>
      <c r="J31" s="50">
        <f>J26+J30</f>
        <v>6946</v>
      </c>
    </row>
    <row r="32" spans="1:10" ht="12.75" customHeight="1" thickTop="1">
      <c r="A32" s="19"/>
      <c r="B32" s="78"/>
      <c r="C32" s="84"/>
      <c r="D32" s="51"/>
      <c r="E32" s="14"/>
      <c r="F32" s="51"/>
      <c r="G32" s="14"/>
      <c r="H32" s="14"/>
      <c r="I32" s="14"/>
      <c r="J32" s="14"/>
    </row>
    <row r="33" spans="1:10" ht="20.25" customHeight="1">
      <c r="A33" s="52" t="s">
        <v>73</v>
      </c>
      <c r="B33" s="78"/>
      <c r="C33" s="84"/>
      <c r="D33" s="53"/>
      <c r="E33" s="9"/>
      <c r="F33" s="53"/>
      <c r="G33" s="9"/>
      <c r="H33" s="54"/>
      <c r="I33" s="9"/>
      <c r="J33" s="54"/>
    </row>
    <row r="34" spans="1:10" ht="20.25" customHeight="1">
      <c r="A34" s="24" t="s">
        <v>79</v>
      </c>
      <c r="B34" s="78"/>
      <c r="C34" s="84"/>
      <c r="D34" s="33">
        <v>13201</v>
      </c>
      <c r="E34" s="55"/>
      <c r="F34" s="33">
        <v>6946</v>
      </c>
      <c r="G34" s="33"/>
      <c r="H34" s="33">
        <v>13201</v>
      </c>
      <c r="I34" s="33"/>
      <c r="J34" s="33">
        <v>6946</v>
      </c>
    </row>
    <row r="35" spans="1:10" ht="20.25" customHeight="1">
      <c r="A35" s="20" t="s">
        <v>45</v>
      </c>
      <c r="B35" s="78"/>
      <c r="C35" s="84"/>
      <c r="D35" s="76">
        <v>0</v>
      </c>
      <c r="E35" s="55"/>
      <c r="F35" s="76">
        <v>0</v>
      </c>
      <c r="G35" s="55"/>
      <c r="H35" s="76">
        <v>0</v>
      </c>
      <c r="I35" s="9"/>
      <c r="J35" s="76">
        <v>0</v>
      </c>
    </row>
    <row r="36" spans="1:10" ht="20.25" customHeight="1" thickBot="1">
      <c r="A36" s="52" t="s">
        <v>94</v>
      </c>
      <c r="B36" s="78"/>
      <c r="C36" s="84"/>
      <c r="D36" s="221">
        <f>D26</f>
        <v>13201</v>
      </c>
      <c r="E36" s="13"/>
      <c r="F36" s="50">
        <f>F26</f>
        <v>6946</v>
      </c>
      <c r="G36" s="13"/>
      <c r="H36" s="50">
        <f>SUM(H34:H35)</f>
        <v>13201</v>
      </c>
      <c r="I36" s="13"/>
      <c r="J36" s="50">
        <f>SUM(J34:J35)</f>
        <v>6946</v>
      </c>
    </row>
    <row r="37" spans="1:10" ht="20.25" customHeight="1" thickTop="1">
      <c r="A37" s="4"/>
      <c r="B37" s="78"/>
      <c r="C37" s="84"/>
      <c r="D37" s="56"/>
      <c r="E37" s="49"/>
      <c r="F37" s="48"/>
      <c r="G37" s="49"/>
      <c r="H37" s="57"/>
      <c r="I37" s="57"/>
      <c r="J37" s="57"/>
    </row>
    <row r="38" spans="1:10" ht="20.25" customHeight="1">
      <c r="A38" s="52" t="s">
        <v>46</v>
      </c>
      <c r="B38" s="78"/>
      <c r="C38" s="84"/>
      <c r="D38" s="56"/>
      <c r="E38" s="57"/>
      <c r="F38" s="56"/>
      <c r="G38" s="57"/>
      <c r="H38" s="57"/>
      <c r="I38" s="57"/>
      <c r="J38" s="57"/>
    </row>
    <row r="39" spans="1:10" ht="20.25" customHeight="1">
      <c r="A39" s="24" t="s">
        <v>79</v>
      </c>
      <c r="B39" s="78"/>
      <c r="C39" s="84"/>
      <c r="D39" s="33">
        <v>13201</v>
      </c>
      <c r="E39" s="33"/>
      <c r="F39" s="33">
        <v>6946</v>
      </c>
      <c r="G39" s="34"/>
      <c r="H39" s="33">
        <v>13201</v>
      </c>
      <c r="I39" s="33"/>
      <c r="J39" s="33">
        <v>6946</v>
      </c>
    </row>
    <row r="40" spans="1:10" ht="20.25" customHeight="1">
      <c r="A40" s="20" t="s">
        <v>45</v>
      </c>
      <c r="B40" s="78"/>
      <c r="C40" s="84"/>
      <c r="D40" s="76">
        <v>0</v>
      </c>
      <c r="E40" s="55"/>
      <c r="F40" s="76">
        <v>0</v>
      </c>
      <c r="G40" s="45"/>
      <c r="H40" s="76">
        <v>0</v>
      </c>
      <c r="I40" s="9"/>
      <c r="J40" s="76">
        <v>0</v>
      </c>
    </row>
    <row r="41" spans="1:10" ht="20.25" customHeight="1" thickBot="1">
      <c r="A41" s="52" t="s">
        <v>95</v>
      </c>
      <c r="B41" s="78"/>
      <c r="C41" s="84"/>
      <c r="D41" s="221">
        <f>SUM(D39:D40)</f>
        <v>13201</v>
      </c>
      <c r="E41" s="13"/>
      <c r="F41" s="50">
        <f>SUM(F39:F40)</f>
        <v>6946</v>
      </c>
      <c r="G41" s="49"/>
      <c r="H41" s="50">
        <f>SUM(H39:H40)</f>
        <v>13201</v>
      </c>
      <c r="I41" s="13"/>
      <c r="J41" s="50">
        <f>SUM(J39:J40)</f>
        <v>6946</v>
      </c>
    </row>
    <row r="42" spans="1:10" ht="20.25" customHeight="1" thickTop="1">
      <c r="B42" s="78"/>
      <c r="C42" s="84"/>
      <c r="D42" s="222"/>
      <c r="E42" s="154"/>
      <c r="F42" s="153"/>
      <c r="G42" s="154"/>
      <c r="H42" s="155"/>
      <c r="I42" s="155"/>
      <c r="J42" s="155"/>
    </row>
    <row r="43" spans="1:10" ht="21.75" customHeight="1" thickBot="1">
      <c r="A43" s="52" t="s">
        <v>111</v>
      </c>
      <c r="B43" s="86"/>
      <c r="C43" s="86"/>
      <c r="D43" s="201">
        <f>D36/600000</f>
        <v>2.2001666666666666E-2</v>
      </c>
      <c r="E43" s="156"/>
      <c r="F43" s="201">
        <f>F36/600000</f>
        <v>1.1576666666666667E-2</v>
      </c>
      <c r="G43" s="49"/>
      <c r="H43" s="201">
        <f t="shared" ref="H43" si="0">H36/600000</f>
        <v>2.2001666666666666E-2</v>
      </c>
      <c r="I43" s="156"/>
      <c r="J43" s="201">
        <f>J36/600000</f>
        <v>1.1576666666666667E-2</v>
      </c>
    </row>
    <row r="44" spans="1:10" ht="18" customHeight="1" thickTop="1">
      <c r="A44" s="20"/>
      <c r="B44" s="78"/>
      <c r="C44" s="84"/>
      <c r="D44" s="58"/>
      <c r="E44" s="16"/>
      <c r="F44" s="58"/>
      <c r="G44" s="16"/>
      <c r="H44" s="75"/>
      <c r="I44" s="16"/>
      <c r="J44" s="75"/>
    </row>
    <row r="103" spans="1:10" s="29" customFormat="1" ht="21.75" customHeight="1">
      <c r="A103" s="6"/>
      <c r="B103" s="2"/>
      <c r="C103" s="2"/>
      <c r="D103" s="32"/>
      <c r="E103" s="2"/>
      <c r="F103" s="32"/>
      <c r="G103" s="2"/>
      <c r="H103" s="2"/>
      <c r="I103" s="2"/>
      <c r="J103" s="145"/>
    </row>
  </sheetData>
  <mergeCells count="10">
    <mergeCell ref="D9:J9"/>
    <mergeCell ref="H3:J3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2" firstPageNumber="5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2C3E-BAD6-4992-B9DC-E67B83E03535}">
  <dimension ref="A1:M104"/>
  <sheetViews>
    <sheetView zoomScale="78" zoomScaleNormal="78" zoomScaleSheetLayoutView="55" workbookViewId="0">
      <selection activeCell="A30" sqref="A30"/>
    </sheetView>
  </sheetViews>
  <sheetFormatPr defaultColWidth="9.09765625" defaultRowHeight="21.75" customHeight="1"/>
  <cols>
    <col min="1" max="1" width="59" style="6" customWidth="1"/>
    <col min="2" max="2" width="6.69921875" style="145" customWidth="1"/>
    <col min="3" max="3" width="1.3984375" style="145" customWidth="1"/>
    <col min="4" max="4" width="12.59765625" style="32" customWidth="1"/>
    <col min="5" max="5" width="1.3984375" style="145" customWidth="1"/>
    <col min="6" max="6" width="12.59765625" style="32" customWidth="1"/>
    <col min="7" max="7" width="1.3984375" style="145" customWidth="1"/>
    <col min="8" max="8" width="12.59765625" style="145" customWidth="1"/>
    <col min="9" max="9" width="1.3984375" style="145" customWidth="1"/>
    <col min="10" max="10" width="12.59765625" style="145" customWidth="1"/>
    <col min="11" max="11" width="9.09765625" style="145"/>
    <col min="12" max="12" width="10.8984375" style="145" bestFit="1" customWidth="1"/>
    <col min="13" max="16384" width="9.09765625" style="145"/>
  </cols>
  <sheetData>
    <row r="1" spans="1:13" ht="20.25" customHeight="1">
      <c r="A1" s="1" t="s">
        <v>108</v>
      </c>
      <c r="D1" s="30"/>
      <c r="E1" s="17"/>
      <c r="F1" s="30"/>
      <c r="G1" s="17"/>
      <c r="H1" s="18"/>
      <c r="I1" s="17"/>
      <c r="J1" s="18"/>
    </row>
    <row r="2" spans="1:13" ht="20.25" customHeight="1">
      <c r="A2" s="3" t="s">
        <v>103</v>
      </c>
      <c r="D2" s="31"/>
      <c r="E2" s="205"/>
      <c r="F2" s="31"/>
      <c r="G2" s="205"/>
      <c r="H2" s="205"/>
      <c r="I2" s="205"/>
      <c r="J2" s="205"/>
    </row>
    <row r="3" spans="1:13" ht="19.5" customHeight="1">
      <c r="A3" s="208"/>
      <c r="D3" s="31"/>
      <c r="E3" s="205"/>
      <c r="F3" s="31"/>
      <c r="G3" s="205"/>
      <c r="H3" s="229"/>
      <c r="I3" s="229"/>
      <c r="J3" s="229"/>
    </row>
    <row r="4" spans="1:13" ht="19.5" customHeight="1">
      <c r="B4" s="6"/>
      <c r="C4" s="6"/>
      <c r="D4" s="229" t="s">
        <v>1</v>
      </c>
      <c r="E4" s="229"/>
      <c r="F4" s="229"/>
      <c r="H4" s="229" t="s">
        <v>2</v>
      </c>
      <c r="I4" s="229"/>
      <c r="J4" s="229"/>
    </row>
    <row r="5" spans="1:13" ht="19.5" customHeight="1">
      <c r="B5" s="206"/>
      <c r="C5" s="206"/>
      <c r="D5" s="230" t="s">
        <v>3</v>
      </c>
      <c r="E5" s="230"/>
      <c r="F5" s="230"/>
      <c r="G5" s="205"/>
      <c r="H5" s="230" t="s">
        <v>3</v>
      </c>
      <c r="I5" s="230"/>
      <c r="J5" s="230"/>
    </row>
    <row r="6" spans="1:13" ht="19.5" customHeight="1">
      <c r="B6" s="204"/>
      <c r="C6" s="204"/>
      <c r="D6" s="231" t="s">
        <v>135</v>
      </c>
      <c r="E6" s="231"/>
      <c r="F6" s="231"/>
      <c r="G6" s="206"/>
      <c r="H6" s="231" t="s">
        <v>135</v>
      </c>
      <c r="I6" s="231"/>
      <c r="J6" s="231"/>
    </row>
    <row r="7" spans="1:13" ht="19.5" customHeight="1">
      <c r="B7" s="204"/>
      <c r="C7" s="204"/>
      <c r="D7" s="232" t="s">
        <v>134</v>
      </c>
      <c r="E7" s="232"/>
      <c r="F7" s="232"/>
      <c r="G7" s="206"/>
      <c r="H7" s="232" t="s">
        <v>134</v>
      </c>
      <c r="I7" s="232"/>
      <c r="J7" s="232"/>
    </row>
    <row r="8" spans="1:13" ht="19.5" customHeight="1">
      <c r="B8" s="204" t="s">
        <v>6</v>
      </c>
      <c r="C8" s="204"/>
      <c r="D8" s="206">
        <v>2022</v>
      </c>
      <c r="E8" s="206"/>
      <c r="F8" s="206">
        <v>2021</v>
      </c>
      <c r="G8" s="206"/>
      <c r="H8" s="206">
        <v>2022</v>
      </c>
      <c r="I8" s="206"/>
      <c r="J8" s="206">
        <v>2021</v>
      </c>
    </row>
    <row r="9" spans="1:13" ht="19.5" customHeight="1">
      <c r="A9" s="208"/>
      <c r="D9" s="228" t="s">
        <v>110</v>
      </c>
      <c r="E9" s="228"/>
      <c r="F9" s="228"/>
      <c r="G9" s="228"/>
      <c r="H9" s="228"/>
      <c r="I9" s="228"/>
      <c r="J9" s="228"/>
    </row>
    <row r="10" spans="1:13" ht="19.5" customHeight="1">
      <c r="A10" s="23" t="s">
        <v>75</v>
      </c>
      <c r="B10" s="204"/>
      <c r="C10" s="204"/>
    </row>
    <row r="11" spans="1:13" ht="19.5" customHeight="1">
      <c r="A11" s="21" t="s">
        <v>85</v>
      </c>
      <c r="B11" s="204">
        <v>10</v>
      </c>
      <c r="C11" s="204"/>
      <c r="D11" s="191">
        <v>3433819</v>
      </c>
      <c r="E11" s="191"/>
      <c r="F11" s="191">
        <v>1976287</v>
      </c>
      <c r="G11" s="141"/>
      <c r="H11" s="191">
        <v>3325886</v>
      </c>
      <c r="I11" s="191"/>
      <c r="J11" s="191">
        <v>1897610</v>
      </c>
    </row>
    <row r="12" spans="1:13" ht="19.5" customHeight="1">
      <c r="A12" s="6" t="s">
        <v>40</v>
      </c>
      <c r="B12" s="204"/>
      <c r="C12" s="204"/>
      <c r="D12" s="191">
        <v>32826</v>
      </c>
      <c r="E12" s="26"/>
      <c r="F12" s="191">
        <v>7084</v>
      </c>
      <c r="G12" s="141"/>
      <c r="H12" s="191">
        <v>30844</v>
      </c>
      <c r="I12" s="26"/>
      <c r="J12" s="191">
        <v>7781</v>
      </c>
      <c r="L12" s="10"/>
    </row>
    <row r="13" spans="1:13" ht="19.5" customHeight="1">
      <c r="A13" s="12" t="s">
        <v>76</v>
      </c>
      <c r="B13" s="204"/>
      <c r="C13" s="204"/>
      <c r="D13" s="210">
        <f>SUM(D11:D12)</f>
        <v>3466645</v>
      </c>
      <c r="E13" s="211"/>
      <c r="F13" s="210">
        <f>SUM(F11:F12)</f>
        <v>1983371</v>
      </c>
      <c r="G13" s="13"/>
      <c r="H13" s="210">
        <f>SUM(H11:H12)</f>
        <v>3356730</v>
      </c>
      <c r="I13" s="211"/>
      <c r="J13" s="210">
        <f>SUM(J11:J12)</f>
        <v>1905391</v>
      </c>
    </row>
    <row r="14" spans="1:13" ht="14" customHeight="1">
      <c r="A14" s="12"/>
      <c r="B14" s="204"/>
      <c r="C14" s="204"/>
      <c r="D14" s="37"/>
      <c r="E14" s="38"/>
      <c r="F14" s="37"/>
      <c r="G14" s="13"/>
      <c r="H14" s="37"/>
      <c r="I14" s="38"/>
      <c r="J14" s="37"/>
    </row>
    <row r="15" spans="1:13" ht="19.5" customHeight="1">
      <c r="A15" s="23" t="s">
        <v>41</v>
      </c>
      <c r="B15" s="204"/>
      <c r="C15" s="204"/>
      <c r="D15" s="191"/>
      <c r="F15" s="191"/>
      <c r="G15" s="141"/>
      <c r="H15" s="191"/>
      <c r="J15" s="191"/>
    </row>
    <row r="16" spans="1:13" ht="19.5" customHeight="1">
      <c r="A16" s="20" t="s">
        <v>93</v>
      </c>
      <c r="B16" s="204">
        <v>7</v>
      </c>
      <c r="C16" s="204"/>
      <c r="D16" s="191">
        <v>2995574</v>
      </c>
      <c r="E16" s="191"/>
      <c r="F16" s="191">
        <v>1710697</v>
      </c>
      <c r="G16" s="141"/>
      <c r="H16" s="191">
        <v>2936759</v>
      </c>
      <c r="I16" s="191"/>
      <c r="J16" s="191">
        <v>1677496</v>
      </c>
      <c r="L16" s="40"/>
      <c r="M16" s="40"/>
    </row>
    <row r="17" spans="1:10" ht="19.5" customHeight="1">
      <c r="A17" s="21" t="s">
        <v>86</v>
      </c>
      <c r="B17" s="204"/>
      <c r="C17" s="204"/>
      <c r="D17" s="191">
        <v>310625</v>
      </c>
      <c r="F17" s="191">
        <v>169859</v>
      </c>
      <c r="G17" s="141"/>
      <c r="H17" s="191">
        <v>299963</v>
      </c>
      <c r="J17" s="191">
        <v>160483</v>
      </c>
    </row>
    <row r="18" spans="1:10" ht="19.5" customHeight="1">
      <c r="A18" s="21" t="s">
        <v>42</v>
      </c>
      <c r="B18" s="204"/>
      <c r="C18" s="204"/>
      <c r="D18" s="77">
        <v>89530</v>
      </c>
      <c r="F18" s="77">
        <v>58361</v>
      </c>
      <c r="G18" s="141"/>
      <c r="H18" s="77">
        <v>69520</v>
      </c>
      <c r="J18" s="77">
        <v>41652</v>
      </c>
    </row>
    <row r="19" spans="1:10" ht="19.5" customHeight="1">
      <c r="A19" s="12" t="s">
        <v>44</v>
      </c>
      <c r="B19" s="204"/>
      <c r="C19" s="204"/>
      <c r="D19" s="212">
        <f>SUM(D16:D18)</f>
        <v>3395729</v>
      </c>
      <c r="F19" s="212">
        <f>SUM(F16:F18)</f>
        <v>1938917</v>
      </c>
      <c r="G19" s="13"/>
      <c r="H19" s="212">
        <f>SUM(H16:H18)</f>
        <v>3306242</v>
      </c>
      <c r="J19" s="212">
        <f>SUM(J16:J18)</f>
        <v>1879631</v>
      </c>
    </row>
    <row r="20" spans="1:10" ht="14" customHeight="1">
      <c r="B20" s="204"/>
      <c r="C20" s="204"/>
      <c r="D20" s="37"/>
      <c r="E20" s="38"/>
      <c r="F20" s="37"/>
      <c r="G20" s="14"/>
      <c r="H20" s="37"/>
      <c r="I20" s="38"/>
      <c r="J20" s="37"/>
    </row>
    <row r="21" spans="1:10" ht="19.5" customHeight="1">
      <c r="A21" s="19" t="s">
        <v>124</v>
      </c>
      <c r="B21" s="203"/>
      <c r="C21" s="204"/>
      <c r="D21" s="213">
        <f>D13-D19</f>
        <v>70916</v>
      </c>
      <c r="E21" s="19"/>
      <c r="F21" s="213">
        <f>F13-F19</f>
        <v>44454</v>
      </c>
      <c r="G21" s="214"/>
      <c r="H21" s="213">
        <f>H13-H19</f>
        <v>50488</v>
      </c>
      <c r="I21" s="19"/>
      <c r="J21" s="213">
        <f>J13-J19</f>
        <v>25760</v>
      </c>
    </row>
    <row r="22" spans="1:10" ht="19.5" customHeight="1">
      <c r="A22" s="215" t="s">
        <v>120</v>
      </c>
      <c r="B22" s="203">
        <v>8</v>
      </c>
      <c r="C22" s="204"/>
      <c r="D22" s="213">
        <v>0</v>
      </c>
      <c r="E22" s="38"/>
      <c r="F22" s="213">
        <v>0</v>
      </c>
      <c r="G22" s="14"/>
      <c r="H22" s="191">
        <v>16321</v>
      </c>
      <c r="I22" s="38"/>
      <c r="J22" s="191">
        <v>14888</v>
      </c>
    </row>
    <row r="23" spans="1:10" ht="19.5" customHeight="1">
      <c r="A23" s="215" t="s">
        <v>43</v>
      </c>
      <c r="B23" s="203"/>
      <c r="C23" s="204"/>
      <c r="D23" s="77">
        <v>28617</v>
      </c>
      <c r="E23" s="77"/>
      <c r="F23" s="77">
        <v>4697</v>
      </c>
      <c r="G23" s="14"/>
      <c r="H23" s="77">
        <v>28584</v>
      </c>
      <c r="I23" s="38"/>
      <c r="J23" s="77">
        <v>4636</v>
      </c>
    </row>
    <row r="24" spans="1:10" ht="19.5" customHeight="1">
      <c r="A24" s="146" t="s">
        <v>78</v>
      </c>
      <c r="B24" s="204"/>
      <c r="C24" s="204"/>
      <c r="D24" s="213">
        <f>D13-D19+D22-D23</f>
        <v>42299</v>
      </c>
      <c r="E24" s="146"/>
      <c r="F24" s="213">
        <f>F13-F19+F22-F23</f>
        <v>39757</v>
      </c>
      <c r="G24" s="13"/>
      <c r="H24" s="213">
        <f>H13-H19+H22-H23</f>
        <v>38225</v>
      </c>
      <c r="I24" s="146"/>
      <c r="J24" s="213">
        <f>J13-J19+J22-J23</f>
        <v>36012</v>
      </c>
    </row>
    <row r="25" spans="1:10" ht="19.5" customHeight="1">
      <c r="A25" s="145" t="s">
        <v>77</v>
      </c>
      <c r="B25" s="203"/>
      <c r="C25" s="204"/>
      <c r="D25" s="191">
        <v>-11360</v>
      </c>
      <c r="E25" s="191"/>
      <c r="F25" s="191">
        <v>-7820</v>
      </c>
      <c r="G25" s="45"/>
      <c r="H25" s="191">
        <v>-7286</v>
      </c>
      <c r="I25" s="191"/>
      <c r="J25" s="191">
        <v>-4075</v>
      </c>
    </row>
    <row r="26" spans="1:10" ht="19.5" customHeight="1" thickBot="1">
      <c r="A26" s="146" t="s">
        <v>94</v>
      </c>
      <c r="B26" s="204"/>
      <c r="C26" s="204"/>
      <c r="D26" s="216">
        <f>+D24+D25</f>
        <v>30939</v>
      </c>
      <c r="E26" s="43"/>
      <c r="F26" s="216">
        <f>+F24+F25</f>
        <v>31937</v>
      </c>
      <c r="G26" s="13"/>
      <c r="H26" s="216">
        <f>SUM(H24:H25)</f>
        <v>30939</v>
      </c>
      <c r="I26" s="43"/>
      <c r="J26" s="216">
        <f>SUM(J24:J25)</f>
        <v>31937</v>
      </c>
    </row>
    <row r="27" spans="1:10" ht="14" customHeight="1" thickTop="1">
      <c r="A27" s="146"/>
      <c r="B27" s="204"/>
      <c r="C27" s="204"/>
      <c r="D27" s="48"/>
      <c r="E27" s="13"/>
      <c r="F27" s="48"/>
      <c r="G27" s="13"/>
      <c r="H27" s="57"/>
      <c r="I27" s="13"/>
      <c r="J27" s="57"/>
    </row>
    <row r="28" spans="1:10" ht="14" customHeight="1">
      <c r="A28" s="146" t="s">
        <v>172</v>
      </c>
      <c r="B28" s="223"/>
      <c r="C28" s="223"/>
      <c r="D28" s="48"/>
      <c r="E28" s="13"/>
      <c r="F28" s="48"/>
      <c r="G28" s="13"/>
      <c r="H28" s="57"/>
      <c r="I28" s="13"/>
      <c r="J28" s="57"/>
    </row>
    <row r="29" spans="1:10" ht="19.5" customHeight="1">
      <c r="A29" s="146" t="s">
        <v>184</v>
      </c>
      <c r="B29" s="204"/>
      <c r="C29" s="204"/>
      <c r="D29" s="150"/>
      <c r="E29" s="80"/>
      <c r="F29" s="150"/>
      <c r="G29" s="80"/>
      <c r="H29" s="150"/>
      <c r="I29" s="80"/>
      <c r="J29" s="150"/>
    </row>
    <row r="30" spans="1:10" ht="19.5" customHeight="1">
      <c r="A30" s="146" t="s">
        <v>122</v>
      </c>
      <c r="B30" s="204"/>
      <c r="C30" s="204"/>
      <c r="D30" s="150">
        <v>0</v>
      </c>
      <c r="E30" s="80"/>
      <c r="F30" s="150">
        <v>0</v>
      </c>
      <c r="G30" s="80"/>
      <c r="H30" s="150">
        <v>0</v>
      </c>
      <c r="I30" s="80"/>
      <c r="J30" s="150">
        <v>0</v>
      </c>
    </row>
    <row r="31" spans="1:10" ht="19.5" customHeight="1" thickBot="1">
      <c r="A31" s="146" t="s">
        <v>95</v>
      </c>
      <c r="B31" s="204"/>
      <c r="C31" s="204"/>
      <c r="D31" s="50">
        <f>D26+D30</f>
        <v>30939</v>
      </c>
      <c r="E31" s="13"/>
      <c r="F31" s="50">
        <f>F26+F30</f>
        <v>31937</v>
      </c>
      <c r="G31" s="13"/>
      <c r="H31" s="50">
        <f>H26+H30</f>
        <v>30939</v>
      </c>
      <c r="I31" s="13"/>
      <c r="J31" s="50">
        <f>J26+J30</f>
        <v>31937</v>
      </c>
    </row>
    <row r="32" spans="1:10" ht="12.75" hidden="1" customHeight="1" thickTop="1">
      <c r="A32" s="19"/>
      <c r="B32" s="204"/>
      <c r="C32" s="204"/>
      <c r="D32" s="51"/>
      <c r="E32" s="14"/>
      <c r="F32" s="51"/>
      <c r="G32" s="14"/>
      <c r="H32" s="14"/>
      <c r="I32" s="14"/>
      <c r="J32" s="14"/>
    </row>
    <row r="33" spans="1:10" ht="14" customHeight="1" thickTop="1">
      <c r="A33" s="208"/>
      <c r="B33" s="204"/>
      <c r="C33" s="204"/>
      <c r="D33" s="48"/>
      <c r="E33" s="49"/>
      <c r="F33" s="48"/>
      <c r="G33" s="49"/>
      <c r="H33" s="57"/>
      <c r="I33" s="57"/>
      <c r="J33" s="57"/>
    </row>
    <row r="34" spans="1:10" ht="19.5" customHeight="1">
      <c r="A34" s="52" t="s">
        <v>73</v>
      </c>
      <c r="B34" s="204"/>
      <c r="C34" s="204"/>
      <c r="D34" s="53"/>
      <c r="E34" s="141"/>
      <c r="F34" s="53"/>
      <c r="G34" s="141"/>
      <c r="H34" s="54"/>
      <c r="I34" s="141"/>
      <c r="J34" s="54"/>
    </row>
    <row r="35" spans="1:10" ht="19.5" customHeight="1">
      <c r="A35" s="24" t="s">
        <v>79</v>
      </c>
      <c r="B35" s="204"/>
      <c r="C35" s="204"/>
      <c r="D35" s="191">
        <v>30939</v>
      </c>
      <c r="E35" s="55"/>
      <c r="F35" s="191">
        <v>31937</v>
      </c>
      <c r="G35" s="191"/>
      <c r="H35" s="191">
        <v>30939</v>
      </c>
      <c r="I35" s="191"/>
      <c r="J35" s="191">
        <v>31937</v>
      </c>
    </row>
    <row r="36" spans="1:10" ht="19.5" customHeight="1">
      <c r="A36" s="20" t="s">
        <v>45</v>
      </c>
      <c r="B36" s="204"/>
      <c r="C36" s="204"/>
      <c r="D36" s="76">
        <v>0</v>
      </c>
      <c r="E36" s="55"/>
      <c r="F36" s="76">
        <v>0</v>
      </c>
      <c r="G36" s="55"/>
      <c r="H36" s="76">
        <v>0</v>
      </c>
      <c r="I36" s="141"/>
      <c r="J36" s="76">
        <v>0</v>
      </c>
    </row>
    <row r="37" spans="1:10" ht="19.5" customHeight="1" thickBot="1">
      <c r="A37" s="52" t="s">
        <v>94</v>
      </c>
      <c r="B37" s="204"/>
      <c r="C37" s="204"/>
      <c r="D37" s="50">
        <f>D26</f>
        <v>30939</v>
      </c>
      <c r="E37" s="13"/>
      <c r="F37" s="50">
        <f>F26</f>
        <v>31937</v>
      </c>
      <c r="G37" s="13"/>
      <c r="H37" s="50">
        <f>SUM(H35:H36)</f>
        <v>30939</v>
      </c>
      <c r="I37" s="13"/>
      <c r="J37" s="50">
        <f>SUM(J35:J36)</f>
        <v>31937</v>
      </c>
    </row>
    <row r="38" spans="1:10" ht="14" customHeight="1" thickTop="1">
      <c r="A38" s="208"/>
      <c r="B38" s="204"/>
      <c r="C38" s="204"/>
      <c r="D38" s="48"/>
      <c r="E38" s="49"/>
      <c r="F38" s="48"/>
      <c r="G38" s="49"/>
      <c r="H38" s="57"/>
      <c r="I38" s="57"/>
      <c r="J38" s="57"/>
    </row>
    <row r="39" spans="1:10" ht="19.5" customHeight="1">
      <c r="A39" s="52" t="s">
        <v>46</v>
      </c>
      <c r="B39" s="204"/>
      <c r="C39" s="204"/>
      <c r="D39" s="56"/>
      <c r="E39" s="57"/>
      <c r="F39" s="56"/>
      <c r="G39" s="57"/>
      <c r="H39" s="57"/>
      <c r="I39" s="57"/>
      <c r="J39" s="57"/>
    </row>
    <row r="40" spans="1:10" ht="19.5" customHeight="1">
      <c r="A40" s="24" t="s">
        <v>79</v>
      </c>
      <c r="B40" s="204"/>
      <c r="C40" s="204"/>
      <c r="D40" s="191">
        <v>30939</v>
      </c>
      <c r="E40" s="191"/>
      <c r="F40" s="191">
        <v>31937</v>
      </c>
      <c r="G40" s="26"/>
      <c r="H40" s="191">
        <v>30939</v>
      </c>
      <c r="I40" s="191"/>
      <c r="J40" s="191">
        <v>31937</v>
      </c>
    </row>
    <row r="41" spans="1:10" ht="19.5" customHeight="1">
      <c r="A41" s="20" t="s">
        <v>45</v>
      </c>
      <c r="B41" s="204"/>
      <c r="C41" s="204"/>
      <c r="D41" s="76">
        <v>0</v>
      </c>
      <c r="E41" s="55"/>
      <c r="F41" s="76">
        <v>0</v>
      </c>
      <c r="G41" s="45"/>
      <c r="H41" s="76">
        <v>0</v>
      </c>
      <c r="I41" s="141"/>
      <c r="J41" s="76">
        <v>0</v>
      </c>
    </row>
    <row r="42" spans="1:10" ht="19.5" customHeight="1" thickBot="1">
      <c r="A42" s="52" t="s">
        <v>95</v>
      </c>
      <c r="B42" s="204"/>
      <c r="C42" s="204"/>
      <c r="D42" s="50">
        <f>SUM(D40:D41)</f>
        <v>30939</v>
      </c>
      <c r="E42" s="13"/>
      <c r="F42" s="50">
        <f>SUM(F40:F41)</f>
        <v>31937</v>
      </c>
      <c r="G42" s="49"/>
      <c r="H42" s="50">
        <f>SUM(H40:H41)</f>
        <v>30939</v>
      </c>
      <c r="I42" s="13"/>
      <c r="J42" s="50">
        <f>SUM(J40:J41)</f>
        <v>31937</v>
      </c>
    </row>
    <row r="43" spans="1:10" ht="14" customHeight="1" thickTop="1">
      <c r="B43" s="204"/>
      <c r="C43" s="204"/>
      <c r="D43" s="153"/>
      <c r="E43" s="154"/>
      <c r="F43" s="153"/>
      <c r="G43" s="154"/>
      <c r="H43" s="155"/>
      <c r="I43" s="155"/>
      <c r="J43" s="155"/>
    </row>
    <row r="44" spans="1:10" ht="19.5" customHeight="1" thickBot="1">
      <c r="A44" s="52" t="s">
        <v>111</v>
      </c>
      <c r="B44" s="204"/>
      <c r="C44" s="204"/>
      <c r="D44" s="217">
        <f>D37/600000</f>
        <v>5.1565E-2</v>
      </c>
      <c r="E44" s="218"/>
      <c r="F44" s="217">
        <f>F37/600000</f>
        <v>5.3228333333333336E-2</v>
      </c>
      <c r="G44" s="218"/>
      <c r="H44" s="217">
        <f>H37/600000</f>
        <v>5.1565E-2</v>
      </c>
      <c r="I44" s="218"/>
      <c r="J44" s="217">
        <f>J37/600000</f>
        <v>5.3228333333333336E-2</v>
      </c>
    </row>
    <row r="45" spans="1:10" ht="18" customHeight="1" thickTop="1">
      <c r="A45" s="20"/>
      <c r="B45" s="204"/>
      <c r="C45" s="204"/>
      <c r="D45" s="58"/>
      <c r="E45" s="16"/>
      <c r="F45" s="58"/>
      <c r="G45" s="16"/>
      <c r="H45" s="75"/>
      <c r="I45" s="16"/>
      <c r="J45" s="75"/>
    </row>
    <row r="104" spans="1:10" s="29" customFormat="1" ht="21.75" customHeight="1">
      <c r="A104" s="6"/>
      <c r="B104" s="145"/>
      <c r="C104" s="145"/>
      <c r="D104" s="32"/>
      <c r="E104" s="145"/>
      <c r="F104" s="32"/>
      <c r="G104" s="145"/>
      <c r="H104" s="145"/>
      <c r="I104" s="145"/>
      <c r="J104" s="145"/>
    </row>
  </sheetData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2" firstPageNumber="6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62594-A869-4B73-8B45-1FFE72C1745A}">
  <dimension ref="A1:P26"/>
  <sheetViews>
    <sheetView topLeftCell="D10" zoomScale="72" zoomScaleNormal="72" zoomScaleSheetLayoutView="55" zoomScalePageLayoutView="55" workbookViewId="0">
      <selection activeCell="G20" sqref="G20"/>
    </sheetView>
  </sheetViews>
  <sheetFormatPr defaultRowHeight="21.5"/>
  <cols>
    <col min="1" max="1" width="43.59765625" style="219" customWidth="1"/>
    <col min="2" max="2" width="6.69921875" style="219" customWidth="1"/>
    <col min="3" max="3" width="15.5" style="219" customWidth="1"/>
    <col min="4" max="4" width="1.3984375" style="219" customWidth="1"/>
    <col min="5" max="5" width="15.5" style="219" customWidth="1"/>
    <col min="6" max="6" width="1.3984375" style="219" customWidth="1"/>
    <col min="7" max="7" width="19.69921875" style="219" customWidth="1"/>
    <col min="8" max="8" width="1.3984375" style="219" customWidth="1"/>
    <col min="9" max="9" width="18.69921875" style="219" customWidth="1"/>
    <col min="10" max="10" width="1.3984375" style="219" customWidth="1"/>
    <col min="11" max="11" width="15.5" style="219" customWidth="1"/>
    <col min="12" max="12" width="1.3984375" style="219" customWidth="1"/>
    <col min="13" max="13" width="15.5" style="219" customWidth="1"/>
    <col min="14" max="14" width="1.3984375" style="219" customWidth="1"/>
    <col min="15" max="15" width="15.5" style="219" customWidth="1"/>
    <col min="16" max="16" width="16.296875" style="219" customWidth="1"/>
    <col min="17" max="16384" width="8.796875" style="219"/>
  </cols>
  <sheetData>
    <row r="1" spans="1:16">
      <c r="A1" s="1" t="s">
        <v>108</v>
      </c>
      <c r="B1" s="60"/>
      <c r="C1" s="141"/>
      <c r="D1" s="54"/>
      <c r="E1" s="141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>
      <c r="A2" s="61" t="s">
        <v>104</v>
      </c>
      <c r="B2" s="60"/>
      <c r="C2" s="145"/>
      <c r="D2" s="43"/>
      <c r="E2" s="145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>
      <c r="A3" s="208"/>
      <c r="B3" s="208"/>
      <c r="C3" s="208"/>
      <c r="D3" s="208"/>
      <c r="E3" s="208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>
      <c r="A4" s="6"/>
      <c r="B4" s="60"/>
      <c r="C4" s="233" t="s">
        <v>47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71"/>
    </row>
    <row r="5" spans="1:16">
      <c r="A5" s="6"/>
      <c r="B5" s="60"/>
      <c r="C5" s="207"/>
      <c r="D5" s="207"/>
      <c r="E5" s="207"/>
      <c r="F5" s="207"/>
      <c r="G5" s="207"/>
      <c r="H5" s="207"/>
      <c r="I5" s="207"/>
      <c r="J5" s="207"/>
      <c r="K5" s="234" t="s">
        <v>71</v>
      </c>
      <c r="L5" s="234"/>
      <c r="M5" s="234"/>
      <c r="N5" s="207"/>
      <c r="O5" s="207"/>
      <c r="P5" s="207"/>
    </row>
    <row r="6" spans="1:16">
      <c r="A6" s="6"/>
      <c r="B6" s="6"/>
      <c r="C6" s="145"/>
      <c r="D6" s="207"/>
      <c r="E6" s="62"/>
      <c r="F6" s="62"/>
      <c r="G6" s="62"/>
      <c r="H6" s="62"/>
      <c r="I6" s="62" t="s">
        <v>48</v>
      </c>
      <c r="J6" s="62"/>
      <c r="K6" s="145"/>
      <c r="L6" s="62"/>
      <c r="M6" s="145"/>
      <c r="N6" s="62"/>
      <c r="O6" s="205"/>
    </row>
    <row r="7" spans="1:16">
      <c r="A7" s="6"/>
      <c r="B7" s="206"/>
      <c r="C7" s="63" t="s">
        <v>49</v>
      </c>
      <c r="D7" s="43"/>
      <c r="E7" s="206" t="s">
        <v>106</v>
      </c>
      <c r="F7" s="62"/>
      <c r="G7" s="62"/>
      <c r="H7" s="62"/>
      <c r="I7" s="206" t="s">
        <v>50</v>
      </c>
      <c r="J7" s="206"/>
      <c r="K7" s="145"/>
      <c r="L7" s="206"/>
      <c r="M7" s="145"/>
      <c r="N7" s="62"/>
      <c r="O7" s="145"/>
    </row>
    <row r="8" spans="1:16">
      <c r="A8" s="6"/>
      <c r="B8" s="206"/>
      <c r="C8" s="63" t="s">
        <v>51</v>
      </c>
      <c r="D8" s="43"/>
      <c r="E8" s="206" t="s">
        <v>90</v>
      </c>
      <c r="F8" s="62"/>
      <c r="G8" s="206" t="s">
        <v>91</v>
      </c>
      <c r="H8" s="62"/>
      <c r="I8" s="206" t="s">
        <v>53</v>
      </c>
      <c r="J8" s="206"/>
      <c r="K8" s="63"/>
      <c r="L8" s="206"/>
      <c r="M8" s="63"/>
      <c r="N8" s="62"/>
      <c r="O8" s="63" t="s">
        <v>54</v>
      </c>
    </row>
    <row r="9" spans="1:16">
      <c r="A9" s="6"/>
      <c r="B9" s="224" t="s">
        <v>6</v>
      </c>
      <c r="C9" s="63" t="s">
        <v>55</v>
      </c>
      <c r="D9" s="43"/>
      <c r="E9" s="206" t="s">
        <v>87</v>
      </c>
      <c r="F9" s="62"/>
      <c r="G9" s="206" t="s">
        <v>84</v>
      </c>
      <c r="H9" s="62"/>
      <c r="I9" s="206" t="s">
        <v>56</v>
      </c>
      <c r="J9" s="206"/>
      <c r="K9" s="63" t="s">
        <v>114</v>
      </c>
      <c r="L9" s="206"/>
      <c r="M9" s="63" t="s">
        <v>52</v>
      </c>
      <c r="N9" s="62"/>
      <c r="O9" s="63" t="s">
        <v>57</v>
      </c>
    </row>
    <row r="10" spans="1:16">
      <c r="A10" s="145"/>
      <c r="B10" s="224"/>
      <c r="C10" s="228" t="s">
        <v>110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</row>
    <row r="11" spans="1:16">
      <c r="A11" s="208" t="s">
        <v>141</v>
      </c>
      <c r="B11" s="22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</row>
    <row r="12" spans="1:16">
      <c r="A12" s="146" t="s">
        <v>126</v>
      </c>
      <c r="B12" s="224"/>
      <c r="C12" s="51">
        <v>300000</v>
      </c>
      <c r="D12" s="51"/>
      <c r="E12" s="51">
        <v>331763</v>
      </c>
      <c r="F12" s="51"/>
      <c r="G12" s="65">
        <v>2433</v>
      </c>
      <c r="H12" s="51"/>
      <c r="I12" s="51">
        <v>-160</v>
      </c>
      <c r="J12" s="51"/>
      <c r="K12" s="51">
        <v>6700</v>
      </c>
      <c r="L12" s="51"/>
      <c r="M12" s="51">
        <v>53448</v>
      </c>
      <c r="N12" s="51"/>
      <c r="O12" s="51">
        <f>SUM(C12:M12)</f>
        <v>694184</v>
      </c>
    </row>
    <row r="13" spans="1:16">
      <c r="A13" s="146"/>
      <c r="B13" s="224"/>
      <c r="C13" s="51"/>
      <c r="D13" s="51"/>
      <c r="E13" s="51"/>
      <c r="F13" s="51"/>
      <c r="G13" s="65"/>
      <c r="H13" s="51"/>
      <c r="I13" s="51"/>
      <c r="J13" s="51"/>
      <c r="K13" s="51"/>
      <c r="L13" s="51"/>
      <c r="M13" s="51"/>
      <c r="N13" s="51"/>
      <c r="O13" s="51"/>
    </row>
    <row r="14" spans="1:16">
      <c r="A14" s="146" t="s">
        <v>163</v>
      </c>
      <c r="B14" s="224"/>
      <c r="C14" s="51"/>
      <c r="D14" s="51"/>
      <c r="E14" s="51"/>
      <c r="F14" s="51"/>
      <c r="G14" s="65"/>
      <c r="H14" s="51"/>
      <c r="I14" s="51"/>
      <c r="J14" s="51"/>
      <c r="K14" s="51"/>
      <c r="L14" s="51"/>
      <c r="M14" s="51"/>
      <c r="N14" s="51"/>
      <c r="O14" s="51"/>
    </row>
    <row r="15" spans="1:16">
      <c r="A15" s="146" t="s">
        <v>164</v>
      </c>
      <c r="B15" s="224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51"/>
      <c r="O15" s="51"/>
    </row>
    <row r="16" spans="1:16">
      <c r="A16" s="145" t="s">
        <v>140</v>
      </c>
      <c r="B16" s="224">
        <v>11</v>
      </c>
      <c r="C16" s="137">
        <v>0</v>
      </c>
      <c r="D16" s="137"/>
      <c r="E16" s="137">
        <v>0</v>
      </c>
      <c r="F16" s="137"/>
      <c r="G16" s="137">
        <v>0</v>
      </c>
      <c r="H16" s="137"/>
      <c r="I16" s="137">
        <v>0</v>
      </c>
      <c r="J16" s="30"/>
      <c r="K16" s="137">
        <v>0</v>
      </c>
      <c r="M16" s="68">
        <v>-48000</v>
      </c>
      <c r="N16" s="30"/>
      <c r="O16" s="53">
        <f>SUM(C16:M16)</f>
        <v>-48000</v>
      </c>
    </row>
    <row r="17" spans="1:15">
      <c r="A17" s="148" t="s">
        <v>143</v>
      </c>
      <c r="B17" s="204"/>
      <c r="C17" s="202">
        <f>SUM(C16)</f>
        <v>0</v>
      </c>
      <c r="D17" s="30"/>
      <c r="E17" s="202">
        <f>SUM(E16)</f>
        <v>0</v>
      </c>
      <c r="F17" s="30"/>
      <c r="G17" s="202">
        <f>SUM(G16)</f>
        <v>0</v>
      </c>
      <c r="H17" s="30"/>
      <c r="I17" s="202">
        <f>SUM(I16)</f>
        <v>0</v>
      </c>
      <c r="J17" s="30"/>
      <c r="K17" s="202">
        <f>SUM(K16)</f>
        <v>0</v>
      </c>
      <c r="M17" s="202">
        <f>SUM(M16)</f>
        <v>-48000</v>
      </c>
      <c r="N17" s="30"/>
      <c r="O17" s="202">
        <f>SUM(O16)</f>
        <v>-48000</v>
      </c>
    </row>
    <row r="18" spans="1:15">
      <c r="A18" s="146"/>
      <c r="B18" s="204"/>
      <c r="C18" s="145"/>
      <c r="D18" s="43"/>
      <c r="E18" s="145"/>
      <c r="F18" s="43"/>
      <c r="G18" s="43"/>
      <c r="H18" s="43"/>
      <c r="I18" s="145"/>
      <c r="J18" s="145"/>
      <c r="K18" s="145"/>
      <c r="L18" s="145"/>
      <c r="M18" s="145"/>
      <c r="N18" s="43"/>
      <c r="O18" s="145"/>
    </row>
    <row r="19" spans="1:15">
      <c r="A19" s="208" t="s">
        <v>96</v>
      </c>
      <c r="B19" s="204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</row>
    <row r="20" spans="1:15">
      <c r="A20" s="6" t="s">
        <v>59</v>
      </c>
      <c r="B20" s="204"/>
      <c r="C20" s="53">
        <v>0</v>
      </c>
      <c r="D20" s="51"/>
      <c r="E20" s="53">
        <v>0</v>
      </c>
      <c r="F20" s="53"/>
      <c r="G20" s="53">
        <v>0</v>
      </c>
      <c r="H20" s="53"/>
      <c r="I20" s="53">
        <v>0</v>
      </c>
      <c r="J20" s="53"/>
      <c r="K20" s="53">
        <v>0</v>
      </c>
      <c r="L20" s="53"/>
      <c r="M20" s="53">
        <f>'PL 6'!F37</f>
        <v>31937</v>
      </c>
      <c r="N20" s="65"/>
      <c r="O20" s="53">
        <f>SUM(C20:M20)</f>
        <v>31937</v>
      </c>
    </row>
    <row r="21" spans="1:15">
      <c r="A21" s="6" t="s">
        <v>121</v>
      </c>
      <c r="B21" s="204"/>
      <c r="C21" s="53">
        <v>0</v>
      </c>
      <c r="D21" s="51"/>
      <c r="E21" s="53">
        <v>0</v>
      </c>
      <c r="F21" s="53"/>
      <c r="G21" s="53">
        <v>0</v>
      </c>
      <c r="H21" s="53"/>
      <c r="I21" s="53">
        <v>0</v>
      </c>
      <c r="J21" s="53"/>
      <c r="K21" s="53">
        <v>0</v>
      </c>
      <c r="L21" s="53"/>
      <c r="M21" s="53">
        <v>0</v>
      </c>
      <c r="N21" s="65"/>
      <c r="O21" s="53">
        <v>0</v>
      </c>
    </row>
    <row r="22" spans="1:15">
      <c r="A22" s="208" t="s">
        <v>95</v>
      </c>
      <c r="B22" s="204"/>
      <c r="C22" s="152">
        <f>C20</f>
        <v>0</v>
      </c>
      <c r="D22" s="53"/>
      <c r="E22" s="152">
        <f>SUM(E20:E20)</f>
        <v>0</v>
      </c>
      <c r="F22" s="51"/>
      <c r="G22" s="152">
        <f>SUM(G20:G20)</f>
        <v>0</v>
      </c>
      <c r="H22" s="51"/>
      <c r="I22" s="152">
        <f>SUM(I20:I20)</f>
        <v>0</v>
      </c>
      <c r="J22" s="65"/>
      <c r="K22" s="151">
        <f>SUM(K20:K20)</f>
        <v>0</v>
      </c>
      <c r="L22" s="65"/>
      <c r="M22" s="151">
        <f>SUM(M20:M21)</f>
        <v>31937</v>
      </c>
      <c r="N22" s="51"/>
      <c r="O22" s="151">
        <f>SUM(O20:O21)</f>
        <v>31937</v>
      </c>
    </row>
    <row r="23" spans="1:15">
      <c r="A23" s="208"/>
      <c r="B23" s="204"/>
      <c r="C23" s="53"/>
      <c r="D23" s="53"/>
      <c r="E23" s="53"/>
      <c r="F23" s="51"/>
      <c r="G23" s="53"/>
      <c r="H23" s="51"/>
      <c r="I23" s="53"/>
      <c r="J23" s="65"/>
      <c r="K23" s="65"/>
      <c r="L23" s="65"/>
      <c r="M23" s="65"/>
      <c r="N23" s="51"/>
      <c r="O23" s="65"/>
    </row>
    <row r="24" spans="1:15" hidden="1">
      <c r="A24" s="6" t="s">
        <v>112</v>
      </c>
      <c r="B24" s="204"/>
      <c r="C24" s="27">
        <f>C22</f>
        <v>0</v>
      </c>
      <c r="D24" s="53"/>
      <c r="E24" s="27">
        <f>SUM(E22:E22)</f>
        <v>0</v>
      </c>
      <c r="F24" s="51"/>
      <c r="G24" s="149">
        <f>SUM(G22:G22)</f>
        <v>0</v>
      </c>
      <c r="H24" s="51"/>
      <c r="I24" s="27">
        <f>SUM(I22:I22)</f>
        <v>0</v>
      </c>
      <c r="J24" s="65"/>
      <c r="K24" s="27"/>
      <c r="L24" s="65"/>
      <c r="M24" s="27"/>
      <c r="N24" s="51"/>
      <c r="O24" s="27">
        <f>SUM(C24:M24)</f>
        <v>0</v>
      </c>
    </row>
    <row r="25" spans="1:15" ht="22" thickBot="1">
      <c r="A25" s="146" t="s">
        <v>136</v>
      </c>
      <c r="B25" s="204"/>
      <c r="C25" s="66">
        <f>C12+C22+C17</f>
        <v>300000</v>
      </c>
      <c r="D25" s="53"/>
      <c r="E25" s="66">
        <f>E12+E22+E17</f>
        <v>331763</v>
      </c>
      <c r="F25" s="51"/>
      <c r="G25" s="66">
        <f>G12+G22+G17</f>
        <v>2433</v>
      </c>
      <c r="H25" s="51"/>
      <c r="I25" s="66">
        <f>I12+I22+I17</f>
        <v>-160</v>
      </c>
      <c r="J25" s="65"/>
      <c r="K25" s="66">
        <f>K12+K22+K17</f>
        <v>6700</v>
      </c>
      <c r="L25" s="65"/>
      <c r="M25" s="66">
        <f>M12+M22+M17</f>
        <v>37385</v>
      </c>
      <c r="N25" s="51"/>
      <c r="O25" s="66">
        <f>O12+O22+O17</f>
        <v>678121</v>
      </c>
    </row>
    <row r="26" spans="1:15" ht="22" thickTop="1">
      <c r="D26" s="53"/>
      <c r="F26" s="51"/>
      <c r="L26" s="65"/>
      <c r="N26" s="51"/>
    </row>
  </sheetData>
  <mergeCells count="3">
    <mergeCell ref="C4:O4"/>
    <mergeCell ref="C10:O10"/>
    <mergeCell ref="K5:M5"/>
  </mergeCells>
  <pageMargins left="0.7" right="0.7" top="0.48" bottom="0.5" header="0.5" footer="0.5"/>
  <pageSetup paperSize="9" scale="85" firstPageNumber="7" orientation="landscape" useFirstPageNumber="1" r:id="rId1"/>
  <headerFooter>
    <oddFooter>&amp;L&amp;"Times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5CF4B-D0F9-461B-B22E-9678D21FB2BC}">
  <dimension ref="A1:P26"/>
  <sheetViews>
    <sheetView topLeftCell="D9" zoomScale="75" zoomScaleNormal="75" workbookViewId="0">
      <selection activeCell="I20" sqref="I20"/>
    </sheetView>
  </sheetViews>
  <sheetFormatPr defaultRowHeight="21.5"/>
  <cols>
    <col min="1" max="1" width="43.59765625" style="219" customWidth="1"/>
    <col min="2" max="2" width="6.69921875" style="219" customWidth="1"/>
    <col min="3" max="3" width="15.5" style="219" customWidth="1"/>
    <col min="4" max="4" width="1.3984375" style="219" customWidth="1"/>
    <col min="5" max="5" width="15.5" style="219" customWidth="1"/>
    <col min="6" max="6" width="1.3984375" style="219" customWidth="1"/>
    <col min="7" max="7" width="19.69921875" style="219" customWidth="1"/>
    <col min="8" max="8" width="1.3984375" style="219" customWidth="1"/>
    <col min="9" max="9" width="18.69921875" style="219" customWidth="1"/>
    <col min="10" max="10" width="1.3984375" style="219" customWidth="1"/>
    <col min="11" max="11" width="15.5" style="219" customWidth="1"/>
    <col min="12" max="12" width="1.3984375" style="219" customWidth="1"/>
    <col min="13" max="13" width="15.5" style="219" customWidth="1"/>
    <col min="14" max="14" width="1.3984375" style="219" customWidth="1"/>
    <col min="15" max="15" width="15.5" style="219" customWidth="1"/>
    <col min="16" max="16" width="16.296875" style="219" customWidth="1"/>
    <col min="17" max="16384" width="8.796875" style="219"/>
  </cols>
  <sheetData>
    <row r="1" spans="1:16">
      <c r="A1" s="1" t="s">
        <v>108</v>
      </c>
      <c r="B1" s="60"/>
      <c r="C1" s="141"/>
      <c r="D1" s="54"/>
      <c r="E1" s="141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>
      <c r="A2" s="61" t="s">
        <v>104</v>
      </c>
      <c r="B2" s="60"/>
      <c r="C2" s="145"/>
      <c r="D2" s="43"/>
      <c r="E2" s="145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>
      <c r="A3" s="208"/>
      <c r="B3" s="208"/>
      <c r="C3" s="208"/>
      <c r="D3" s="208"/>
      <c r="E3" s="208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>
      <c r="A4" s="6"/>
      <c r="B4" s="60"/>
      <c r="C4" s="233" t="s">
        <v>47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71"/>
    </row>
    <row r="5" spans="1:16">
      <c r="A5" s="6"/>
      <c r="B5" s="60"/>
      <c r="C5" s="207"/>
      <c r="D5" s="207"/>
      <c r="E5" s="207"/>
      <c r="F5" s="207"/>
      <c r="G5" s="207"/>
      <c r="H5" s="207"/>
      <c r="I5" s="207"/>
      <c r="J5" s="207"/>
      <c r="K5" s="234" t="s">
        <v>71</v>
      </c>
      <c r="L5" s="234"/>
      <c r="M5" s="234"/>
      <c r="N5" s="207"/>
      <c r="O5" s="207"/>
      <c r="P5" s="207"/>
    </row>
    <row r="6" spans="1:16">
      <c r="A6" s="6"/>
      <c r="B6" s="6"/>
      <c r="C6" s="145"/>
      <c r="D6" s="207"/>
      <c r="E6" s="62"/>
      <c r="F6" s="62"/>
      <c r="G6" s="62"/>
      <c r="H6" s="62"/>
      <c r="I6" s="62" t="s">
        <v>48</v>
      </c>
      <c r="J6" s="62"/>
      <c r="K6" s="145"/>
      <c r="L6" s="62"/>
      <c r="M6" s="145"/>
      <c r="N6" s="62"/>
      <c r="O6" s="205"/>
    </row>
    <row r="7" spans="1:16">
      <c r="A7" s="6"/>
      <c r="B7" s="206"/>
      <c r="C7" s="63" t="s">
        <v>49</v>
      </c>
      <c r="D7" s="43"/>
      <c r="E7" s="206" t="s">
        <v>106</v>
      </c>
      <c r="F7" s="62"/>
      <c r="G7" s="62"/>
      <c r="H7" s="62"/>
      <c r="I7" s="206" t="s">
        <v>50</v>
      </c>
      <c r="J7" s="206"/>
      <c r="K7" s="145"/>
      <c r="L7" s="206"/>
      <c r="M7" s="145"/>
      <c r="N7" s="62"/>
      <c r="O7" s="145"/>
    </row>
    <row r="8" spans="1:16">
      <c r="A8" s="6"/>
      <c r="B8" s="206"/>
      <c r="C8" s="63" t="s">
        <v>51</v>
      </c>
      <c r="D8" s="43"/>
      <c r="E8" s="206" t="s">
        <v>90</v>
      </c>
      <c r="F8" s="62"/>
      <c r="G8" s="206" t="s">
        <v>91</v>
      </c>
      <c r="H8" s="62"/>
      <c r="I8" s="206" t="s">
        <v>53</v>
      </c>
      <c r="J8" s="206"/>
      <c r="K8" s="63"/>
      <c r="L8" s="206"/>
      <c r="M8" s="63"/>
      <c r="N8" s="62"/>
      <c r="O8" s="63" t="s">
        <v>54</v>
      </c>
    </row>
    <row r="9" spans="1:16">
      <c r="A9" s="6"/>
      <c r="B9" s="204" t="s">
        <v>6</v>
      </c>
      <c r="C9" s="63" t="s">
        <v>55</v>
      </c>
      <c r="D9" s="43"/>
      <c r="E9" s="206" t="s">
        <v>87</v>
      </c>
      <c r="F9" s="62"/>
      <c r="G9" s="206" t="s">
        <v>84</v>
      </c>
      <c r="H9" s="62"/>
      <c r="I9" s="206" t="s">
        <v>56</v>
      </c>
      <c r="J9" s="206"/>
      <c r="K9" s="63" t="s">
        <v>114</v>
      </c>
      <c r="L9" s="206"/>
      <c r="M9" s="63" t="s">
        <v>52</v>
      </c>
      <c r="N9" s="62"/>
      <c r="O9" s="63" t="s">
        <v>57</v>
      </c>
    </row>
    <row r="10" spans="1:16">
      <c r="A10" s="145"/>
      <c r="B10" s="204"/>
      <c r="C10" s="228" t="s">
        <v>110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</row>
    <row r="11" spans="1:16">
      <c r="A11" s="208" t="s">
        <v>165</v>
      </c>
      <c r="B11" s="20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</row>
    <row r="12" spans="1:16">
      <c r="A12" s="146" t="s">
        <v>166</v>
      </c>
      <c r="B12" s="204"/>
      <c r="C12" s="51">
        <v>300000</v>
      </c>
      <c r="D12" s="51"/>
      <c r="E12" s="51">
        <v>331763</v>
      </c>
      <c r="F12" s="51"/>
      <c r="G12" s="65">
        <v>2433</v>
      </c>
      <c r="H12" s="51"/>
      <c r="I12" s="51">
        <v>-160</v>
      </c>
      <c r="J12" s="51"/>
      <c r="K12" s="51">
        <v>11100</v>
      </c>
      <c r="L12" s="51"/>
      <c r="M12" s="51">
        <v>88387</v>
      </c>
      <c r="N12" s="51"/>
      <c r="O12" s="51">
        <f>SUM(C12:M12)</f>
        <v>733523</v>
      </c>
    </row>
    <row r="13" spans="1:16">
      <c r="A13" s="146"/>
      <c r="B13" s="204"/>
      <c r="C13" s="51"/>
      <c r="D13" s="51"/>
      <c r="E13" s="51"/>
      <c r="F13" s="51"/>
      <c r="G13" s="65"/>
      <c r="H13" s="51"/>
      <c r="I13" s="51"/>
      <c r="J13" s="51"/>
      <c r="K13" s="51"/>
      <c r="L13" s="51"/>
      <c r="M13" s="51"/>
      <c r="N13" s="51"/>
      <c r="O13" s="51"/>
    </row>
    <row r="14" spans="1:16">
      <c r="A14" s="146" t="s">
        <v>163</v>
      </c>
      <c r="B14" s="204"/>
      <c r="C14" s="51"/>
      <c r="D14" s="51"/>
      <c r="E14" s="51"/>
      <c r="F14" s="51"/>
      <c r="G14" s="65"/>
      <c r="H14" s="51"/>
      <c r="I14" s="51"/>
      <c r="J14" s="51"/>
      <c r="K14" s="51"/>
      <c r="L14" s="51"/>
      <c r="M14" s="51"/>
      <c r="N14" s="51"/>
      <c r="O14" s="51"/>
    </row>
    <row r="15" spans="1:16">
      <c r="A15" s="146" t="s">
        <v>164</v>
      </c>
      <c r="B15" s="204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51"/>
      <c r="O15" s="51"/>
    </row>
    <row r="16" spans="1:16">
      <c r="A16" s="145" t="s">
        <v>140</v>
      </c>
      <c r="B16" s="204">
        <v>11</v>
      </c>
      <c r="C16" s="137">
        <v>0</v>
      </c>
      <c r="D16" s="137"/>
      <c r="E16" s="137">
        <v>0</v>
      </c>
      <c r="F16" s="137"/>
      <c r="G16" s="137">
        <v>0</v>
      </c>
      <c r="H16" s="137"/>
      <c r="I16" s="137">
        <v>0</v>
      </c>
      <c r="J16" s="30"/>
      <c r="K16" s="137">
        <v>0</v>
      </c>
      <c r="M16" s="68">
        <v>-48000</v>
      </c>
      <c r="N16" s="30"/>
      <c r="O16" s="53">
        <f>SUM(C16:M16)</f>
        <v>-48000</v>
      </c>
    </row>
    <row r="17" spans="1:15">
      <c r="A17" s="148" t="s">
        <v>143</v>
      </c>
      <c r="B17" s="204"/>
      <c r="C17" s="202">
        <f>SUM(C16)</f>
        <v>0</v>
      </c>
      <c r="D17" s="30"/>
      <c r="E17" s="202">
        <f>SUM(E16)</f>
        <v>0</v>
      </c>
      <c r="F17" s="30"/>
      <c r="G17" s="202">
        <f>SUM(G16)</f>
        <v>0</v>
      </c>
      <c r="H17" s="30"/>
      <c r="I17" s="202">
        <f>SUM(I16)</f>
        <v>0</v>
      </c>
      <c r="J17" s="30"/>
      <c r="K17" s="202">
        <f>SUM(K16)</f>
        <v>0</v>
      </c>
      <c r="M17" s="202">
        <f>SUM(M16)</f>
        <v>-48000</v>
      </c>
      <c r="N17" s="30"/>
      <c r="O17" s="202">
        <f>SUM(O16)</f>
        <v>-48000</v>
      </c>
    </row>
    <row r="18" spans="1:15">
      <c r="A18" s="146"/>
      <c r="B18" s="204"/>
      <c r="C18" s="145"/>
      <c r="D18" s="43"/>
      <c r="E18" s="145"/>
      <c r="F18" s="43"/>
      <c r="G18" s="43"/>
      <c r="H18" s="43"/>
      <c r="I18" s="145"/>
      <c r="J18" s="145"/>
      <c r="K18" s="145"/>
      <c r="L18" s="145"/>
      <c r="M18" s="145"/>
      <c r="N18" s="43"/>
      <c r="O18" s="145"/>
    </row>
    <row r="19" spans="1:15">
      <c r="A19" s="208" t="s">
        <v>96</v>
      </c>
      <c r="B19" s="204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</row>
    <row r="20" spans="1:15">
      <c r="A20" s="6" t="s">
        <v>59</v>
      </c>
      <c r="B20" s="204"/>
      <c r="C20" s="53">
        <v>0</v>
      </c>
      <c r="D20" s="51"/>
      <c r="E20" s="53">
        <v>0</v>
      </c>
      <c r="F20" s="53"/>
      <c r="G20" s="53">
        <v>0</v>
      </c>
      <c r="H20" s="53"/>
      <c r="I20" s="53">
        <v>0</v>
      </c>
      <c r="J20" s="53"/>
      <c r="K20" s="53">
        <v>0</v>
      </c>
      <c r="L20" s="53"/>
      <c r="M20" s="53">
        <v>30939</v>
      </c>
      <c r="N20" s="65"/>
      <c r="O20" s="53">
        <f>SUM(C20:M20)</f>
        <v>30939</v>
      </c>
    </row>
    <row r="21" spans="1:15">
      <c r="A21" s="6" t="s">
        <v>121</v>
      </c>
      <c r="B21" s="204"/>
      <c r="C21" s="53">
        <v>0</v>
      </c>
      <c r="D21" s="51"/>
      <c r="E21" s="53">
        <v>0</v>
      </c>
      <c r="F21" s="53"/>
      <c r="G21" s="53">
        <v>0</v>
      </c>
      <c r="H21" s="53"/>
      <c r="I21" s="53">
        <v>0</v>
      </c>
      <c r="J21" s="53"/>
      <c r="K21" s="53">
        <v>0</v>
      </c>
      <c r="L21" s="53"/>
      <c r="M21" s="53">
        <v>0</v>
      </c>
      <c r="N21" s="65"/>
      <c r="O21" s="53">
        <v>0</v>
      </c>
    </row>
    <row r="22" spans="1:15">
      <c r="A22" s="208" t="s">
        <v>95</v>
      </c>
      <c r="B22" s="204"/>
      <c r="C22" s="152">
        <f>C20</f>
        <v>0</v>
      </c>
      <c r="D22" s="53"/>
      <c r="E22" s="152">
        <f>SUM(E20:E20)</f>
        <v>0</v>
      </c>
      <c r="F22" s="51"/>
      <c r="G22" s="152">
        <f>SUM(G20:G20)</f>
        <v>0</v>
      </c>
      <c r="H22" s="51"/>
      <c r="I22" s="152">
        <f>SUM(I20:I20)</f>
        <v>0</v>
      </c>
      <c r="J22" s="65"/>
      <c r="K22" s="151">
        <f>SUM(K20:K20)</f>
        <v>0</v>
      </c>
      <c r="L22" s="65"/>
      <c r="M22" s="151">
        <f>SUM(M20:M21)</f>
        <v>30939</v>
      </c>
      <c r="N22" s="51"/>
      <c r="O22" s="151">
        <f>SUM(O20:O21)</f>
        <v>30939</v>
      </c>
    </row>
    <row r="23" spans="1:15">
      <c r="A23" s="208"/>
      <c r="B23" s="204"/>
      <c r="C23" s="53"/>
      <c r="D23" s="53"/>
      <c r="E23" s="53"/>
      <c r="F23" s="51"/>
      <c r="G23" s="53"/>
      <c r="H23" s="51"/>
      <c r="I23" s="53"/>
      <c r="J23" s="65"/>
      <c r="K23" s="65"/>
      <c r="L23" s="65"/>
      <c r="M23" s="65"/>
      <c r="N23" s="51"/>
      <c r="O23" s="65"/>
    </row>
    <row r="24" spans="1:15" hidden="1">
      <c r="A24" s="6" t="s">
        <v>112</v>
      </c>
      <c r="B24" s="204"/>
      <c r="C24" s="27">
        <f>C22</f>
        <v>0</v>
      </c>
      <c r="D24" s="53"/>
      <c r="E24" s="27">
        <f>SUM(E22:E22)</f>
        <v>0</v>
      </c>
      <c r="F24" s="51"/>
      <c r="G24" s="149">
        <f>SUM(G22:G22)</f>
        <v>0</v>
      </c>
      <c r="H24" s="51"/>
      <c r="I24" s="27">
        <f>SUM(I22:I22)</f>
        <v>0</v>
      </c>
      <c r="J24" s="65"/>
      <c r="K24" s="27"/>
      <c r="L24" s="65"/>
      <c r="M24" s="27"/>
      <c r="N24" s="51"/>
      <c r="O24" s="27">
        <f>SUM(C24:M24)</f>
        <v>0</v>
      </c>
    </row>
    <row r="25" spans="1:15" ht="21.5" customHeight="1" thickBot="1">
      <c r="A25" s="146" t="s">
        <v>167</v>
      </c>
      <c r="B25" s="204"/>
      <c r="C25" s="66">
        <f>C12+C22+C17</f>
        <v>300000</v>
      </c>
      <c r="D25" s="53"/>
      <c r="E25" s="66">
        <f>E12+E22+E17</f>
        <v>331763</v>
      </c>
      <c r="F25" s="51"/>
      <c r="G25" s="66">
        <f>G12+G22+G17</f>
        <v>2433</v>
      </c>
      <c r="H25" s="51"/>
      <c r="I25" s="66">
        <f>I12+I22+I17</f>
        <v>-160</v>
      </c>
      <c r="J25" s="65"/>
      <c r="K25" s="66">
        <f>K12+K22+K17</f>
        <v>11100</v>
      </c>
      <c r="L25" s="65"/>
      <c r="M25" s="66">
        <f>M12+M22+M17</f>
        <v>71326</v>
      </c>
      <c r="N25" s="51"/>
      <c r="O25" s="66">
        <f>O12+O22+O17</f>
        <v>716462</v>
      </c>
    </row>
    <row r="26" spans="1:15" ht="22" thickTop="1">
      <c r="D26" s="53"/>
      <c r="F26" s="51"/>
      <c r="L26" s="65"/>
      <c r="N26" s="51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85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3CE-70F8-4C9D-ABE6-014932F6B287}">
  <dimension ref="A1:N23"/>
  <sheetViews>
    <sheetView topLeftCell="B6" zoomScale="69" zoomScaleNormal="69" zoomScaleSheetLayoutView="55" zoomScalePageLayoutView="40" workbookViewId="0">
      <selection activeCell="A17" sqref="A17"/>
    </sheetView>
  </sheetViews>
  <sheetFormatPr defaultRowHeight="21.5"/>
  <cols>
    <col min="1" max="1" width="56.296875" customWidth="1"/>
    <col min="2" max="2" width="6.19921875" customWidth="1"/>
    <col min="3" max="3" width="15.69921875" customWidth="1"/>
    <col min="4" max="4" width="1.296875" customWidth="1"/>
    <col min="5" max="5" width="15.69921875" customWidth="1"/>
    <col min="6" max="6" width="1.296875" customWidth="1"/>
    <col min="7" max="7" width="18.796875" customWidth="1"/>
    <col min="8" max="8" width="1.296875" customWidth="1"/>
    <col min="9" max="9" width="15.69921875" customWidth="1"/>
    <col min="10" max="10" width="1.296875" customWidth="1"/>
    <col min="11" max="11" width="15.69921875" customWidth="1"/>
    <col min="12" max="12" width="1.296875" customWidth="1"/>
    <col min="13" max="13" width="15.69921875" customWidth="1"/>
    <col min="14" max="14" width="16.09765625" customWidth="1"/>
  </cols>
  <sheetData>
    <row r="1" spans="1:14">
      <c r="A1" s="1" t="s">
        <v>108</v>
      </c>
      <c r="B1" s="60"/>
      <c r="C1" s="16"/>
      <c r="D1" s="28"/>
      <c r="E1" s="16"/>
      <c r="F1" s="28"/>
      <c r="G1" s="28"/>
      <c r="H1" s="28"/>
      <c r="I1" s="28"/>
      <c r="J1" s="28"/>
      <c r="K1" s="28"/>
      <c r="L1" s="28"/>
      <c r="M1" s="16"/>
      <c r="N1" s="16"/>
    </row>
    <row r="2" spans="1:14">
      <c r="A2" s="61" t="s">
        <v>104</v>
      </c>
      <c r="B2" s="60"/>
      <c r="C2" s="2"/>
      <c r="D2" s="43"/>
      <c r="E2" s="2"/>
      <c r="F2" s="43"/>
      <c r="G2" s="43"/>
      <c r="H2" s="43"/>
      <c r="I2" s="43"/>
      <c r="J2" s="43"/>
      <c r="K2" s="43"/>
      <c r="L2" s="43"/>
      <c r="M2" s="2"/>
      <c r="N2" s="2"/>
    </row>
    <row r="3" spans="1:14">
      <c r="A3" s="235"/>
      <c r="B3" s="235"/>
      <c r="C3" s="235"/>
      <c r="D3" s="235"/>
      <c r="E3" s="235"/>
      <c r="F3" s="43"/>
      <c r="G3" s="43"/>
      <c r="H3" s="43"/>
      <c r="I3" s="43"/>
      <c r="J3" s="43"/>
      <c r="K3" s="43"/>
      <c r="L3" s="43"/>
      <c r="M3" s="2"/>
      <c r="N3" s="2"/>
    </row>
    <row r="4" spans="1:14">
      <c r="A4" s="6"/>
      <c r="B4" s="6"/>
      <c r="C4" s="233" t="s">
        <v>58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71"/>
    </row>
    <row r="5" spans="1:14">
      <c r="A5" s="6"/>
      <c r="B5" s="6"/>
      <c r="C5" s="88"/>
      <c r="D5" s="88"/>
      <c r="E5" s="88"/>
      <c r="F5" s="88"/>
      <c r="G5" s="88"/>
      <c r="H5" s="88"/>
      <c r="I5" s="234" t="s">
        <v>71</v>
      </c>
      <c r="J5" s="234"/>
      <c r="K5" s="234"/>
      <c r="L5" s="90"/>
      <c r="M5" s="90"/>
      <c r="N5" s="88"/>
    </row>
    <row r="6" spans="1:14">
      <c r="A6" s="6"/>
      <c r="B6" s="87"/>
      <c r="C6" s="63" t="s">
        <v>49</v>
      </c>
      <c r="D6" s="43"/>
      <c r="E6" s="87" t="s">
        <v>106</v>
      </c>
      <c r="F6" s="62"/>
      <c r="G6" s="62"/>
      <c r="H6" s="62"/>
      <c r="I6" s="2"/>
      <c r="J6" s="43"/>
      <c r="K6" s="2"/>
      <c r="L6" s="43"/>
      <c r="M6" s="43"/>
    </row>
    <row r="7" spans="1:14">
      <c r="A7" s="6"/>
      <c r="B7" s="87"/>
      <c r="C7" s="63" t="s">
        <v>51</v>
      </c>
      <c r="D7" s="43"/>
      <c r="E7" s="87" t="s">
        <v>90</v>
      </c>
      <c r="F7" s="62"/>
      <c r="G7" s="87" t="s">
        <v>91</v>
      </c>
      <c r="H7" s="62"/>
      <c r="I7" s="2"/>
      <c r="J7" s="62"/>
      <c r="K7" s="2"/>
      <c r="L7" s="62"/>
      <c r="M7" s="2"/>
    </row>
    <row r="8" spans="1:14">
      <c r="A8" s="6"/>
      <c r="B8" s="224" t="s">
        <v>6</v>
      </c>
      <c r="C8" s="63" t="s">
        <v>55</v>
      </c>
      <c r="D8" s="43"/>
      <c r="E8" s="87" t="s">
        <v>87</v>
      </c>
      <c r="F8" s="62"/>
      <c r="G8" s="87" t="s">
        <v>84</v>
      </c>
      <c r="H8" s="62"/>
      <c r="I8" s="63" t="s">
        <v>114</v>
      </c>
      <c r="J8" s="62"/>
      <c r="K8" s="63" t="s">
        <v>52</v>
      </c>
      <c r="L8" s="62"/>
      <c r="M8" s="63" t="s">
        <v>38</v>
      </c>
    </row>
    <row r="9" spans="1:14">
      <c r="A9" s="2"/>
      <c r="B9" s="224"/>
      <c r="C9" s="228" t="s">
        <v>110</v>
      </c>
      <c r="D9" s="228"/>
      <c r="E9" s="228"/>
      <c r="F9" s="228"/>
      <c r="G9" s="228"/>
      <c r="H9" s="228"/>
      <c r="I9" s="228"/>
      <c r="J9" s="228"/>
      <c r="K9" s="228"/>
      <c r="L9" s="228"/>
      <c r="M9" s="228"/>
    </row>
    <row r="10" spans="1:14">
      <c r="A10" s="199" t="s">
        <v>141</v>
      </c>
      <c r="B10" s="224"/>
      <c r="C10" s="86"/>
      <c r="D10" s="86"/>
      <c r="E10" s="86"/>
      <c r="F10" s="86"/>
      <c r="G10" s="86"/>
      <c r="H10" s="86"/>
      <c r="I10" s="91"/>
      <c r="J10" s="91"/>
      <c r="K10" s="86"/>
      <c r="L10" s="86"/>
      <c r="M10" s="86"/>
    </row>
    <row r="11" spans="1:14">
      <c r="A11" s="98" t="s">
        <v>126</v>
      </c>
      <c r="B11" s="224"/>
      <c r="C11" s="130">
        <v>300000</v>
      </c>
      <c r="D11" s="130"/>
      <c r="E11" s="130">
        <v>331763</v>
      </c>
      <c r="F11" s="130"/>
      <c r="G11" s="132">
        <v>2433</v>
      </c>
      <c r="H11" s="133"/>
      <c r="I11" s="134">
        <v>6700</v>
      </c>
      <c r="J11" s="130"/>
      <c r="K11" s="134">
        <v>54369</v>
      </c>
      <c r="L11" s="127"/>
      <c r="M11" s="130">
        <f>SUM(C11:K11)</f>
        <v>695265</v>
      </c>
    </row>
    <row r="12" spans="1:14">
      <c r="A12" s="22"/>
      <c r="B12" s="224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4">
      <c r="A13" s="146" t="s">
        <v>139</v>
      </c>
      <c r="B13" s="224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4">
      <c r="A14" s="145" t="s">
        <v>140</v>
      </c>
      <c r="B14" s="224">
        <v>11</v>
      </c>
      <c r="C14" s="137">
        <v>0</v>
      </c>
      <c r="D14" s="137"/>
      <c r="E14" s="137">
        <v>0</v>
      </c>
      <c r="F14" s="137"/>
      <c r="G14" s="137">
        <v>0</v>
      </c>
      <c r="H14" s="137"/>
      <c r="I14" s="137">
        <v>0</v>
      </c>
      <c r="J14" s="30"/>
      <c r="K14" s="68">
        <v>-48000</v>
      </c>
      <c r="L14" s="30"/>
      <c r="M14" s="131">
        <f>SUM(C14:K14)</f>
        <v>-48000</v>
      </c>
    </row>
    <row r="15" spans="1:14">
      <c r="A15" s="148" t="s">
        <v>143</v>
      </c>
      <c r="C15" s="202">
        <f>SUM(C14)</f>
        <v>0</v>
      </c>
      <c r="D15" s="30"/>
      <c r="E15" s="202">
        <f>SUM(E14)</f>
        <v>0</v>
      </c>
      <c r="F15" s="30"/>
      <c r="G15" s="202">
        <f>SUM(G14)</f>
        <v>0</v>
      </c>
      <c r="H15" s="30"/>
      <c r="I15" s="202">
        <f>SUM(I14)</f>
        <v>0</v>
      </c>
      <c r="J15" s="30"/>
      <c r="K15" s="202">
        <f>SUM(K14)</f>
        <v>-48000</v>
      </c>
      <c r="L15" s="30"/>
      <c r="M15" s="202">
        <f>SUM(M14)</f>
        <v>-48000</v>
      </c>
    </row>
    <row r="16" spans="1:14">
      <c r="A16" s="146"/>
      <c r="B16" s="20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4">
      <c r="A17" s="89" t="s">
        <v>96</v>
      </c>
      <c r="B17" s="86"/>
      <c r="C17" s="22"/>
      <c r="D17" s="71"/>
      <c r="E17" s="22"/>
      <c r="F17" s="71"/>
      <c r="G17" s="22"/>
      <c r="H17" s="22"/>
      <c r="I17" s="22"/>
      <c r="J17" s="22"/>
      <c r="K17" s="22"/>
      <c r="L17" s="22"/>
      <c r="M17" s="22"/>
    </row>
    <row r="18" spans="1:14">
      <c r="A18" s="6" t="s">
        <v>59</v>
      </c>
      <c r="B18" s="86"/>
      <c r="C18" s="137">
        <v>0</v>
      </c>
      <c r="D18" s="138"/>
      <c r="E18" s="137">
        <v>0</v>
      </c>
      <c r="F18" s="138"/>
      <c r="G18" s="137">
        <v>0</v>
      </c>
      <c r="H18" s="139"/>
      <c r="I18" s="137">
        <v>0</v>
      </c>
      <c r="J18" s="53"/>
      <c r="K18" s="53">
        <f>'PL 6'!J37</f>
        <v>31937</v>
      </c>
      <c r="L18" s="53"/>
      <c r="M18" s="131">
        <f>SUM(C18:K18)</f>
        <v>31937</v>
      </c>
      <c r="N18" s="140"/>
    </row>
    <row r="19" spans="1:14">
      <c r="A19" s="99" t="s">
        <v>121</v>
      </c>
      <c r="B19" s="128"/>
      <c r="C19" s="135">
        <v>0</v>
      </c>
      <c r="D19" s="138"/>
      <c r="E19" s="135">
        <v>0</v>
      </c>
      <c r="F19" s="131"/>
      <c r="G19" s="135">
        <v>0</v>
      </c>
      <c r="H19" s="107"/>
      <c r="I19" s="135">
        <v>0</v>
      </c>
      <c r="J19" s="53"/>
      <c r="K19" s="72">
        <v>0</v>
      </c>
      <c r="L19" s="53"/>
      <c r="M19" s="147">
        <v>0</v>
      </c>
    </row>
    <row r="20" spans="1:14">
      <c r="A20" s="89" t="s">
        <v>95</v>
      </c>
      <c r="B20" s="86"/>
      <c r="C20" s="135">
        <f>SUM(C18:C19)</f>
        <v>0</v>
      </c>
      <c r="D20" s="138"/>
      <c r="E20" s="135">
        <f>SUM(E18:E19)</f>
        <v>0</v>
      </c>
      <c r="F20" s="70"/>
      <c r="G20" s="135">
        <f>SUM(G18:G19)</f>
        <v>0</v>
      </c>
      <c r="H20" s="67"/>
      <c r="I20" s="135">
        <f>SUM(I18:I19)</f>
        <v>0</v>
      </c>
      <c r="J20" s="51"/>
      <c r="K20" s="135">
        <f>SUM(K18:K19)</f>
        <v>31937</v>
      </c>
      <c r="L20" s="51"/>
      <c r="M20" s="135">
        <f>SUM(M18:M19)</f>
        <v>31937</v>
      </c>
    </row>
    <row r="21" spans="1:14">
      <c r="A21" s="6"/>
      <c r="B21" s="128"/>
      <c r="C21" s="15"/>
      <c r="D21" s="138"/>
      <c r="E21" s="15"/>
      <c r="F21" s="69"/>
      <c r="G21" s="15"/>
      <c r="H21" s="11"/>
      <c r="I21" s="15"/>
      <c r="J21" s="53"/>
      <c r="K21" s="15"/>
      <c r="L21" s="53"/>
      <c r="M21" s="15"/>
    </row>
    <row r="22" spans="1:14" ht="22" thickBot="1">
      <c r="A22" s="146" t="s">
        <v>136</v>
      </c>
      <c r="B22" s="86"/>
      <c r="C22" s="136">
        <f>SUM(C20+C11+C15)</f>
        <v>300000</v>
      </c>
      <c r="D22" s="62"/>
      <c r="E22" s="136">
        <f>SUM(E20+E11+E15)</f>
        <v>331763</v>
      </c>
      <c r="F22" s="62"/>
      <c r="G22" s="136">
        <f>SUM(G20+G11+G15)</f>
        <v>2433</v>
      </c>
      <c r="H22" s="62"/>
      <c r="I22" s="136">
        <f>SUM(I20+I11+I15)</f>
        <v>6700</v>
      </c>
      <c r="J22" s="62"/>
      <c r="K22" s="136">
        <f>SUM(K20+K11+K15)</f>
        <v>38306</v>
      </c>
      <c r="L22" s="62"/>
      <c r="M22" s="136">
        <f>SUM(M20+M11+M15)</f>
        <v>679202</v>
      </c>
    </row>
    <row r="23" spans="1:14" ht="22" thickTop="1">
      <c r="D23" s="138"/>
      <c r="F23" s="69"/>
      <c r="H23" s="11"/>
      <c r="J23" s="53"/>
      <c r="L23" s="53"/>
    </row>
  </sheetData>
  <mergeCells count="4">
    <mergeCell ref="C9:M9"/>
    <mergeCell ref="A3:E3"/>
    <mergeCell ref="C4:M4"/>
    <mergeCell ref="I5:K5"/>
  </mergeCells>
  <pageMargins left="0.7" right="0.7" top="0.48" bottom="0.5" header="0.5" footer="0.5"/>
  <pageSetup paperSize="9" scale="90" firstPageNumber="9" fitToHeight="0" orientation="landscape" useFirstPageNumber="1" r:id="rId1"/>
  <headerFooter>
    <oddFooter>&amp;L&amp;"Times New Roman,Regular"&amp;11The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85B6B-F292-4FBD-BE9A-EAF11B6DDF22}">
  <dimension ref="A1:N23"/>
  <sheetViews>
    <sheetView topLeftCell="C7" zoomScale="69" zoomScaleNormal="69" workbookViewId="0">
      <selection activeCell="A14" sqref="A14"/>
    </sheetView>
  </sheetViews>
  <sheetFormatPr defaultRowHeight="21.5"/>
  <cols>
    <col min="1" max="1" width="56.296875" style="219" customWidth="1"/>
    <col min="2" max="2" width="6.19921875" style="219" customWidth="1"/>
    <col min="3" max="3" width="15.69921875" style="219" customWidth="1"/>
    <col min="4" max="4" width="1.296875" style="219" customWidth="1"/>
    <col min="5" max="5" width="15.69921875" style="219" customWidth="1"/>
    <col min="6" max="6" width="1.296875" style="219" customWidth="1"/>
    <col min="7" max="7" width="18.796875" style="219" customWidth="1"/>
    <col min="8" max="8" width="1.296875" style="219" customWidth="1"/>
    <col min="9" max="9" width="15.69921875" style="219" customWidth="1"/>
    <col min="10" max="10" width="1.296875" style="219" customWidth="1"/>
    <col min="11" max="11" width="15.69921875" style="219" customWidth="1"/>
    <col min="12" max="12" width="1.296875" style="219" customWidth="1"/>
    <col min="13" max="13" width="15.69921875" style="219" customWidth="1"/>
    <col min="14" max="14" width="16.09765625" style="219" customWidth="1"/>
    <col min="15" max="16384" width="8.796875" style="219"/>
  </cols>
  <sheetData>
    <row r="1" spans="1:14">
      <c r="A1" s="1" t="s">
        <v>108</v>
      </c>
      <c r="B1" s="60"/>
      <c r="C1" s="16"/>
      <c r="D1" s="28"/>
      <c r="E1" s="16"/>
      <c r="F1" s="28"/>
      <c r="G1" s="28"/>
      <c r="H1" s="28"/>
      <c r="I1" s="28"/>
      <c r="J1" s="28"/>
      <c r="K1" s="28"/>
      <c r="L1" s="28"/>
      <c r="M1" s="16"/>
      <c r="N1" s="16"/>
    </row>
    <row r="2" spans="1:14">
      <c r="A2" s="61" t="s">
        <v>104</v>
      </c>
      <c r="B2" s="60"/>
      <c r="C2" s="145"/>
      <c r="D2" s="43"/>
      <c r="E2" s="145"/>
      <c r="F2" s="43"/>
      <c r="G2" s="43"/>
      <c r="H2" s="43"/>
      <c r="I2" s="43"/>
      <c r="J2" s="43"/>
      <c r="K2" s="43"/>
      <c r="L2" s="43"/>
      <c r="M2" s="145"/>
      <c r="N2" s="145"/>
    </row>
    <row r="3" spans="1:14">
      <c r="A3" s="235"/>
      <c r="B3" s="235"/>
      <c r="C3" s="235"/>
      <c r="D3" s="235"/>
      <c r="E3" s="235"/>
      <c r="F3" s="43"/>
      <c r="G3" s="43"/>
      <c r="H3" s="43"/>
      <c r="I3" s="43"/>
      <c r="J3" s="43"/>
      <c r="K3" s="43"/>
      <c r="L3" s="43"/>
      <c r="M3" s="145"/>
      <c r="N3" s="145"/>
    </row>
    <row r="4" spans="1:14">
      <c r="A4" s="6"/>
      <c r="B4" s="6"/>
      <c r="C4" s="233" t="s">
        <v>58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71"/>
    </row>
    <row r="5" spans="1:14">
      <c r="A5" s="6"/>
      <c r="B5" s="6"/>
      <c r="C5" s="207"/>
      <c r="D5" s="207"/>
      <c r="E5" s="207"/>
      <c r="F5" s="207"/>
      <c r="G5" s="207"/>
      <c r="H5" s="207"/>
      <c r="I5" s="234" t="s">
        <v>71</v>
      </c>
      <c r="J5" s="234"/>
      <c r="K5" s="234"/>
      <c r="L5" s="207"/>
      <c r="M5" s="207"/>
      <c r="N5" s="207"/>
    </row>
    <row r="6" spans="1:14">
      <c r="A6" s="6"/>
      <c r="B6" s="206"/>
      <c r="C6" s="63" t="s">
        <v>49</v>
      </c>
      <c r="D6" s="43"/>
      <c r="E6" s="206" t="s">
        <v>106</v>
      </c>
      <c r="F6" s="62"/>
      <c r="G6" s="62"/>
      <c r="H6" s="62"/>
      <c r="I6" s="145"/>
      <c r="J6" s="43"/>
      <c r="K6" s="145"/>
      <c r="L6" s="43"/>
      <c r="M6" s="43"/>
    </row>
    <row r="7" spans="1:14">
      <c r="A7" s="6"/>
      <c r="B7" s="206"/>
      <c r="C7" s="63" t="s">
        <v>51</v>
      </c>
      <c r="D7" s="43"/>
      <c r="E7" s="206" t="s">
        <v>90</v>
      </c>
      <c r="F7" s="62"/>
      <c r="G7" s="206" t="s">
        <v>91</v>
      </c>
      <c r="H7" s="62"/>
      <c r="I7" s="145"/>
      <c r="J7" s="62"/>
      <c r="K7" s="145"/>
      <c r="L7" s="62"/>
      <c r="M7" s="145"/>
    </row>
    <row r="8" spans="1:14">
      <c r="A8" s="6"/>
      <c r="B8" s="204" t="s">
        <v>6</v>
      </c>
      <c r="C8" s="63" t="s">
        <v>55</v>
      </c>
      <c r="D8" s="43"/>
      <c r="E8" s="206" t="s">
        <v>87</v>
      </c>
      <c r="F8" s="62"/>
      <c r="G8" s="206" t="s">
        <v>84</v>
      </c>
      <c r="H8" s="62"/>
      <c r="I8" s="63" t="s">
        <v>114</v>
      </c>
      <c r="J8" s="62"/>
      <c r="K8" s="63" t="s">
        <v>52</v>
      </c>
      <c r="L8" s="62"/>
      <c r="M8" s="63" t="s">
        <v>38</v>
      </c>
    </row>
    <row r="9" spans="1:14">
      <c r="A9" s="145"/>
      <c r="B9" s="204"/>
      <c r="C9" s="228" t="s">
        <v>110</v>
      </c>
      <c r="D9" s="228"/>
      <c r="E9" s="228"/>
      <c r="F9" s="228"/>
      <c r="G9" s="228"/>
      <c r="H9" s="228"/>
      <c r="I9" s="228"/>
      <c r="J9" s="228"/>
      <c r="K9" s="228"/>
      <c r="L9" s="228"/>
      <c r="M9" s="228"/>
    </row>
    <row r="10" spans="1:14">
      <c r="A10" s="208" t="s">
        <v>165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</row>
    <row r="11" spans="1:14">
      <c r="A11" s="98" t="s">
        <v>166</v>
      </c>
      <c r="B11" s="204"/>
      <c r="C11" s="130">
        <v>300000</v>
      </c>
      <c r="D11" s="130"/>
      <c r="E11" s="130">
        <v>331763</v>
      </c>
      <c r="F11" s="130"/>
      <c r="G11" s="132">
        <v>2433</v>
      </c>
      <c r="H11" s="133"/>
      <c r="I11" s="134">
        <v>11100</v>
      </c>
      <c r="J11" s="130"/>
      <c r="K11" s="134">
        <v>89309</v>
      </c>
      <c r="L11" s="203"/>
      <c r="M11" s="130">
        <f>SUM(C11:K11)</f>
        <v>734605</v>
      </c>
    </row>
    <row r="12" spans="1:14">
      <c r="A12" s="146"/>
      <c r="B12" s="204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4">
      <c r="A13" s="146" t="s">
        <v>139</v>
      </c>
      <c r="B13" s="204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4">
      <c r="A14" s="145" t="s">
        <v>140</v>
      </c>
      <c r="B14" s="204">
        <v>11</v>
      </c>
      <c r="C14" s="137">
        <v>0</v>
      </c>
      <c r="D14" s="137"/>
      <c r="E14" s="137">
        <v>0</v>
      </c>
      <c r="F14" s="137"/>
      <c r="G14" s="137">
        <v>0</v>
      </c>
      <c r="H14" s="137"/>
      <c r="I14" s="137">
        <v>0</v>
      </c>
      <c r="J14" s="30"/>
      <c r="K14" s="68">
        <v>-48000</v>
      </c>
      <c r="L14" s="30"/>
      <c r="M14" s="131">
        <f>SUM(C14:K14)</f>
        <v>-48000</v>
      </c>
    </row>
    <row r="15" spans="1:14">
      <c r="A15" s="148" t="s">
        <v>143</v>
      </c>
      <c r="B15" s="204"/>
      <c r="C15" s="202">
        <f>SUM(C14)</f>
        <v>0</v>
      </c>
      <c r="D15" s="30"/>
      <c r="E15" s="202">
        <f>SUM(E14)</f>
        <v>0</v>
      </c>
      <c r="F15" s="30"/>
      <c r="G15" s="202">
        <f>SUM(G14)</f>
        <v>0</v>
      </c>
      <c r="H15" s="30"/>
      <c r="I15" s="202">
        <f>SUM(I14)</f>
        <v>0</v>
      </c>
      <c r="J15" s="30"/>
      <c r="K15" s="202">
        <f>SUM(K14)</f>
        <v>-48000</v>
      </c>
      <c r="L15" s="30"/>
      <c r="M15" s="202">
        <f>SUM(M14)</f>
        <v>-48000</v>
      </c>
    </row>
    <row r="16" spans="1:14">
      <c r="A16" s="146"/>
      <c r="B16" s="204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4">
      <c r="A17" s="208" t="s">
        <v>96</v>
      </c>
      <c r="B17" s="204"/>
      <c r="C17" s="146"/>
      <c r="D17" s="71"/>
      <c r="E17" s="146"/>
      <c r="F17" s="71"/>
      <c r="G17" s="146"/>
      <c r="H17" s="146"/>
      <c r="I17" s="146"/>
      <c r="J17" s="146"/>
      <c r="K17" s="146"/>
      <c r="L17" s="146"/>
      <c r="M17" s="146"/>
    </row>
    <row r="18" spans="1:14">
      <c r="A18" s="6" t="s">
        <v>59</v>
      </c>
      <c r="B18" s="204"/>
      <c r="C18" s="137">
        <v>0</v>
      </c>
      <c r="D18" s="138"/>
      <c r="E18" s="137">
        <v>0</v>
      </c>
      <c r="F18" s="138"/>
      <c r="G18" s="137">
        <v>0</v>
      </c>
      <c r="H18" s="139"/>
      <c r="I18" s="137">
        <v>0</v>
      </c>
      <c r="J18" s="53"/>
      <c r="K18" s="53">
        <v>30939</v>
      </c>
      <c r="L18" s="53"/>
      <c r="M18" s="131">
        <f>SUM(C18:K18)</f>
        <v>30939</v>
      </c>
      <c r="N18" s="220"/>
    </row>
    <row r="19" spans="1:14">
      <c r="A19" s="99" t="s">
        <v>121</v>
      </c>
      <c r="B19" s="204"/>
      <c r="C19" s="135">
        <v>0</v>
      </c>
      <c r="D19" s="138"/>
      <c r="E19" s="135">
        <v>0</v>
      </c>
      <c r="F19" s="131"/>
      <c r="G19" s="135">
        <v>0</v>
      </c>
      <c r="H19" s="107"/>
      <c r="I19" s="135">
        <v>0</v>
      </c>
      <c r="J19" s="53"/>
      <c r="K19" s="147">
        <v>0</v>
      </c>
      <c r="L19" s="53"/>
      <c r="M19" s="147">
        <v>0</v>
      </c>
    </row>
    <row r="20" spans="1:14">
      <c r="A20" s="208" t="s">
        <v>95</v>
      </c>
      <c r="B20" s="204"/>
      <c r="C20" s="135">
        <f>SUM(C18:C19)</f>
        <v>0</v>
      </c>
      <c r="D20" s="138"/>
      <c r="E20" s="135">
        <f>SUM(E18:E19)</f>
        <v>0</v>
      </c>
      <c r="F20" s="70"/>
      <c r="G20" s="135">
        <f>SUM(G18:G19)</f>
        <v>0</v>
      </c>
      <c r="H20" s="67"/>
      <c r="I20" s="135">
        <f>SUM(I18:I19)</f>
        <v>0</v>
      </c>
      <c r="J20" s="51"/>
      <c r="K20" s="135">
        <f>SUM(K18:K19)</f>
        <v>30939</v>
      </c>
      <c r="L20" s="51"/>
      <c r="M20" s="135">
        <f>SUM(M18:M19)</f>
        <v>30939</v>
      </c>
    </row>
    <row r="21" spans="1:14">
      <c r="A21" s="6"/>
      <c r="B21" s="204"/>
      <c r="C21" s="149"/>
      <c r="D21" s="138"/>
      <c r="E21" s="149"/>
      <c r="F21" s="69"/>
      <c r="G21" s="149"/>
      <c r="H21" s="11"/>
      <c r="I21" s="149"/>
      <c r="J21" s="53"/>
      <c r="K21" s="149"/>
      <c r="L21" s="53"/>
      <c r="M21" s="149"/>
    </row>
    <row r="22" spans="1:14" ht="22" thickBot="1">
      <c r="A22" s="146" t="s">
        <v>167</v>
      </c>
      <c r="B22" s="204"/>
      <c r="C22" s="136">
        <f>SUM(C20+C11+C15)</f>
        <v>300000</v>
      </c>
      <c r="D22" s="62"/>
      <c r="E22" s="136">
        <f>SUM(E20+E11+E15)</f>
        <v>331763</v>
      </c>
      <c r="F22" s="62"/>
      <c r="G22" s="136">
        <f>SUM(G20+G11+G15)</f>
        <v>2433</v>
      </c>
      <c r="H22" s="62"/>
      <c r="I22" s="136">
        <f>SUM(I20+I11+I15)</f>
        <v>11100</v>
      </c>
      <c r="J22" s="62"/>
      <c r="K22" s="136">
        <f>SUM(K20+K11+K15)</f>
        <v>72248</v>
      </c>
      <c r="L22" s="62"/>
      <c r="M22" s="136">
        <f>SUM(M20+M11+M15)</f>
        <v>717544</v>
      </c>
    </row>
    <row r="23" spans="1:14" ht="22" thickTop="1">
      <c r="D23" s="138"/>
      <c r="F23" s="69"/>
      <c r="H23" s="11"/>
      <c r="J23" s="53"/>
      <c r="L23" s="53"/>
    </row>
  </sheetData>
  <mergeCells count="4">
    <mergeCell ref="A3:E3"/>
    <mergeCell ref="C4:M4"/>
    <mergeCell ref="I5:K5"/>
    <mergeCell ref="C9:M9"/>
  </mergeCells>
  <pageMargins left="0.7" right="0.7" top="0.48" bottom="0.5" header="0.5" footer="0.5"/>
  <pageSetup paperSize="9" scale="90" firstPageNumber="10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4"/>
  <sheetViews>
    <sheetView tabSelected="1" topLeftCell="A69" zoomScale="70" zoomScaleNormal="70" zoomScaleSheetLayoutView="85" zoomScalePageLayoutView="55" workbookViewId="0">
      <selection activeCell="A87" sqref="A87"/>
    </sheetView>
  </sheetViews>
  <sheetFormatPr defaultColWidth="35" defaultRowHeight="21" customHeight="1"/>
  <cols>
    <col min="1" max="1" width="61" style="81" customWidth="1"/>
    <col min="2" max="2" width="7.296875" style="93" customWidth="1"/>
    <col min="3" max="3" width="12.19921875" style="83" customWidth="1"/>
    <col min="4" max="4" width="1.5" style="81" customWidth="1"/>
    <col min="5" max="5" width="12.19921875" style="83" customWidth="1"/>
    <col min="6" max="6" width="1.5" style="81" customWidth="1"/>
    <col min="7" max="7" width="12.19921875" style="81" customWidth="1"/>
    <col min="8" max="8" width="1.5" style="81" customWidth="1"/>
    <col min="9" max="9" width="12.19921875" style="81" customWidth="1"/>
    <col min="10" max="16384" width="35" style="81"/>
  </cols>
  <sheetData>
    <row r="1" spans="1:11" ht="21" customHeight="1">
      <c r="A1" s="1" t="s">
        <v>108</v>
      </c>
      <c r="B1" s="92"/>
      <c r="C1" s="81"/>
      <c r="E1" s="81"/>
    </row>
    <row r="2" spans="1:11" ht="21" customHeight="1">
      <c r="A2" s="3" t="s">
        <v>105</v>
      </c>
      <c r="B2" s="92"/>
      <c r="C2" s="81"/>
      <c r="E2" s="81"/>
    </row>
    <row r="3" spans="1:11" ht="21" customHeight="1">
      <c r="A3" s="1"/>
      <c r="B3" s="92"/>
      <c r="C3" s="81"/>
      <c r="E3" s="81"/>
    </row>
    <row r="4" spans="1:11" s="145" customFormat="1" ht="21" customHeight="1">
      <c r="A4" s="163"/>
      <c r="B4" s="160"/>
      <c r="C4" s="229" t="s">
        <v>1</v>
      </c>
      <c r="D4" s="229"/>
      <c r="E4" s="229"/>
      <c r="G4" s="229" t="s">
        <v>2</v>
      </c>
      <c r="H4" s="229"/>
      <c r="I4" s="229"/>
    </row>
    <row r="5" spans="1:11" s="145" customFormat="1" ht="21" customHeight="1">
      <c r="A5" s="6"/>
      <c r="B5" s="161"/>
      <c r="C5" s="230" t="s">
        <v>3</v>
      </c>
      <c r="D5" s="230"/>
      <c r="E5" s="230"/>
      <c r="F5" s="160"/>
      <c r="G5" s="230" t="s">
        <v>3</v>
      </c>
      <c r="H5" s="230"/>
      <c r="I5" s="230"/>
    </row>
    <row r="6" spans="1:11" s="145" customFormat="1" ht="21" customHeight="1">
      <c r="A6" s="6"/>
      <c r="B6" s="161"/>
      <c r="C6" s="231" t="s">
        <v>135</v>
      </c>
      <c r="D6" s="231"/>
      <c r="E6" s="231"/>
      <c r="F6" s="161"/>
      <c r="G6" s="231" t="s">
        <v>135</v>
      </c>
      <c r="H6" s="231"/>
      <c r="I6" s="231"/>
    </row>
    <row r="7" spans="1:11" s="145" customFormat="1" ht="21" customHeight="1">
      <c r="A7" s="6"/>
      <c r="B7" s="161"/>
      <c r="C7" s="232" t="s">
        <v>134</v>
      </c>
      <c r="D7" s="232"/>
      <c r="E7" s="232"/>
      <c r="F7" s="161"/>
      <c r="G7" s="232" t="s">
        <v>134</v>
      </c>
      <c r="H7" s="232"/>
      <c r="I7" s="232"/>
    </row>
    <row r="8" spans="1:11" s="145" customFormat="1" ht="21" customHeight="1">
      <c r="B8" s="158"/>
      <c r="C8" s="161">
        <v>2022</v>
      </c>
      <c r="D8" s="161"/>
      <c r="E8" s="206">
        <v>2021</v>
      </c>
      <c r="F8" s="161"/>
      <c r="G8" s="161">
        <v>2022</v>
      </c>
      <c r="H8" s="161"/>
      <c r="I8" s="206">
        <v>2021</v>
      </c>
    </row>
    <row r="9" spans="1:11" s="145" customFormat="1" ht="21" customHeight="1">
      <c r="A9" s="6"/>
      <c r="B9" s="161"/>
      <c r="C9" s="228" t="s">
        <v>110</v>
      </c>
      <c r="D9" s="228"/>
      <c r="E9" s="228"/>
      <c r="F9" s="228"/>
      <c r="G9" s="228"/>
      <c r="H9" s="228"/>
      <c r="I9" s="228"/>
    </row>
    <row r="10" spans="1:11" s="145" customFormat="1" ht="21" customHeight="1">
      <c r="A10" s="8" t="s">
        <v>60</v>
      </c>
      <c r="B10" s="166"/>
      <c r="D10" s="10"/>
      <c r="F10" s="10"/>
      <c r="G10" s="10"/>
      <c r="H10" s="10"/>
      <c r="I10" s="10"/>
    </row>
    <row r="11" spans="1:11" s="145" customFormat="1" ht="21" customHeight="1">
      <c r="A11" s="21" t="s">
        <v>97</v>
      </c>
      <c r="B11" s="167"/>
      <c r="C11" s="168">
        <v>30939</v>
      </c>
      <c r="D11" s="169"/>
      <c r="E11" s="168">
        <v>31937</v>
      </c>
      <c r="F11" s="169"/>
      <c r="G11" s="169">
        <v>30939</v>
      </c>
      <c r="H11" s="169"/>
      <c r="I11" s="169">
        <v>31937</v>
      </c>
      <c r="J11" s="170"/>
    </row>
    <row r="12" spans="1:11" s="145" customFormat="1" ht="21" customHeight="1">
      <c r="A12" s="171" t="s">
        <v>107</v>
      </c>
      <c r="B12" s="172"/>
      <c r="C12" s="32"/>
      <c r="E12" s="32"/>
      <c r="J12" s="173"/>
    </row>
    <row r="13" spans="1:11" s="145" customFormat="1" ht="21" customHeight="1">
      <c r="A13" s="145" t="s">
        <v>133</v>
      </c>
      <c r="B13" s="161"/>
      <c r="C13" s="168">
        <v>11360</v>
      </c>
      <c r="D13" s="10"/>
      <c r="E13" s="168">
        <v>7820</v>
      </c>
      <c r="F13" s="10"/>
      <c r="G13" s="10">
        <v>7286</v>
      </c>
      <c r="H13" s="10"/>
      <c r="I13" s="10">
        <v>4075</v>
      </c>
      <c r="J13" s="174"/>
    </row>
    <row r="14" spans="1:11" s="145" customFormat="1" ht="21" customHeight="1">
      <c r="A14" s="6" t="s">
        <v>43</v>
      </c>
      <c r="B14" s="175"/>
      <c r="C14" s="68">
        <v>28617</v>
      </c>
      <c r="D14" s="176"/>
      <c r="E14" s="68">
        <v>4697</v>
      </c>
      <c r="F14" s="177"/>
      <c r="G14" s="178">
        <v>28584</v>
      </c>
      <c r="H14" s="177"/>
      <c r="I14" s="178">
        <v>4636</v>
      </c>
      <c r="J14" s="176"/>
      <c r="K14" s="179"/>
    </row>
    <row r="15" spans="1:11" s="145" customFormat="1" ht="21" customHeight="1">
      <c r="A15" s="20" t="s">
        <v>173</v>
      </c>
      <c r="B15" s="175"/>
      <c r="C15" s="176">
        <v>160107</v>
      </c>
      <c r="D15" s="176"/>
      <c r="E15" s="176">
        <v>86454</v>
      </c>
      <c r="F15" s="176"/>
      <c r="G15" s="176">
        <v>157516</v>
      </c>
      <c r="H15" s="176"/>
      <c r="I15" s="176">
        <v>84175</v>
      </c>
      <c r="J15" s="176"/>
      <c r="K15" s="179"/>
    </row>
    <row r="16" spans="1:11" s="145" customFormat="1" ht="21" customHeight="1">
      <c r="A16" s="20" t="s">
        <v>185</v>
      </c>
      <c r="B16" s="175"/>
      <c r="C16" s="180">
        <v>-2</v>
      </c>
      <c r="D16" s="176"/>
      <c r="E16" s="180">
        <v>-43</v>
      </c>
      <c r="F16" s="176"/>
      <c r="G16" s="180">
        <v>0</v>
      </c>
      <c r="H16" s="176"/>
      <c r="I16" s="180">
        <v>0</v>
      </c>
      <c r="J16" s="176"/>
      <c r="K16" s="179"/>
    </row>
    <row r="17" spans="1:19" s="145" customFormat="1" ht="21" hidden="1" customHeight="1">
      <c r="A17" s="20" t="s">
        <v>137</v>
      </c>
      <c r="B17" s="175"/>
      <c r="C17" s="180"/>
      <c r="D17" s="176"/>
      <c r="E17" s="180"/>
      <c r="F17" s="176"/>
      <c r="G17" s="180"/>
      <c r="H17" s="176"/>
      <c r="I17" s="180"/>
      <c r="J17" s="176"/>
      <c r="K17" s="179"/>
    </row>
    <row r="18" spans="1:19" s="145" customFormat="1" ht="21" customHeight="1">
      <c r="A18" s="20" t="s">
        <v>174</v>
      </c>
      <c r="B18" s="175"/>
      <c r="C18" s="180">
        <v>-97</v>
      </c>
      <c r="D18" s="176"/>
      <c r="E18" s="180">
        <v>-301</v>
      </c>
      <c r="F18" s="179"/>
      <c r="G18" s="180">
        <v>0</v>
      </c>
      <c r="H18" s="179"/>
      <c r="I18" s="180">
        <v>0</v>
      </c>
      <c r="J18" s="176"/>
      <c r="K18" s="179"/>
    </row>
    <row r="19" spans="1:19" s="145" customFormat="1" ht="21" customHeight="1">
      <c r="A19" s="145" t="s">
        <v>175</v>
      </c>
      <c r="B19" s="175"/>
      <c r="C19" s="180">
        <v>0</v>
      </c>
      <c r="D19" s="176"/>
      <c r="E19" s="180">
        <v>0</v>
      </c>
      <c r="F19" s="179"/>
      <c r="G19" s="180">
        <v>-16321</v>
      </c>
      <c r="H19" s="179"/>
      <c r="I19" s="180">
        <v>-14888</v>
      </c>
      <c r="J19" s="176"/>
      <c r="K19" s="179"/>
    </row>
    <row r="20" spans="1:19" s="145" customFormat="1" ht="21" customHeight="1">
      <c r="A20" s="20" t="s">
        <v>176</v>
      </c>
      <c r="B20" s="175"/>
      <c r="C20" s="176">
        <v>1770</v>
      </c>
      <c r="D20" s="176"/>
      <c r="E20" s="176">
        <v>-2380</v>
      </c>
      <c r="F20" s="179"/>
      <c r="G20" s="176">
        <v>-2791</v>
      </c>
      <c r="H20" s="179"/>
      <c r="I20" s="176">
        <v>-5776</v>
      </c>
      <c r="J20" s="176"/>
      <c r="K20" s="179"/>
    </row>
    <row r="21" spans="1:19" s="145" customFormat="1" ht="21" customHeight="1">
      <c r="A21" s="20" t="s">
        <v>177</v>
      </c>
      <c r="B21" s="175"/>
      <c r="C21" s="180">
        <v>-34</v>
      </c>
      <c r="D21" s="176"/>
      <c r="E21" s="180">
        <v>236</v>
      </c>
      <c r="F21" s="176"/>
      <c r="G21" s="180">
        <v>0</v>
      </c>
      <c r="H21" s="181"/>
      <c r="I21" s="180">
        <v>0</v>
      </c>
      <c r="J21" s="176"/>
      <c r="K21" s="179"/>
    </row>
    <row r="22" spans="1:19" s="145" customFormat="1" ht="21" customHeight="1">
      <c r="A22" s="20" t="s">
        <v>169</v>
      </c>
      <c r="B22" s="175"/>
      <c r="C22" s="180">
        <v>-44</v>
      </c>
      <c r="D22" s="176"/>
      <c r="E22" s="180">
        <v>0</v>
      </c>
      <c r="F22" s="176"/>
      <c r="G22" s="180">
        <v>-44</v>
      </c>
      <c r="H22" s="181"/>
      <c r="I22" s="180">
        <v>0</v>
      </c>
      <c r="J22" s="176"/>
      <c r="K22" s="179"/>
    </row>
    <row r="23" spans="1:19" s="145" customFormat="1" ht="21" customHeight="1">
      <c r="A23" s="20" t="s">
        <v>178</v>
      </c>
      <c r="B23" s="175"/>
      <c r="C23" s="182">
        <v>604</v>
      </c>
      <c r="D23" s="176"/>
      <c r="E23" s="182">
        <v>-116</v>
      </c>
      <c r="F23" s="176"/>
      <c r="G23" s="182">
        <v>604</v>
      </c>
      <c r="H23" s="176"/>
      <c r="I23" s="182">
        <v>-131</v>
      </c>
      <c r="J23" s="180"/>
      <c r="K23" s="179"/>
      <c r="O23" s="182"/>
      <c r="Q23" s="182"/>
      <c r="R23" s="182"/>
      <c r="S23" s="182"/>
    </row>
    <row r="24" spans="1:19" s="145" customFormat="1" ht="21" customHeight="1">
      <c r="A24" s="20" t="s">
        <v>127</v>
      </c>
      <c r="B24" s="183"/>
      <c r="C24" s="176">
        <v>1212</v>
      </c>
      <c r="D24" s="176"/>
      <c r="E24" s="176">
        <v>198</v>
      </c>
      <c r="F24" s="179"/>
      <c r="G24" s="176">
        <v>1212</v>
      </c>
      <c r="H24" s="179"/>
      <c r="I24" s="176">
        <v>198</v>
      </c>
      <c r="J24" s="176"/>
      <c r="K24" s="179"/>
    </row>
    <row r="25" spans="1:19" s="145" customFormat="1" ht="21" customHeight="1">
      <c r="A25" s="20" t="s">
        <v>179</v>
      </c>
      <c r="B25" s="183"/>
      <c r="C25" s="176">
        <v>-500</v>
      </c>
      <c r="D25" s="176"/>
      <c r="E25" s="176">
        <v>0</v>
      </c>
      <c r="F25" s="179"/>
      <c r="G25" s="176">
        <v>-500</v>
      </c>
      <c r="H25" s="179"/>
      <c r="I25" s="176">
        <v>0</v>
      </c>
      <c r="J25" s="176"/>
      <c r="K25" s="179"/>
    </row>
    <row r="26" spans="1:19" s="145" customFormat="1" ht="21" customHeight="1">
      <c r="A26" s="20" t="s">
        <v>83</v>
      </c>
      <c r="B26" s="183"/>
      <c r="C26" s="180">
        <v>1232</v>
      </c>
      <c r="D26" s="176"/>
      <c r="E26" s="180">
        <v>1417</v>
      </c>
      <c r="F26" s="176"/>
      <c r="G26" s="180">
        <v>1054</v>
      </c>
      <c r="H26" s="176"/>
      <c r="I26" s="180">
        <v>1127</v>
      </c>
      <c r="J26" s="180"/>
      <c r="K26" s="179"/>
    </row>
    <row r="27" spans="1:19" s="145" customFormat="1" ht="21" customHeight="1">
      <c r="A27" s="20" t="s">
        <v>61</v>
      </c>
      <c r="B27" s="183"/>
      <c r="C27" s="176">
        <v>-88</v>
      </c>
      <c r="D27" s="176"/>
      <c r="E27" s="176">
        <v>-100</v>
      </c>
      <c r="F27" s="176"/>
      <c r="G27" s="176">
        <v>-202</v>
      </c>
      <c r="H27" s="176"/>
      <c r="I27" s="176">
        <v>-545</v>
      </c>
      <c r="J27" s="176"/>
      <c r="K27" s="179"/>
    </row>
    <row r="28" spans="1:19" s="145" customFormat="1" ht="21" customHeight="1">
      <c r="B28" s="161"/>
      <c r="C28" s="184">
        <f>SUM(C11:C27)</f>
        <v>235076</v>
      </c>
      <c r="D28" s="10"/>
      <c r="E28" s="184">
        <f>SUM(E11:E27)</f>
        <v>129819</v>
      </c>
      <c r="F28" s="10"/>
      <c r="G28" s="184">
        <f>SUM(G11:G27)</f>
        <v>207337</v>
      </c>
      <c r="H28" s="10"/>
      <c r="I28" s="184">
        <f>SUM(I11:I27)</f>
        <v>104808</v>
      </c>
    </row>
    <row r="29" spans="1:19" s="145" customFormat="1" ht="21" customHeight="1">
      <c r="A29" s="164" t="s">
        <v>62</v>
      </c>
      <c r="B29" s="172"/>
      <c r="C29" s="168"/>
      <c r="D29" s="10"/>
      <c r="E29" s="168"/>
      <c r="F29" s="10"/>
      <c r="G29" s="10"/>
      <c r="H29" s="10"/>
      <c r="I29" s="10"/>
    </row>
    <row r="30" spans="1:19" s="145" customFormat="1" ht="21" customHeight="1">
      <c r="A30" s="21" t="s">
        <v>9</v>
      </c>
      <c r="B30" s="167"/>
      <c r="C30" s="185">
        <v>12760</v>
      </c>
      <c r="D30" s="176"/>
      <c r="E30" s="185">
        <v>11520</v>
      </c>
      <c r="F30" s="176"/>
      <c r="G30" s="185">
        <v>12917</v>
      </c>
      <c r="H30" s="176"/>
      <c r="I30" s="185">
        <v>3982</v>
      </c>
    </row>
    <row r="31" spans="1:19" s="145" customFormat="1" ht="21" customHeight="1">
      <c r="A31" s="21" t="s">
        <v>149</v>
      </c>
      <c r="B31" s="167"/>
      <c r="C31" s="185">
        <v>70</v>
      </c>
      <c r="D31" s="176"/>
      <c r="E31" s="185">
        <v>30727</v>
      </c>
      <c r="F31" s="176"/>
      <c r="G31" s="185">
        <v>5526</v>
      </c>
      <c r="H31" s="176"/>
      <c r="I31" s="185">
        <v>26565</v>
      </c>
    </row>
    <row r="32" spans="1:19" s="145" customFormat="1" ht="21" customHeight="1">
      <c r="A32" s="21" t="s">
        <v>10</v>
      </c>
      <c r="B32" s="167"/>
      <c r="C32" s="185">
        <v>-2664</v>
      </c>
      <c r="D32" s="176"/>
      <c r="E32" s="185">
        <v>105012</v>
      </c>
      <c r="F32" s="176"/>
      <c r="G32" s="185">
        <v>8512</v>
      </c>
      <c r="H32" s="176"/>
      <c r="I32" s="185">
        <v>106675</v>
      </c>
    </row>
    <row r="33" spans="1:10" s="145" customFormat="1" ht="21" customHeight="1">
      <c r="A33" s="21" t="s">
        <v>11</v>
      </c>
      <c r="B33" s="167"/>
      <c r="C33" s="185">
        <v>5296</v>
      </c>
      <c r="D33" s="176"/>
      <c r="E33" s="185">
        <v>9020</v>
      </c>
      <c r="F33" s="176"/>
      <c r="G33" s="185">
        <v>5156</v>
      </c>
      <c r="H33" s="176"/>
      <c r="I33" s="185">
        <v>8996</v>
      </c>
    </row>
    <row r="34" spans="1:10" s="145" customFormat="1" ht="21" customHeight="1">
      <c r="A34" s="20" t="s">
        <v>17</v>
      </c>
      <c r="B34" s="183"/>
      <c r="C34" s="185">
        <v>-7603</v>
      </c>
      <c r="D34" s="176"/>
      <c r="E34" s="185">
        <v>-2021</v>
      </c>
      <c r="F34" s="176"/>
      <c r="G34" s="185">
        <v>-7601</v>
      </c>
      <c r="H34" s="176"/>
      <c r="I34" s="185">
        <v>-2092</v>
      </c>
    </row>
    <row r="35" spans="1:10" s="145" customFormat="1" ht="21" customHeight="1">
      <c r="A35" s="21" t="s">
        <v>63</v>
      </c>
      <c r="B35" s="167"/>
      <c r="C35" s="185">
        <v>-87991</v>
      </c>
      <c r="D35" s="176"/>
      <c r="E35" s="185">
        <v>-102095</v>
      </c>
      <c r="F35" s="176"/>
      <c r="G35" s="185">
        <v>-98865</v>
      </c>
      <c r="H35" s="176"/>
      <c r="I35" s="185">
        <v>-111448</v>
      </c>
    </row>
    <row r="36" spans="1:10" s="145" customFormat="1" ht="21" customHeight="1">
      <c r="A36" s="21" t="s">
        <v>156</v>
      </c>
      <c r="B36" s="167"/>
      <c r="C36" s="185">
        <v>-21071</v>
      </c>
      <c r="D36" s="176"/>
      <c r="E36" s="185">
        <v>2618</v>
      </c>
      <c r="F36" s="176"/>
      <c r="G36" s="185">
        <v>-19529</v>
      </c>
      <c r="H36" s="176"/>
      <c r="I36" s="185">
        <v>1802</v>
      </c>
    </row>
    <row r="37" spans="1:10" s="145" customFormat="1" ht="21" customHeight="1">
      <c r="A37" s="20" t="s">
        <v>24</v>
      </c>
      <c r="B37" s="183"/>
      <c r="C37" s="185">
        <v>-251</v>
      </c>
      <c r="D37" s="178"/>
      <c r="E37" s="185">
        <v>394</v>
      </c>
      <c r="F37" s="176"/>
      <c r="G37" s="185">
        <v>-254</v>
      </c>
      <c r="H37" s="176"/>
      <c r="I37" s="185">
        <v>1479</v>
      </c>
    </row>
    <row r="38" spans="1:10" s="145" customFormat="1" ht="21" customHeight="1">
      <c r="A38" s="20" t="s">
        <v>160</v>
      </c>
      <c r="B38" s="183"/>
      <c r="C38" s="185">
        <v>15208</v>
      </c>
      <c r="D38" s="178"/>
      <c r="E38" s="185">
        <v>0</v>
      </c>
      <c r="F38" s="176"/>
      <c r="G38" s="185">
        <v>15208</v>
      </c>
      <c r="H38" s="176"/>
      <c r="I38" s="185">
        <v>0</v>
      </c>
    </row>
    <row r="39" spans="1:10" s="145" customFormat="1" ht="21" customHeight="1">
      <c r="A39" s="20" t="s">
        <v>181</v>
      </c>
      <c r="B39" s="183"/>
      <c r="C39" s="185">
        <v>281</v>
      </c>
      <c r="D39" s="178"/>
      <c r="E39" s="185">
        <v>-909</v>
      </c>
      <c r="F39" s="176"/>
      <c r="G39" s="185">
        <v>281</v>
      </c>
      <c r="H39" s="176"/>
      <c r="I39" s="185">
        <v>-909</v>
      </c>
    </row>
    <row r="40" spans="1:10" s="145" customFormat="1" ht="21" customHeight="1">
      <c r="A40" s="20" t="s">
        <v>27</v>
      </c>
      <c r="B40" s="183"/>
      <c r="C40" s="147">
        <v>14</v>
      </c>
      <c r="D40" s="178"/>
      <c r="E40" s="147">
        <v>641</v>
      </c>
      <c r="F40" s="176"/>
      <c r="G40" s="27">
        <v>0</v>
      </c>
      <c r="H40" s="176"/>
      <c r="I40" s="27">
        <v>610</v>
      </c>
    </row>
    <row r="41" spans="1:10" s="145" customFormat="1" ht="21" customHeight="1">
      <c r="A41" s="20" t="s">
        <v>180</v>
      </c>
      <c r="B41" s="183"/>
      <c r="C41" s="185">
        <f>SUM(C28:C40)</f>
        <v>149125</v>
      </c>
      <c r="D41" s="176"/>
      <c r="E41" s="185">
        <f>SUM(E28:E40)</f>
        <v>184726</v>
      </c>
      <c r="F41" s="178"/>
      <c r="G41" s="185">
        <f>SUM(G28:G40)</f>
        <v>128688</v>
      </c>
      <c r="H41" s="178"/>
      <c r="I41" s="185">
        <f>SUM(I28:I40)</f>
        <v>140468</v>
      </c>
      <c r="J41" s="174"/>
    </row>
    <row r="42" spans="1:10" s="145" customFormat="1" ht="21" customHeight="1">
      <c r="A42" s="20" t="s">
        <v>80</v>
      </c>
      <c r="B42" s="183"/>
      <c r="C42" s="185">
        <v>-21459</v>
      </c>
      <c r="D42" s="176"/>
      <c r="E42" s="185">
        <v>-11190</v>
      </c>
      <c r="F42" s="178"/>
      <c r="G42" s="185">
        <v>-15914</v>
      </c>
      <c r="H42" s="178"/>
      <c r="I42" s="185">
        <v>-8519</v>
      </c>
    </row>
    <row r="43" spans="1:10" s="145" customFormat="1" ht="21" customHeight="1">
      <c r="A43" s="146" t="s">
        <v>142</v>
      </c>
      <c r="B43" s="160"/>
      <c r="C43" s="186">
        <f>SUM(C41:C42)</f>
        <v>127666</v>
      </c>
      <c r="D43" s="187"/>
      <c r="E43" s="186">
        <f>SUM(E41:E42)</f>
        <v>173536</v>
      </c>
      <c r="F43" s="188"/>
      <c r="G43" s="186">
        <f>SUM(G41:G42)</f>
        <v>112774</v>
      </c>
      <c r="H43" s="188"/>
      <c r="I43" s="186">
        <f>SUM(I41:I42)</f>
        <v>131949</v>
      </c>
    </row>
    <row r="44" spans="1:10" s="145" customFormat="1" ht="21" customHeight="1">
      <c r="B44" s="161"/>
    </row>
    <row r="45" spans="1:10" s="145" customFormat="1" ht="21" customHeight="1">
      <c r="A45" s="1" t="str">
        <f>A1</f>
        <v>Copperwired Public Company Limited and its Subsidiary</v>
      </c>
      <c r="B45" s="160"/>
    </row>
    <row r="46" spans="1:10" s="145" customFormat="1" ht="21" customHeight="1">
      <c r="A46" s="3" t="s">
        <v>105</v>
      </c>
      <c r="B46" s="160"/>
    </row>
    <row r="47" spans="1:10" s="145" customFormat="1" ht="21" customHeight="1">
      <c r="A47" s="163"/>
      <c r="B47" s="160"/>
    </row>
    <row r="48" spans="1:10" s="145" customFormat="1" ht="21" customHeight="1">
      <c r="A48" s="163"/>
      <c r="B48" s="160"/>
      <c r="C48" s="229" t="s">
        <v>1</v>
      </c>
      <c r="D48" s="229"/>
      <c r="E48" s="229"/>
      <c r="G48" s="229" t="s">
        <v>2</v>
      </c>
      <c r="H48" s="229"/>
      <c r="I48" s="229"/>
    </row>
    <row r="49" spans="1:11" s="145" customFormat="1" ht="21" customHeight="1">
      <c r="A49" s="6"/>
      <c r="B49" s="161"/>
      <c r="C49" s="230" t="s">
        <v>3</v>
      </c>
      <c r="D49" s="230"/>
      <c r="E49" s="230"/>
      <c r="F49" s="160"/>
      <c r="G49" s="230" t="s">
        <v>3</v>
      </c>
      <c r="H49" s="230"/>
      <c r="I49" s="230"/>
    </row>
    <row r="50" spans="1:11" s="145" customFormat="1" ht="21" customHeight="1">
      <c r="A50" s="6"/>
      <c r="B50" s="161"/>
      <c r="C50" s="231" t="s">
        <v>135</v>
      </c>
      <c r="D50" s="231"/>
      <c r="E50" s="231"/>
      <c r="F50" s="161"/>
      <c r="G50" s="231" t="s">
        <v>135</v>
      </c>
      <c r="H50" s="231"/>
      <c r="I50" s="231"/>
    </row>
    <row r="51" spans="1:11" s="145" customFormat="1" ht="21" customHeight="1">
      <c r="A51" s="6"/>
      <c r="B51" s="161"/>
      <c r="C51" s="232" t="s">
        <v>134</v>
      </c>
      <c r="D51" s="232"/>
      <c r="E51" s="232"/>
      <c r="F51" s="161"/>
      <c r="G51" s="232" t="s">
        <v>134</v>
      </c>
      <c r="H51" s="232"/>
      <c r="I51" s="232"/>
    </row>
    <row r="52" spans="1:11" s="145" customFormat="1" ht="21" customHeight="1">
      <c r="A52" s="163"/>
      <c r="B52" s="159"/>
      <c r="C52" s="161">
        <v>2022</v>
      </c>
      <c r="D52" s="161"/>
      <c r="E52" s="206">
        <v>2021</v>
      </c>
      <c r="F52" s="161"/>
      <c r="G52" s="161">
        <v>2022</v>
      </c>
      <c r="H52" s="161"/>
      <c r="I52" s="206">
        <v>2021</v>
      </c>
    </row>
    <row r="53" spans="1:11" s="145" customFormat="1" ht="21" customHeight="1">
      <c r="A53" s="6"/>
      <c r="B53" s="161"/>
      <c r="C53" s="228" t="s">
        <v>110</v>
      </c>
      <c r="D53" s="228"/>
      <c r="E53" s="228"/>
      <c r="F53" s="228"/>
      <c r="G53" s="228"/>
      <c r="H53" s="228"/>
      <c r="I53" s="228"/>
    </row>
    <row r="54" spans="1:11" s="145" customFormat="1" ht="21" customHeight="1">
      <c r="A54" s="8" t="s">
        <v>64</v>
      </c>
      <c r="B54" s="166"/>
      <c r="C54" s="168"/>
      <c r="D54" s="10"/>
      <c r="E54" s="168"/>
      <c r="F54" s="10"/>
      <c r="G54" s="10"/>
      <c r="H54" s="10"/>
      <c r="I54" s="10"/>
    </row>
    <row r="55" spans="1:11" s="145" customFormat="1" ht="21" hidden="1" customHeight="1">
      <c r="A55" s="170" t="s">
        <v>99</v>
      </c>
      <c r="B55" s="157"/>
      <c r="C55" s="180"/>
      <c r="D55" s="189"/>
      <c r="E55" s="180"/>
      <c r="F55" s="190"/>
      <c r="G55" s="180"/>
      <c r="H55" s="190"/>
      <c r="I55" s="180"/>
      <c r="J55" s="174"/>
      <c r="K55" s="170"/>
    </row>
    <row r="56" spans="1:11" s="145" customFormat="1" ht="21" hidden="1" customHeight="1">
      <c r="A56" s="170" t="s">
        <v>100</v>
      </c>
      <c r="B56" s="157"/>
      <c r="C56" s="150">
        <v>0</v>
      </c>
      <c r="D56" s="185"/>
      <c r="E56" s="150">
        <v>0</v>
      </c>
      <c r="F56" s="149"/>
      <c r="G56" s="150">
        <v>0</v>
      </c>
      <c r="H56" s="149"/>
      <c r="I56" s="150">
        <v>0</v>
      </c>
      <c r="J56" s="174"/>
      <c r="K56" s="170"/>
    </row>
    <row r="57" spans="1:11" s="145" customFormat="1" ht="21" customHeight="1">
      <c r="A57" s="170" t="s">
        <v>182</v>
      </c>
      <c r="B57" s="157"/>
      <c r="C57" s="185">
        <v>198</v>
      </c>
      <c r="D57" s="185"/>
      <c r="E57" s="185">
        <v>131</v>
      </c>
      <c r="F57" s="149"/>
      <c r="G57" s="185">
        <v>198</v>
      </c>
      <c r="H57" s="149"/>
      <c r="I57" s="185">
        <v>131</v>
      </c>
      <c r="J57" s="170"/>
      <c r="K57" s="170"/>
    </row>
    <row r="58" spans="1:11" s="145" customFormat="1" ht="21" customHeight="1">
      <c r="A58" s="170" t="s">
        <v>72</v>
      </c>
      <c r="B58" s="157"/>
      <c r="C58" s="150">
        <v>-15809</v>
      </c>
      <c r="D58" s="185"/>
      <c r="E58" s="150">
        <v>-3994</v>
      </c>
      <c r="F58" s="149"/>
      <c r="G58" s="185">
        <v>-15105</v>
      </c>
      <c r="H58" s="149"/>
      <c r="I58" s="185">
        <v>-3456</v>
      </c>
      <c r="J58" s="174"/>
      <c r="K58" s="170"/>
    </row>
    <row r="59" spans="1:11" s="145" customFormat="1" ht="21" customHeight="1">
      <c r="A59" s="170" t="s">
        <v>88</v>
      </c>
      <c r="B59" s="157"/>
      <c r="C59" s="185">
        <v>-8582</v>
      </c>
      <c r="D59" s="185"/>
      <c r="E59" s="185">
        <v>-2977</v>
      </c>
      <c r="F59" s="149"/>
      <c r="G59" s="185">
        <v>-7191</v>
      </c>
      <c r="H59" s="149"/>
      <c r="I59" s="185">
        <v>-1915</v>
      </c>
      <c r="J59" s="170"/>
      <c r="K59" s="170"/>
    </row>
    <row r="60" spans="1:11" s="145" customFormat="1" ht="21" customHeight="1">
      <c r="A60" s="170" t="s">
        <v>128</v>
      </c>
      <c r="B60" s="157"/>
      <c r="C60" s="150">
        <v>0</v>
      </c>
      <c r="D60" s="150"/>
      <c r="E60" s="150">
        <v>0</v>
      </c>
      <c r="F60" s="149"/>
      <c r="G60" s="185">
        <v>21000</v>
      </c>
      <c r="H60" s="149"/>
      <c r="I60" s="185">
        <v>46000</v>
      </c>
      <c r="J60" s="191"/>
      <c r="K60" s="170"/>
    </row>
    <row r="61" spans="1:11" s="145" customFormat="1" ht="21" customHeight="1">
      <c r="A61" s="170" t="s">
        <v>129</v>
      </c>
      <c r="B61" s="157"/>
      <c r="C61" s="150">
        <v>0</v>
      </c>
      <c r="D61" s="150"/>
      <c r="E61" s="150">
        <v>0</v>
      </c>
      <c r="F61" s="149"/>
      <c r="G61" s="185">
        <v>-5000</v>
      </c>
      <c r="H61" s="149"/>
      <c r="I61" s="185">
        <v>0</v>
      </c>
      <c r="J61" s="191"/>
      <c r="K61" s="170"/>
    </row>
    <row r="62" spans="1:11" s="145" customFormat="1" ht="21" customHeight="1">
      <c r="A62" s="170" t="s">
        <v>183</v>
      </c>
      <c r="B62" s="157"/>
      <c r="C62" s="185">
        <v>-1</v>
      </c>
      <c r="D62" s="185"/>
      <c r="E62" s="185">
        <v>-5</v>
      </c>
      <c r="F62" s="149"/>
      <c r="G62" s="185">
        <v>0</v>
      </c>
      <c r="H62" s="149"/>
      <c r="I62" s="185">
        <v>0</v>
      </c>
      <c r="K62" s="170"/>
    </row>
    <row r="63" spans="1:11" s="145" customFormat="1" ht="21" customHeight="1">
      <c r="A63" s="170" t="s">
        <v>65</v>
      </c>
      <c r="B63" s="157"/>
      <c r="C63" s="185">
        <v>88</v>
      </c>
      <c r="D63" s="185"/>
      <c r="E63" s="185">
        <v>101</v>
      </c>
      <c r="F63" s="149"/>
      <c r="G63" s="185">
        <v>202</v>
      </c>
      <c r="H63" s="149"/>
      <c r="I63" s="185">
        <v>547</v>
      </c>
      <c r="J63" s="174"/>
      <c r="K63" s="170"/>
    </row>
    <row r="64" spans="1:11" s="145" customFormat="1" ht="21" customHeight="1">
      <c r="A64" s="146" t="s">
        <v>98</v>
      </c>
      <c r="B64" s="192"/>
      <c r="C64" s="186">
        <f>SUM(C55:C63)</f>
        <v>-24106</v>
      </c>
      <c r="D64" s="13"/>
      <c r="E64" s="186">
        <f>SUM(E55:E63)</f>
        <v>-6744</v>
      </c>
      <c r="F64" s="13"/>
      <c r="G64" s="186">
        <f>SUM(G55:G63)</f>
        <v>-5896</v>
      </c>
      <c r="H64" s="13"/>
      <c r="I64" s="186">
        <f>SUM(I55:I63)</f>
        <v>41307</v>
      </c>
    </row>
    <row r="65" spans="1:14" s="145" customFormat="1" ht="21" customHeight="1">
      <c r="A65" s="163"/>
      <c r="B65" s="192"/>
      <c r="C65" s="51"/>
      <c r="D65" s="13"/>
      <c r="E65" s="51"/>
      <c r="F65" s="13"/>
      <c r="G65" s="14"/>
      <c r="H65" s="13"/>
      <c r="I65" s="14"/>
    </row>
    <row r="66" spans="1:14" s="145" customFormat="1" ht="21" customHeight="1">
      <c r="A66" s="8" t="s">
        <v>66</v>
      </c>
      <c r="B66" s="166"/>
      <c r="C66" s="185"/>
      <c r="D66" s="141"/>
      <c r="E66" s="185"/>
      <c r="F66" s="141"/>
      <c r="G66" s="141"/>
      <c r="H66" s="141"/>
      <c r="I66" s="141"/>
    </row>
    <row r="67" spans="1:14" s="145" customFormat="1" ht="21" customHeight="1">
      <c r="A67" s="21" t="s">
        <v>145</v>
      </c>
      <c r="B67" s="172"/>
      <c r="C67" s="150">
        <v>0</v>
      </c>
      <c r="D67" s="51"/>
      <c r="E67" s="150">
        <v>1684</v>
      </c>
      <c r="F67" s="149"/>
      <c r="G67" s="150">
        <v>0</v>
      </c>
      <c r="H67" s="149"/>
      <c r="I67" s="150">
        <v>0</v>
      </c>
      <c r="J67" s="174"/>
    </row>
    <row r="68" spans="1:14" s="145" customFormat="1" ht="21" customHeight="1">
      <c r="A68" s="21" t="s">
        <v>146</v>
      </c>
      <c r="B68" s="172"/>
      <c r="C68" s="150">
        <v>0</v>
      </c>
      <c r="D68" s="51"/>
      <c r="E68" s="150">
        <v>-1684</v>
      </c>
      <c r="F68" s="149"/>
      <c r="G68" s="150">
        <v>0</v>
      </c>
      <c r="H68" s="149"/>
      <c r="I68" s="150">
        <v>0</v>
      </c>
      <c r="J68" s="174"/>
    </row>
    <row r="69" spans="1:14" s="145" customFormat="1" ht="21" customHeight="1">
      <c r="A69" s="21" t="s">
        <v>170</v>
      </c>
      <c r="B69" s="172"/>
      <c r="C69" s="150">
        <v>-33300</v>
      </c>
      <c r="D69" s="51"/>
      <c r="E69" s="150">
        <v>0</v>
      </c>
      <c r="F69" s="149"/>
      <c r="G69" s="150">
        <v>-33300</v>
      </c>
      <c r="H69" s="149"/>
      <c r="I69" s="150">
        <v>0</v>
      </c>
      <c r="J69" s="174"/>
    </row>
    <row r="70" spans="1:14" s="145" customFormat="1" ht="21" customHeight="1">
      <c r="A70" s="20" t="s">
        <v>123</v>
      </c>
      <c r="B70" s="175"/>
      <c r="C70" s="149">
        <v>-115058</v>
      </c>
      <c r="D70" s="149"/>
      <c r="E70" s="149">
        <v>-68557</v>
      </c>
      <c r="F70" s="149"/>
      <c r="G70" s="150">
        <v>-114183</v>
      </c>
      <c r="H70" s="149"/>
      <c r="I70" s="150">
        <v>-67651</v>
      </c>
      <c r="J70" s="174"/>
    </row>
    <row r="71" spans="1:14" s="145" customFormat="1" ht="21" customHeight="1">
      <c r="A71" s="20" t="s">
        <v>138</v>
      </c>
      <c r="B71" s="175"/>
      <c r="C71" s="149">
        <v>-48000</v>
      </c>
      <c r="D71" s="149"/>
      <c r="E71" s="149">
        <v>-48000</v>
      </c>
      <c r="F71" s="149"/>
      <c r="G71" s="150">
        <v>-48000</v>
      </c>
      <c r="H71" s="149"/>
      <c r="I71" s="150">
        <v>-48000</v>
      </c>
      <c r="J71" s="174"/>
    </row>
    <row r="72" spans="1:14" s="145" customFormat="1" ht="21" customHeight="1">
      <c r="A72" s="21" t="s">
        <v>67</v>
      </c>
      <c r="B72" s="172"/>
      <c r="C72" s="149">
        <v>-28617</v>
      </c>
      <c r="D72" s="51"/>
      <c r="E72" s="149">
        <v>-285</v>
      </c>
      <c r="F72" s="149"/>
      <c r="G72" s="193">
        <v>-28584</v>
      </c>
      <c r="H72" s="149"/>
      <c r="I72" s="193">
        <v>-280</v>
      </c>
      <c r="J72" s="174"/>
    </row>
    <row r="73" spans="1:14" s="145" customFormat="1" ht="21" customHeight="1">
      <c r="A73" s="146" t="s">
        <v>70</v>
      </c>
      <c r="B73" s="160"/>
      <c r="C73" s="194">
        <f>SUM(C67:C72)</f>
        <v>-224975</v>
      </c>
      <c r="D73" s="53"/>
      <c r="E73" s="194">
        <f>SUM(E67:E72)</f>
        <v>-116842</v>
      </c>
      <c r="F73" s="65"/>
      <c r="G73" s="194">
        <f>SUM(G67:G72)</f>
        <v>-224067</v>
      </c>
      <c r="H73" s="65"/>
      <c r="I73" s="194">
        <f>SUM(I67:I72)</f>
        <v>-115931</v>
      </c>
    </row>
    <row r="74" spans="1:14" s="145" customFormat="1" ht="21" customHeight="1">
      <c r="A74" s="146"/>
      <c r="B74" s="160"/>
      <c r="C74" s="51"/>
      <c r="D74" s="13"/>
      <c r="E74" s="51"/>
      <c r="F74" s="13"/>
      <c r="G74" s="14"/>
      <c r="H74" s="13"/>
      <c r="I74" s="14"/>
    </row>
    <row r="75" spans="1:14" s="145" customFormat="1" ht="21" customHeight="1">
      <c r="A75" s="146" t="s">
        <v>130</v>
      </c>
      <c r="B75" s="160"/>
      <c r="C75" s="195">
        <f>C73+C64+C43</f>
        <v>-121415</v>
      </c>
      <c r="D75" s="13"/>
      <c r="E75" s="195">
        <f>E73+E64+E43</f>
        <v>49950</v>
      </c>
      <c r="F75" s="13"/>
      <c r="G75" s="195">
        <f>G73+G64+G43</f>
        <v>-117189</v>
      </c>
      <c r="H75" s="13"/>
      <c r="I75" s="195">
        <f>I73+I64+I43</f>
        <v>57325</v>
      </c>
    </row>
    <row r="76" spans="1:14" s="145" customFormat="1" ht="21" customHeight="1">
      <c r="A76" s="145" t="s">
        <v>68</v>
      </c>
      <c r="B76" s="161"/>
      <c r="C76" s="185">
        <v>228604</v>
      </c>
      <c r="D76" s="141"/>
      <c r="E76" s="185">
        <v>173604</v>
      </c>
      <c r="F76" s="141"/>
      <c r="G76" s="141">
        <v>208705</v>
      </c>
      <c r="H76" s="141"/>
      <c r="I76" s="141">
        <v>153497</v>
      </c>
    </row>
    <row r="77" spans="1:14" s="145" customFormat="1" ht="21" customHeight="1" thickBot="1">
      <c r="A77" s="146" t="s">
        <v>144</v>
      </c>
      <c r="B77" s="160"/>
      <c r="C77" s="196">
        <f>SUM(C75:C76)</f>
        <v>107189</v>
      </c>
      <c r="D77" s="13"/>
      <c r="E77" s="196">
        <f>SUM(E75:E76)</f>
        <v>223554</v>
      </c>
      <c r="F77" s="13"/>
      <c r="G77" s="196">
        <f>SUM(G75:G76)</f>
        <v>91516</v>
      </c>
      <c r="H77" s="13"/>
      <c r="I77" s="196">
        <f>SUM(I75:I76)</f>
        <v>210822</v>
      </c>
    </row>
    <row r="78" spans="1:14" s="145" customFormat="1" ht="21" customHeight="1" thickTop="1">
      <c r="A78" s="163"/>
      <c r="B78" s="160"/>
      <c r="C78" s="197"/>
      <c r="D78" s="197"/>
      <c r="E78" s="197"/>
      <c r="F78" s="197"/>
      <c r="G78" s="197"/>
      <c r="H78" s="197"/>
      <c r="I78" s="197"/>
      <c r="J78" s="141"/>
    </row>
    <row r="79" spans="1:14" s="145" customFormat="1" ht="21" customHeight="1">
      <c r="A79" s="148" t="s">
        <v>69</v>
      </c>
      <c r="B79" s="192"/>
      <c r="C79" s="185"/>
      <c r="D79" s="141"/>
      <c r="E79" s="185"/>
      <c r="F79" s="141"/>
      <c r="G79" s="141"/>
      <c r="H79" s="141"/>
      <c r="I79" s="141"/>
    </row>
    <row r="80" spans="1:14" s="145" customFormat="1" ht="21" customHeight="1">
      <c r="A80" s="170" t="s">
        <v>82</v>
      </c>
      <c r="B80" s="162"/>
      <c r="C80" s="185">
        <v>4648</v>
      </c>
      <c r="D80" s="185"/>
      <c r="E80" s="185">
        <v>72</v>
      </c>
      <c r="F80" s="185"/>
      <c r="G80" s="185">
        <v>4648</v>
      </c>
      <c r="H80" s="185"/>
      <c r="I80" s="185">
        <v>72</v>
      </c>
      <c r="K80" s="198"/>
      <c r="L80" s="198"/>
      <c r="M80" s="198"/>
      <c r="N80" s="198"/>
    </row>
    <row r="81" spans="1:14" s="145" customFormat="1" ht="21" customHeight="1">
      <c r="A81" s="170" t="s">
        <v>89</v>
      </c>
      <c r="B81" s="162"/>
      <c r="C81" s="150">
        <v>2630</v>
      </c>
      <c r="D81" s="141"/>
      <c r="E81" s="150">
        <v>1145</v>
      </c>
      <c r="F81" s="141"/>
      <c r="G81" s="150">
        <v>2389</v>
      </c>
      <c r="H81" s="141"/>
      <c r="I81" s="150">
        <v>930</v>
      </c>
      <c r="K81" s="198"/>
      <c r="L81" s="198"/>
      <c r="M81" s="198"/>
      <c r="N81" s="198"/>
    </row>
    <row r="82" spans="1:14" s="145" customFormat="1" ht="21" customHeight="1">
      <c r="B82" s="161"/>
      <c r="C82" s="59"/>
      <c r="D82" s="59"/>
      <c r="E82" s="59"/>
      <c r="F82" s="59"/>
      <c r="G82" s="59"/>
      <c r="H82" s="59"/>
      <c r="I82" s="59"/>
    </row>
    <row r="84" spans="1:14" ht="21" customHeight="1">
      <c r="C84" s="82"/>
      <c r="E84" s="82"/>
      <c r="G84" s="82"/>
      <c r="I84" s="82"/>
    </row>
  </sheetData>
  <mergeCells count="18">
    <mergeCell ref="C53:I53"/>
    <mergeCell ref="C9:I9"/>
    <mergeCell ref="C48:E48"/>
    <mergeCell ref="G48:I48"/>
    <mergeCell ref="C49:E49"/>
    <mergeCell ref="G49:I49"/>
    <mergeCell ref="C51:E51"/>
    <mergeCell ref="G51:I51"/>
    <mergeCell ref="C50:E50"/>
    <mergeCell ref="G50:I50"/>
    <mergeCell ref="C7:E7"/>
    <mergeCell ref="G7:I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11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  <evenFooter>&amp;LThe accompanying notes are an integral part of the interim financial statements.
&amp;C11</evenFooter>
    <firstFooter>&amp;L&amp;"Times New Roman,Regular"&amp;11The accompanying notes are an integral part of the interim financial statements.
&amp;C&amp;"Times New Roman,Regular"&amp;11&amp;P</first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BS-3-4</vt:lpstr>
      <vt:lpstr>PL 5</vt:lpstr>
      <vt:lpstr>PL 6</vt:lpstr>
      <vt:lpstr>SH 7</vt:lpstr>
      <vt:lpstr>SH 8</vt:lpstr>
      <vt:lpstr>SH 9</vt:lpstr>
      <vt:lpstr>SH 10</vt:lpstr>
      <vt:lpstr>CF 11-12</vt:lpstr>
      <vt:lpstr>'CF 11-12'!_Hlk120336604</vt:lpstr>
      <vt:lpstr>'BS-3-4'!Print_Area</vt:lpstr>
      <vt:lpstr>'CF 11-12'!Print_Area</vt:lpstr>
      <vt:lpstr>'PL 5'!Print_Area</vt:lpstr>
      <vt:lpstr>'PL 6'!Print_Area</vt:lpstr>
      <vt:lpstr>'SH 10'!Print_Area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2022-08-09T18:28:01Z</cp:lastPrinted>
  <dcterms:created xsi:type="dcterms:W3CDTF">2016-12-20T06:40:53Z</dcterms:created>
  <dcterms:modified xsi:type="dcterms:W3CDTF">2022-08-09T18:28:06Z</dcterms:modified>
</cp:coreProperties>
</file>