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vachirach001\Desktop\b grimm\2022\Q2'22\FS\10 aug\"/>
    </mc:Choice>
  </mc:AlternateContent>
  <xr:revisionPtr revIDLastSave="0" documentId="13_ncr:1_{5538E612-CF89-40F8-BB81-1718788A00F3}" xr6:coauthVersionLast="46" xr6:coauthVersionMax="46" xr10:uidLastSave="{00000000-0000-0000-0000-000000000000}"/>
  <bookViews>
    <workbookView xWindow="-108" yWindow="-108" windowWidth="23256" windowHeight="12576" activeTab="6" xr2:uid="{CF2887AE-13DE-4AAC-97DC-7F625EC1FE80}"/>
  </bookViews>
  <sheets>
    <sheet name="TH_2-4 (2)" sheetId="8" r:id="rId1"/>
    <sheet name="TH_5 (3m)" sheetId="2" r:id="rId2"/>
    <sheet name="TH_6 (6m)" sheetId="3" r:id="rId3"/>
    <sheet name="Th_7" sheetId="5" r:id="rId4"/>
    <sheet name="Th_8" sheetId="10" r:id="rId5"/>
    <sheet name="TH_9" sheetId="6" r:id="rId6"/>
    <sheet name="TH 10-12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1" hidden="1">[1]SUMMARY!#REF!</definedName>
    <definedName name="__123Graph_A" localSheetId="5" hidden="1">[1]SUMMARY!#REF!</definedName>
    <definedName name="__123Graph_A" hidden="1">[1]SUMMARY!#REF!</definedName>
    <definedName name="__123Graph_B" localSheetId="1" hidden="1">[1]SUMMARY!#REF!</definedName>
    <definedName name="__123Graph_B" localSheetId="5" hidden="1">[1]SUMMARY!#REF!</definedName>
    <definedName name="__123Graph_B" hidden="1">[1]SUMMARY!#REF!</definedName>
    <definedName name="__123Graph_C" localSheetId="1" hidden="1">[1]SUMMARY!#REF!</definedName>
    <definedName name="__123Graph_C" localSheetId="5" hidden="1">[1]SUMMARY!#REF!</definedName>
    <definedName name="__123Graph_C" hidden="1">[1]SUMMARY!#REF!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1" hidden="1">[1]SUMMARY!#REF!</definedName>
    <definedName name="_123Graph_C" localSheetId="5" hidden="1">[1]SUMMARY!#REF!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1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1" hidden="1">#REF!</definedName>
    <definedName name="_Fill" localSheetId="5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O2" localSheetId="1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1" hidden="1">[2]total!#REF!</definedName>
    <definedName name="_Parse_Out" localSheetId="5" hidden="1">[2]total!#REF!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Sort" localSheetId="1" hidden="1">#REF!</definedName>
    <definedName name="_Sort" localSheetId="5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1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5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1" hidden="1">#REF!</definedName>
    <definedName name="asdfadf" localSheetId="5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1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1" hidden="1">#REF!</definedName>
    <definedName name="data1" localSheetId="5" hidden="1">#REF!</definedName>
    <definedName name="data1" hidden="1">#REF!</definedName>
    <definedName name="data3" localSheetId="1" hidden="1">#REF!</definedName>
    <definedName name="data3" localSheetId="5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1" hidden="1">#REF!</definedName>
    <definedName name="display_area_2" localSheetId="5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hidden="1">{#N/A,#N/A,FALSE,"Chi ti?t"}</definedName>
    <definedName name="fbnhg" localSheetId="1" hidden="1">#REF!</definedName>
    <definedName name="fbnhg" localSheetId="5" hidden="1">#REF!</definedName>
    <definedName name="fbnhg" hidden="1">#REF!</definedName>
    <definedName name="FCode" localSheetId="1" hidden="1">#REF!</definedName>
    <definedName name="FCode" localSheetId="5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1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1" hidden="1">#REF!</definedName>
    <definedName name="HiddenRows" localSheetId="5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5" hidden="1">{"'Model'!$A$1:$N$53"}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1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1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1" hidden="1">#REF!</definedName>
    <definedName name="OrderTable" localSheetId="5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0">'TH_2-4 (2)'!$A$1:$M$158</definedName>
    <definedName name="ProdForm" localSheetId="1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5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1" hidden="1">#REF!</definedName>
    <definedName name="RCArea" localSheetId="5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1" hidden="1">#REF!</definedName>
    <definedName name="sadfasdf" localSheetId="5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1" hidden="1">#REF!</definedName>
    <definedName name="SpecialPrice" localSheetId="5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1" hidden="1">#REF!</definedName>
    <definedName name="tbl_ProdInfo" localSheetId="5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1" hidden="1">'[5]KBank Tranche B,SP'!#REF!</definedName>
    <definedName name="WW7848d948b31a418d9c0096b9be498a01_7651" localSheetId="5" hidden="1">'[6]KBank Tranche B,SP'!#REF!</definedName>
    <definedName name="WW7848d948b31a418d9c0096b9be498a01_7651" hidden="1">'[5]KBank Tranche B,SP'!#REF!</definedName>
    <definedName name="WW79ae9333df12442585e79fa05faf6ec5_634321524552500000" localSheetId="1" hidden="1">'[7]608020'!#REF!</definedName>
    <definedName name="WW79ae9333df12442585e79fa05faf6ec5_634321524552500000" localSheetId="5" hidden="1">'[8]608020'!#REF!</definedName>
    <definedName name="WW79ae9333df12442585e79fa05faf6ec5_634321524552500000" hidden="1">'[7]608020'!#REF!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1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1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1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1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6" i="8" l="1"/>
  <c r="H48" i="3" l="1"/>
  <c r="G46" i="8"/>
  <c r="G27" i="8"/>
  <c r="Y20" i="10" l="1"/>
  <c r="Y22" i="10"/>
  <c r="E28" i="10"/>
  <c r="AA20" i="10" l="1"/>
  <c r="AE20" i="10" s="1"/>
  <c r="H42" i="2"/>
  <c r="K100" i="8" l="1"/>
  <c r="M100" i="8"/>
  <c r="I100" i="8"/>
  <c r="G100" i="8"/>
  <c r="U30" i="6" l="1"/>
  <c r="U29" i="6"/>
  <c r="U28" i="6"/>
  <c r="U24" i="6"/>
  <c r="U20" i="6"/>
  <c r="U19" i="6"/>
  <c r="U18" i="6"/>
  <c r="A3" i="10" l="1"/>
  <c r="A3" i="5"/>
  <c r="I81" i="7"/>
  <c r="K81" i="7"/>
  <c r="M81" i="7"/>
  <c r="I98" i="7"/>
  <c r="K98" i="7"/>
  <c r="M98" i="7"/>
  <c r="I38" i="7"/>
  <c r="I42" i="7" s="1"/>
  <c r="K38" i="7"/>
  <c r="K42" i="7" s="1"/>
  <c r="M38" i="7"/>
  <c r="M42" i="7" s="1"/>
  <c r="U14" i="6"/>
  <c r="AC28" i="10"/>
  <c r="W28" i="10"/>
  <c r="U28" i="10"/>
  <c r="S28" i="10"/>
  <c r="Q28" i="10"/>
  <c r="O28" i="10"/>
  <c r="M28" i="10"/>
  <c r="K28" i="10"/>
  <c r="I28" i="10"/>
  <c r="G28" i="10"/>
  <c r="Y25" i="10"/>
  <c r="AA25" i="10" s="1"/>
  <c r="AE25" i="10" s="1"/>
  <c r="AE24" i="10"/>
  <c r="Y24" i="10"/>
  <c r="AA24" i="10" s="1"/>
  <c r="Y23" i="10"/>
  <c r="AA23" i="10" s="1"/>
  <c r="AE23" i="10" s="1"/>
  <c r="AA22" i="10"/>
  <c r="AE22" i="10" s="1"/>
  <c r="Y16" i="10"/>
  <c r="J12" i="3"/>
  <c r="J19" i="3" s="1"/>
  <c r="J22" i="3" s="1"/>
  <c r="J36" i="3" s="1"/>
  <c r="L12" i="3"/>
  <c r="L19" i="3" s="1"/>
  <c r="L22" i="3" s="1"/>
  <c r="L36" i="3" s="1"/>
  <c r="N12" i="3"/>
  <c r="N19" i="3" s="1"/>
  <c r="N22" i="3" s="1"/>
  <c r="N36" i="3" s="1"/>
  <c r="J42" i="3"/>
  <c r="L42" i="3"/>
  <c r="N42" i="3"/>
  <c r="J48" i="3"/>
  <c r="L48" i="3"/>
  <c r="N48" i="3"/>
  <c r="J12" i="2"/>
  <c r="J19" i="2" s="1"/>
  <c r="J22" i="2" s="1"/>
  <c r="J36" i="2" s="1"/>
  <c r="L12" i="2"/>
  <c r="L19" i="2" s="1"/>
  <c r="L22" i="2" s="1"/>
  <c r="L36" i="2" s="1"/>
  <c r="N12" i="2"/>
  <c r="N19" i="2" s="1"/>
  <c r="N22" i="2" s="1"/>
  <c r="N36" i="2" s="1"/>
  <c r="J42" i="2"/>
  <c r="L42" i="2"/>
  <c r="N42" i="2"/>
  <c r="J48" i="2"/>
  <c r="L48" i="2"/>
  <c r="N48" i="2"/>
  <c r="I115" i="7" l="1"/>
  <c r="M115" i="7"/>
  <c r="K115" i="7"/>
  <c r="Y28" i="10"/>
  <c r="AA16" i="10"/>
  <c r="AA28" i="10" l="1"/>
  <c r="AE16" i="10"/>
  <c r="AE28" i="10" s="1"/>
  <c r="G98" i="7" l="1"/>
  <c r="O27" i="5" l="1"/>
  <c r="H12" i="3" l="1"/>
  <c r="H19" i="3" s="1"/>
  <c r="Q32" i="6"/>
  <c r="S22" i="6" l="1"/>
  <c r="S32" i="6"/>
  <c r="K27" i="5" l="1"/>
  <c r="Y21" i="5"/>
  <c r="H12" i="2" l="1"/>
  <c r="Y16" i="5" l="1"/>
  <c r="S27" i="5" l="1"/>
  <c r="Y24" i="5"/>
  <c r="AA24" i="5" s="1"/>
  <c r="Y23" i="5"/>
  <c r="AA23" i="5" s="1"/>
  <c r="Y22" i="5"/>
  <c r="AA22" i="5" s="1"/>
  <c r="AA21" i="5"/>
  <c r="AA16" i="5"/>
  <c r="AC27" i="5" l="1"/>
  <c r="W27" i="5"/>
  <c r="U27" i="5"/>
  <c r="Q27" i="5"/>
  <c r="M27" i="5"/>
  <c r="I27" i="5"/>
  <c r="G27" i="5"/>
  <c r="E27" i="5"/>
  <c r="AE16" i="5" l="1"/>
  <c r="O32" i="6" l="1"/>
  <c r="M32" i="6"/>
  <c r="K32" i="6"/>
  <c r="I32" i="6"/>
  <c r="G32" i="6"/>
  <c r="U32" i="6" l="1"/>
  <c r="K138" i="8"/>
  <c r="K141" i="8" s="1"/>
  <c r="G138" i="8"/>
  <c r="G141" i="8" s="1"/>
  <c r="A112" i="8"/>
  <c r="K84" i="8"/>
  <c r="K102" i="8" s="1"/>
  <c r="G84" i="8"/>
  <c r="A58" i="8"/>
  <c r="K27" i="8"/>
  <c r="K48" i="8" s="1"/>
  <c r="K143" i="8" l="1"/>
  <c r="G102" i="8"/>
  <c r="G143" i="8" s="1"/>
  <c r="M46" i="8"/>
  <c r="I138" i="8"/>
  <c r="I141" i="8" s="1"/>
  <c r="I46" i="8"/>
  <c r="I84" i="8"/>
  <c r="I102" i="8" s="1"/>
  <c r="M84" i="8"/>
  <c r="M138" i="8"/>
  <c r="M141" i="8" s="1"/>
  <c r="I27" i="8"/>
  <c r="M27" i="8"/>
  <c r="G48" i="8"/>
  <c r="M48" i="8" l="1"/>
  <c r="M102" i="8"/>
  <c r="M143" i="8" s="1"/>
  <c r="I48" i="8"/>
  <c r="I143" i="8"/>
  <c r="G81" i="7"/>
  <c r="Q22" i="6"/>
  <c r="O22" i="6"/>
  <c r="M22" i="6"/>
  <c r="K22" i="6"/>
  <c r="I22" i="6"/>
  <c r="G22" i="6"/>
  <c r="AE24" i="5"/>
  <c r="AE23" i="5"/>
  <c r="AE22" i="5"/>
  <c r="A3" i="6"/>
  <c r="A3" i="7" s="1"/>
  <c r="H42" i="3"/>
  <c r="H48" i="2"/>
  <c r="Y27" i="5" l="1"/>
  <c r="A104" i="7"/>
  <c r="A51" i="7"/>
  <c r="U22" i="6"/>
  <c r="H19" i="2"/>
  <c r="H22" i="2" s="1"/>
  <c r="H36" i="2" l="1"/>
  <c r="H22" i="3"/>
  <c r="H36" i="3" s="1"/>
  <c r="AE21" i="5"/>
  <c r="AE27" i="5" s="1"/>
  <c r="AA27" i="5"/>
  <c r="G38" i="7" l="1"/>
  <c r="G42" i="7" s="1"/>
  <c r="G115" i="7" l="1"/>
</calcChain>
</file>

<file path=xl/sharedStrings.xml><?xml version="1.0" encoding="utf-8"?>
<sst xmlns="http://schemas.openxmlformats.org/spreadsheetml/2006/main" count="561" uniqueCount="303">
  <si>
    <t>บริษัท บี.กริม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</si>
  <si>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</si>
  <si>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</si>
  <si>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</si>
  <si>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</si>
  <si>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</si>
  <si>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</si>
  <si>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</si>
  <si>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</si>
  <si>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</si>
  <si>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</si>
  <si>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</si>
  <si>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</si>
  <si>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</si>
  <si>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</si>
  <si>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</si>
  <si>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</si>
  <si>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</si>
  <si>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ที่ถึงกำหนดรับชำระภายในหนึ่งปี</t>
  </si>
  <si>
    <t>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</si>
  <si>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</si>
  <si>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</si>
  <si>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</si>
  <si>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</si>
  <si>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</si>
  <si>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</si>
  <si>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</si>
  <si>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</si>
  <si>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</si>
  <si>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</si>
  <si>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</si>
  <si>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</si>
  <si>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</si>
  <si>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</si>
  <si>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</si>
  <si>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</si>
  <si>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</si>
  <si>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</si>
  <si>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</si>
  <si>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</si>
  <si>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</si>
  <si>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</si>
  <si>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</si>
  <si>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</si>
  <si>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</si>
  <si>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</si>
  <si>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</si>
  <si>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</si>
  <si>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</si>
  <si>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</si>
  <si>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</si>
  <si>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</si>
  <si>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</si>
  <si>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</si>
  <si>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</si>
  <si>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</si>
  <si>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</si>
  <si>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</si>
  <si>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</si>
  <si>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</si>
  <si>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</si>
  <si>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</si>
  <si>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</si>
  <si>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</si>
  <si>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</si>
  <si>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</si>
  <si>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</si>
  <si>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</si>
  <si>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</si>
  <si>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</si>
  <si>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</si>
  <si>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</si>
  <si>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</si>
  <si>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</si>
  <si>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</si>
  <si>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</si>
  <si>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</si>
  <si>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</si>
  <si>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</si>
  <si>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</si>
  <si>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</si>
  <si>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</si>
  <si>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</si>
  <si>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</si>
  <si>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</si>
  <si>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</si>
  <si>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</si>
  <si>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</si>
  <si>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</si>
  <si>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</si>
  <si>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</si>
  <si>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</si>
  <si>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</si>
  <si>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กำไร(ขาดทุน)เบ็ดเสร็จอื่น :</t>
  </si>
  <si>
    <t>รายการที่จะจัดประเภทรายการใหม่ไปยังกำไรหรือขาดทุน</t>
  </si>
  <si>
    <t xml:space="preserve">   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</si>
  <si>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</si>
  <si>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</si>
  <si>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</si>
  <si>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</si>
  <si>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</si>
  <si>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</si>
  <si>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</si>
  <si>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</si>
  <si>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</si>
  <si>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บาท</t>
  </si>
  <si>
    <t>ส่วนของผู้เป็นเจ้าของของบริษัทใหญ่</t>
  </si>
  <si>
    <t>การเปลี่ยนแปลง</t>
  </si>
  <si>
    <t>ทุนสำรองอื่น</t>
  </si>
  <si>
    <t xml:space="preserve">จัดสรรแล้ว 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</si>
  <si>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</si>
  <si>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</si>
  <si>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</si>
  <si>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</si>
  <si>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</si>
  <si>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</si>
  <si>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- การจ่ายโดย</t>
  </si>
  <si>
    <t>- สำรองตาม</t>
  </si>
  <si>
    <t>การแปลง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</si>
  <si>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</si>
  <si>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</si>
  <si>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</si>
  <si>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</si>
  <si>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</si>
  <si>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</si>
  <si>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ใช้หุ้นเป็นเกณฑ์</t>
  </si>
  <si>
    <t>กฎหมาย</t>
  </si>
  <si>
    <t>ค่างบการเงิน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</si>
  <si>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</si>
  <si>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</si>
  <si>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</si>
  <si>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</si>
  <si>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</si>
  <si>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การเปลี่ยนแปลงในส่วนของเจ้าของ</t>
  </si>
  <si>
    <t xml:space="preserve">สำหรับงวดหกเดือนสิ้นสุดวันที่ </t>
  </si>
  <si>
    <t>เงินปันผล</t>
  </si>
  <si>
    <t>เงินปันผลของบริษัทย่อย</t>
  </si>
  <si>
    <t>กำไร(ขาดทุน)เบ็ดเสร็จรวมสำหรับงวด</t>
  </si>
  <si>
    <t xml:space="preserve">ยอดคงเหลือสิ้นงวด </t>
  </si>
  <si>
    <t>กำไร(ขาดทุน)เบ็ดเสร็จอื่น</t>
  </si>
  <si>
    <t>หุ้นกู้ด้อยสิทธิ</t>
  </si>
  <si>
    <t>สำรองรายการ</t>
  </si>
  <si>
    <t>ที่มีลักษณะ</t>
  </si>
  <si>
    <t>ป้องกัน</t>
  </si>
  <si>
    <t>คล้ายทุน</t>
  </si>
  <si>
    <t>ความเสี่ยง</t>
  </si>
  <si>
    <t>ยอดคงเหลือต้นงวด</t>
  </si>
  <si>
    <t>ดอกเบี้ยจ่ายหุ้นกู้ด้อยสิทธิ</t>
  </si>
  <si>
    <t>ที่มีลักษณะคล้ายทุน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</si>
  <si>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</si>
  <si>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จัดสรรแล้ว</t>
  </si>
  <si>
    <t>- การจ่ายโดยใช้หุ้น</t>
  </si>
  <si>
    <t>เป็นเกณฑ์</t>
  </si>
  <si>
    <t>การเปลี่ยนแปลงในส่วนของเจ้าของสำหรับงวดหกเดือน</t>
  </si>
  <si>
    <t xml:space="preserve">กำไรเบ็ดเสร็จรวมสำหรับงวด </t>
  </si>
  <si>
    <t>ดอกเบี้ยจ่ายหุ้นกู้ด้อยสิทธิที่มีลักษณะคล้ายทุน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</si>
  <si>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</si>
  <si>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</si>
  <si>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</si>
  <si>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</si>
  <si>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</si>
  <si>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</si>
  <si>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ค่าเผื่ออะไหล่และวัสดุสำรองคลังเคลื่อนไหวช้า</t>
  </si>
  <si>
    <t>- ขาดทุน(กำไร)จากการขายและตัดจำหน่าย</t>
  </si>
  <si>
    <t xml:space="preserve"> อาคารและอุปกรณ์ และสินทรัพย์ไม่มีตัวตน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</si>
  <si>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</si>
  <si>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</si>
  <si>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</si>
  <si>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</si>
  <si>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</si>
  <si>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 xml:space="preserve">  และการร่วมค้า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</si>
  <si>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</si>
  <si>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</si>
  <si>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</si>
  <si>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</si>
  <si>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</si>
  <si>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</si>
  <si>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</si>
  <si>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</t>
  </si>
  <si>
    <t xml:space="preserve">  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</si>
  <si>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</si>
  <si>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</si>
  <si>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</si>
  <si>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</si>
  <si>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</si>
  <si>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</si>
  <si>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</si>
  <si>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</si>
  <si>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เงินสดรับชำระคืนจากเงินให้กู้ระยะสั้น</t>
  </si>
  <si>
    <t>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</si>
  <si>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</si>
  <si>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เงินสดรับชำระคืนจากเงินให้กู้ระยะยาว</t>
  </si>
  <si>
    <t>เงินสดจ่ายเพื่อเงินให้กู้ระยะยาวแก่กิจการที่เกี่ยวข้องกัน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</si>
  <si>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เงินสดรับชำระคืนจากเงินให้กู้ระยะยาวแก่กิจการอื่น</t>
  </si>
  <si>
    <t>เงินสดรับจากการลดทุนของบริษัทร่วม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</si>
  <si>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</si>
  <si>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</si>
  <si>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</si>
  <si>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เงินสดจ่ายเพื่อการพัฒนาโครงการ</t>
  </si>
  <si>
    <t>เงินปันผลรับ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</si>
  <si>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</si>
  <si>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</si>
  <si>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</si>
  <si>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</si>
  <si>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</si>
  <si>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</si>
  <si>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เงินสดจ่ายเพื่อไถ่ถอนหุ้นกู้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</si>
  <si>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</si>
  <si>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</si>
  <si>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</si>
  <si>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</si>
  <si>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</si>
  <si>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</si>
  <si>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</si>
  <si>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</si>
  <si>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</si>
  <si>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</si>
  <si>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</si>
  <si>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</si>
  <si>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การได้มาซึ่งสินทรัพย์สิทธิการใช้</t>
  </si>
  <si>
    <t>พ.ศ. 2564</t>
  </si>
  <si>
    <t>สินทรัพย์ภาษีเงินได้รอตัดบัญชี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</si>
  <si>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</si>
  <si>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</si>
  <si>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</si>
  <si>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วันที่ 1 มกราคม พ.ศ. 2564</t>
  </si>
  <si>
    <t>30 มิถุนายน พ.ศ. 2564</t>
  </si>
  <si>
    <t>ส่วนแบ่ง</t>
  </si>
  <si>
    <t>กำไร(ขาดทุน)</t>
  </si>
  <si>
    <t>เบ็ดเสร็จอื่น</t>
  </si>
  <si>
    <t>ยอดคงเหลือต้นงวด วันที่ 1 มกราคม พ.ศ. 2564</t>
  </si>
  <si>
    <t>สิ้นสุดวันที่ 30 มิถุนายน พ.ศ. 2564</t>
  </si>
  <si>
    <t>ยอดคงเหลือสิ้นงวด วันที่ 30 มิถุนายน พ.ศ. 2564</t>
  </si>
  <si>
    <t>เงินสดจ่ายเพื่อลงทุนในบริษัทร่วม</t>
  </si>
  <si>
    <t>วันที่ 30 มิถุนายน พ.ศ. 2564</t>
  </si>
  <si>
    <t xml:space="preserve">กำไร(ขาดทุน)เบ็ดเสร็จรวมสำหรับงวด </t>
  </si>
  <si>
    <t>ขาดทุน</t>
  </si>
  <si>
    <t>ของส่วนของเจ้าของ</t>
  </si>
  <si>
    <t>องค์ประกอบอื่น</t>
  </si>
  <si>
    <t>ส่วนของเงินให้กู้ระยะยาวแก่กิจการที่เกี่ยวข้องกัน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</si>
  <si>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</si>
  <si>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</si>
  <si>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เงินสดจ่ายดอกเบี้ยเพื่อซื้อที่ดิน อาคารและอุปกรณ์</t>
  </si>
  <si>
    <t>เงินสดรับชำระคืนเงินมัดจำค่าซื้อที่ดิน</t>
  </si>
  <si>
    <t>เงินสดสุทธิได้มาจาก(ใช้ไปใน)กิจกรรมลงทุน</t>
  </si>
  <si>
    <t>และสินทรัพย์ไม่มีตัวตน</t>
  </si>
  <si>
    <t>โอนเงินมัดจำค่าซื้อที่ดินไปเป็นที่ดิน</t>
  </si>
  <si>
    <t>กำไรจากอัตราแลกเปลี่ยนของเงินสดและ</t>
  </si>
  <si>
    <t>เจ้าหนี้จากการลงทุนในการร่วมค้า</t>
  </si>
  <si>
    <t>เงินปันผลค้างจ่าย</t>
  </si>
  <si>
    <t>โอนลูกหนี้อื่นไปเป็นเงินลงทุนในการร่วมค้า</t>
  </si>
  <si>
    <t>โอนลูกหนี้อื่นไปเป็นอาคารและอุปกรณ์</t>
  </si>
  <si>
    <t>โอนเงินจ่ายล่วงหน้าเพื่อการพัฒนาโครงการไปเป็นที่ดิน</t>
  </si>
  <si>
    <t>โอนอุปกรณ์ไปเป็นอะไหล่และวัสดุสำรองคลัง</t>
  </si>
  <si>
    <t>โอนอะไหล่และวัสดุสำรองคลังไปเป็นอุปกรณ์</t>
  </si>
  <si>
    <t>โอนที่ดินไปเป็นอสังหาริมทรัพย์เพื่อการลงทุน</t>
  </si>
  <si>
    <t>8 (ก)</t>
  </si>
  <si>
    <t>8 (ข)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</si>
  <si>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</si>
  <si>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เงินสดจ่ายมัดจำค่าซื้อที่ดิน</t>
  </si>
  <si>
    <t>โอนอุปกรณ์ไปเป็นสินทรัพย์ไม่หมุนเวียนอื่น</t>
  </si>
  <si>
    <t>โอนเงินจ่ายล่วงหน้าค่าก่อสร้างไปเป็นอาคารและอุปกรณ์</t>
  </si>
  <si>
    <t>ณ วันที่ 30 มิถุนายน พ.ศ. 2565</t>
  </si>
  <si>
    <t>พ.ศ. 2565</t>
  </si>
  <si>
    <t>ยอดคงเหลือต้นงวด วันที่ 1 มกราคม พ.ศ. 2565</t>
  </si>
  <si>
    <t>สิ้นสุดวันที่ 30 มิถุนายน พ.ศ. 2565</t>
  </si>
  <si>
    <t>ยอดคงเหลือสิ้นงวด วันที่ 30 มิถุนายน พ.ศ. 2565</t>
  </si>
  <si>
    <t>วันที่ 1 มกราคม พ.ศ. 2565</t>
  </si>
  <si>
    <t>30 มิถุนายน พ.ศ. 2565</t>
  </si>
  <si>
    <t>วันที่ 30 มิถุนายน พ.ศ. 2565</t>
  </si>
  <si>
    <t>สำหรับงวดหกเดือนสิ้นสุดวันที่ 30 มิถุนายน พ.ศ. 2565</t>
  </si>
  <si>
    <t>สำหรับงวดสามเดือนสิ้นสุดวันที่ 30 มิถุนายน พ.ศ. 2565</t>
  </si>
  <si>
    <t>เจ้าหนี้ค่าก่อสร้างที่ครบกำหนดชำระเกินกว่าหนึ่งปี</t>
  </si>
  <si>
    <t>เงินลงทุนระยะยาวอื่น</t>
  </si>
  <si>
    <t>และการร่วมค้า</t>
  </si>
  <si>
    <t>ส่วนแบ่งกำไรเบ็ดเสร็จอื่นจากเงินลงทุนในบริษัทร่วม</t>
  </si>
  <si>
    <t>กำไร(ขาดทุน)ต่อหุ้นขั้นพื้นฐาน*</t>
  </si>
  <si>
    <t>การซื้อเงินลงทุนในบริษัทย่อย</t>
  </si>
  <si>
    <t>เงินสดรับจากการออกหุ้นกู้</t>
  </si>
  <si>
    <t>โอนอาคารและอุปกรณ์ไปเป็นสินทรัพย์ไม่มีตัวตน</t>
  </si>
  <si>
    <t>กำไรจากอัตราแลกเปลี่ยน</t>
  </si>
  <si>
    <t>ส่วนแบ่งขาดทุนจากเงินลงทุนในบริษัทร่วมและการร่วมค้า</t>
  </si>
  <si>
    <t>เงินสดจ่ายค่าธรรมเนียมในการจัดหาเงินกู้ยืมและหุ้นกู้</t>
  </si>
  <si>
    <t>โอนเงินให้กู้ระยะสั้นแก่กิจการอื่นไปเป็นสินทรัพย์ไม่หมุนเวียนอื่น</t>
  </si>
  <si>
    <t>โอนลูกหนี้ไปเป็นสินทรัพย์ไม่หมุนเวียนอื่น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</si>
  <si>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</si>
  <si>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</si>
  <si>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</si>
  <si>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</si>
  <si>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ส่วนแบ่งกำไร(ขาดทุน)จากเงินลงทุนในบริษัทร่วมและการร่วมค้า</t>
  </si>
  <si>
    <t>งบแสดงการเปลี่ยนแปลงส่วนของเจ้าของ (ยังไม่ได้ตรวจสอบ)</t>
  </si>
  <si>
    <t>จากบริษัทร่วม</t>
  </si>
  <si>
    <t>- ส่วนแบ่งขาดทุน(กำไร)จากเงินลงทุนในบริษัทร่วม</t>
  </si>
  <si>
    <t>เงินฝากธนาคารที่มีข้อจำกัดในการเบิกถอนลดลง(เพิ่มขึ้น)</t>
  </si>
  <si>
    <t>เงินสดและรายการเทียบเท่าเงินสดเพิ่มขึ้นสุทธิ</t>
  </si>
  <si>
    <t>ส่วนแบ่งกำไร(ขาดทุน)เบ็ดเสร็จอื่นจากเงินลงทุน</t>
  </si>
  <si>
    <t>ในบริษัทร่วมและการร่วมค้า</t>
  </si>
  <si>
    <t>*หลังหักดอกเบี้ยจ่ายสะสมในระหว่างงวดของหุ้นกู้ด้อยสิทธิที่มีลักษณะคล้ายทุน</t>
  </si>
  <si>
    <t>เงินสดรับจากการรวมธุรกิจ</t>
  </si>
  <si>
    <t>เงินฝากประจำที่ครบกำหนดเกินกว่า 3 เดือนลดลง</t>
  </si>
  <si>
    <t>เจ้าหนี้จากการลงทุนในบริษัทร่วม</t>
  </si>
  <si>
    <t>เงินสดจ่ายล่วงหน้าเพื่อลงทุนในเงินลงทุนทั่วไป</t>
  </si>
  <si>
    <t>18 (ก)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</si>
</sst>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-* #,##0.00_-;\-* #,##0.00_-;_-* &quot;-&quot;??_-;_-@"/>
  </numFmts>
  <fonts count="1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5"/>
      <name val="AngsanaUPC"/>
      <family val="1"/>
    </font>
    <font>
      <sz val="10"/>
      <color theme="1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rgb="FF000000"/>
      <name val="Calibri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2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169" fontId="11" fillId="0" borderId="0" xfId="6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169" fontId="5" fillId="0" borderId="0" xfId="6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0" fontId="6" fillId="0" borderId="0" xfId="3" applyFont="1" applyFill="1" applyAlignment="1">
      <alignment horizontal="left"/>
    </xf>
    <xf numFmtId="164" fontId="6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center" vertical="center"/>
    </xf>
    <xf numFmtId="164" fontId="6" fillId="0" borderId="0" xfId="3" quotePrefix="1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4" quotePrefix="1" applyFont="1" applyFill="1" applyAlignment="1">
      <alignment vertical="center"/>
    </xf>
    <xf numFmtId="164" fontId="6" fillId="0" borderId="0" xfId="4" applyNumberFormat="1" applyFont="1" applyFill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center" vertical="center"/>
    </xf>
    <xf numFmtId="0" fontId="5" fillId="0" borderId="0" xfId="9" applyFont="1" applyFill="1" applyAlignment="1">
      <alignment vertical="center"/>
    </xf>
    <xf numFmtId="164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" vertical="center"/>
    </xf>
    <xf numFmtId="165" fontId="6" fillId="0" borderId="0" xfId="9" applyNumberFormat="1" applyFont="1" applyFill="1" applyAlignment="1">
      <alignment horizontal="center" vertical="center"/>
    </xf>
    <xf numFmtId="0" fontId="6" fillId="0" borderId="0" xfId="9" applyFont="1" applyFill="1"/>
    <xf numFmtId="0" fontId="5" fillId="0" borderId="4" xfId="9" applyFont="1" applyFill="1" applyBorder="1" applyAlignment="1">
      <alignment horizontal="left" vertical="center"/>
    </xf>
    <xf numFmtId="164" fontId="6" fillId="0" borderId="4" xfId="9" applyNumberFormat="1" applyFont="1" applyFill="1" applyBorder="1" applyAlignment="1">
      <alignment vertical="center"/>
    </xf>
    <xf numFmtId="164" fontId="6" fillId="0" borderId="4" xfId="9" applyNumberFormat="1" applyFont="1" applyFill="1" applyBorder="1" applyAlignment="1">
      <alignment horizontal="center" vertical="center"/>
    </xf>
    <xf numFmtId="165" fontId="6" fillId="0" borderId="4" xfId="9" applyNumberFormat="1" applyFont="1" applyFill="1" applyBorder="1" applyAlignment="1">
      <alignment horizontal="center" vertical="center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4" fontId="5" fillId="0" borderId="0" xfId="0" quotePrefix="1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5" fontId="5" fillId="0" borderId="0" xfId="2" quotePrefix="1" applyNumberFormat="1" applyFont="1" applyFill="1" applyAlignment="1">
      <alignment horizontal="right" vertical="center"/>
    </xf>
    <xf numFmtId="164" fontId="6" fillId="0" borderId="0" xfId="2" applyNumberFormat="1" applyFont="1" applyFill="1" applyAlignment="1">
      <alignment vertical="center"/>
    </xf>
    <xf numFmtId="165" fontId="5" fillId="0" borderId="0" xfId="9" quotePrefix="1" applyNumberFormat="1" applyFont="1" applyFill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5" fontId="5" fillId="0" borderId="4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vertical="center"/>
    </xf>
    <xf numFmtId="165" fontId="6" fillId="0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center" vertical="center"/>
    </xf>
    <xf numFmtId="164" fontId="6" fillId="0" borderId="0" xfId="9" quotePrefix="1" applyNumberFormat="1" applyFont="1" applyFill="1" applyAlignment="1">
      <alignment horizontal="center" vertical="center"/>
    </xf>
    <xf numFmtId="165" fontId="6" fillId="0" borderId="4" xfId="9" applyNumberFormat="1" applyFont="1" applyFill="1" applyBorder="1" applyAlignment="1">
      <alignment horizontal="right" vertical="center"/>
    </xf>
    <xf numFmtId="164" fontId="6" fillId="0" borderId="0" xfId="9" applyNumberFormat="1" applyFont="1" applyFill="1" applyAlignment="1">
      <alignment horizontal="right" vertical="center"/>
    </xf>
    <xf numFmtId="165" fontId="6" fillId="0" borderId="5" xfId="9" applyNumberFormat="1" applyFont="1" applyFill="1" applyBorder="1" applyAlignment="1">
      <alignment horizontal="right" vertical="center"/>
    </xf>
    <xf numFmtId="164" fontId="5" fillId="0" borderId="4" xfId="9" applyNumberFormat="1" applyFont="1" applyFill="1" applyBorder="1" applyAlignment="1">
      <alignment vertical="center"/>
    </xf>
    <xf numFmtId="0" fontId="5" fillId="0" borderId="0" xfId="9" applyFont="1" applyFill="1"/>
    <xf numFmtId="165" fontId="6" fillId="0" borderId="4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71" fontId="6" fillId="0" borderId="0" xfId="9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64" fontId="5" fillId="0" borderId="0" xfId="4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4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top"/>
    </xf>
    <xf numFmtId="165" fontId="5" fillId="0" borderId="0" xfId="0" quotePrefix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3" fontId="6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1" xfId="4" applyNumberFormat="1" applyFont="1" applyFill="1" applyBorder="1" applyAlignment="1">
      <alignment horizontal="right" vertical="center"/>
    </xf>
    <xf numFmtId="43" fontId="6" fillId="0" borderId="0" xfId="4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164" fontId="6" fillId="0" borderId="2" xfId="4" applyNumberFormat="1" applyFont="1" applyFill="1" applyBorder="1" applyAlignment="1">
      <alignment horizontal="right" vertical="center"/>
    </xf>
    <xf numFmtId="49" fontId="6" fillId="0" borderId="0" xfId="4" applyNumberFormat="1" applyFont="1" applyFill="1" applyAlignment="1">
      <alignment horizontal="left" vertical="center"/>
    </xf>
    <xf numFmtId="164" fontId="5" fillId="0" borderId="0" xfId="5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0" fontId="6" fillId="0" borderId="0" xfId="2" applyFont="1" applyFill="1"/>
    <xf numFmtId="0" fontId="6" fillId="0" borderId="0" xfId="5" applyFont="1" applyFill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0" fontId="6" fillId="0" borderId="1" xfId="5" applyFont="1" applyFill="1" applyBorder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164" fontId="12" fillId="0" borderId="1" xfId="5" applyNumberFormat="1" applyFont="1" applyFill="1" applyBorder="1" applyAlignment="1">
      <alignment vertical="center"/>
    </xf>
    <xf numFmtId="165" fontId="12" fillId="0" borderId="1" xfId="5" applyNumberFormat="1" applyFont="1" applyFill="1" applyBorder="1" applyAlignment="1">
      <alignment horizontal="right" vertical="center"/>
    </xf>
    <xf numFmtId="0" fontId="11" fillId="0" borderId="0" xfId="2" applyFont="1" applyFill="1"/>
    <xf numFmtId="168" fontId="12" fillId="0" borderId="0" xfId="5" applyNumberFormat="1" applyFont="1" applyFill="1" applyAlignment="1">
      <alignment horizontal="right" vertical="center"/>
    </xf>
    <xf numFmtId="164" fontId="12" fillId="0" borderId="0" xfId="5" applyNumberFormat="1" applyFont="1" applyFill="1" applyAlignment="1">
      <alignment horizontal="right" vertical="center"/>
    </xf>
    <xf numFmtId="168" fontId="12" fillId="0" borderId="0" xfId="5" quotePrefix="1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vertical="center"/>
    </xf>
    <xf numFmtId="165" fontId="12" fillId="0" borderId="0" xfId="5" applyNumberFormat="1" applyFont="1" applyFill="1" applyAlignment="1">
      <alignment horizontal="right" vertical="center"/>
    </xf>
    <xf numFmtId="165" fontId="12" fillId="0" borderId="0" xfId="3" quotePrefix="1" applyNumberFormat="1" applyFont="1" applyFill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0" fontId="12" fillId="0" borderId="1" xfId="5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165" fontId="11" fillId="0" borderId="0" xfId="5" applyNumberFormat="1" applyFont="1" applyFill="1" applyAlignment="1">
      <alignment vertical="center"/>
    </xf>
    <xf numFmtId="15" fontId="12" fillId="0" borderId="0" xfId="5" applyNumberFormat="1" applyFont="1" applyFill="1" applyAlignment="1">
      <alignment vertical="center"/>
    </xf>
    <xf numFmtId="165" fontId="11" fillId="0" borderId="0" xfId="7" applyNumberFormat="1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165" fontId="11" fillId="0" borderId="1" xfId="5" applyNumberFormat="1" applyFont="1" applyFill="1" applyBorder="1" applyAlignment="1">
      <alignment vertical="center"/>
    </xf>
    <xf numFmtId="165" fontId="11" fillId="0" borderId="0" xfId="5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165" fontId="11" fillId="0" borderId="2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center" vertical="center"/>
    </xf>
    <xf numFmtId="0" fontId="5" fillId="0" borderId="1" xfId="3" applyFont="1" applyFill="1" applyBorder="1" applyAlignment="1">
      <alignment horizontal="left" vertical="top"/>
    </xf>
    <xf numFmtId="164" fontId="6" fillId="0" borderId="1" xfId="3" applyNumberFormat="1" applyFont="1" applyFill="1" applyBorder="1" applyAlignment="1">
      <alignment vertical="center"/>
    </xf>
    <xf numFmtId="164" fontId="6" fillId="0" borderId="1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quotePrefix="1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center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top"/>
    </xf>
    <xf numFmtId="165" fontId="6" fillId="0" borderId="2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center" vertical="center"/>
    </xf>
    <xf numFmtId="168" fontId="12" fillId="0" borderId="0" xfId="5" applyNumberFormat="1" applyFont="1" applyFill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/>
    </xf>
    <xf numFmtId="164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 wrapText="1"/>
    </xf>
    <xf numFmtId="165" fontId="12" fillId="0" borderId="0" xfId="0" quotePrefix="1" applyNumberFormat="1" applyFont="1" applyFill="1" applyAlignment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5" fontId="12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11" fillId="0" borderId="1" xfId="7" applyNumberFormat="1" applyFont="1" applyFill="1" applyBorder="1" applyAlignment="1">
      <alignment vertical="center"/>
    </xf>
    <xf numFmtId="164" fontId="14" fillId="0" borderId="0" xfId="9" applyNumberFormat="1" applyFont="1" applyFill="1" applyAlignment="1">
      <alignment vertical="center"/>
    </xf>
    <xf numFmtId="164" fontId="14" fillId="0" borderId="0" xfId="9" quotePrefix="1" applyNumberFormat="1" applyFont="1" applyFill="1" applyAlignment="1">
      <alignment horizontal="center" vertical="center"/>
    </xf>
    <xf numFmtId="164" fontId="14" fillId="0" borderId="0" xfId="9" applyNumberFormat="1" applyFont="1" applyFill="1" applyAlignment="1">
      <alignment horizontal="center" vertical="center"/>
    </xf>
    <xf numFmtId="165" fontId="14" fillId="0" borderId="0" xfId="9" applyNumberFormat="1" applyFont="1" applyFill="1" applyAlignment="1">
      <alignment horizontal="right" vertical="center"/>
    </xf>
    <xf numFmtId="0" fontId="14" fillId="0" borderId="0" xfId="9" applyFont="1" applyFill="1"/>
    <xf numFmtId="165" fontId="6" fillId="0" borderId="0" xfId="9" applyNumberFormat="1" applyFont="1" applyFill="1" applyBorder="1" applyAlignment="1">
      <alignment horizontal="right" vertical="center"/>
    </xf>
    <xf numFmtId="165" fontId="5" fillId="0" borderId="4" xfId="9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4" xfId="9" applyNumberFormat="1" applyFont="1" applyFill="1" applyBorder="1" applyAlignment="1">
      <alignment horizontal="center" vertical="center"/>
    </xf>
    <xf numFmtId="0" fontId="6" fillId="0" borderId="4" xfId="9" applyFont="1" applyFill="1" applyBorder="1"/>
    <xf numFmtId="164" fontId="6" fillId="0" borderId="4" xfId="9" applyNumberFormat="1" applyFont="1" applyFill="1" applyBorder="1" applyAlignment="1">
      <alignment horizontal="left" vertical="center"/>
    </xf>
    <xf numFmtId="165" fontId="5" fillId="0" borderId="1" xfId="3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justify" vertical="center"/>
    </xf>
    <xf numFmtId="164" fontId="11" fillId="0" borderId="1" xfId="0" applyNumberFormat="1" applyFont="1" applyFill="1" applyBorder="1" applyAlignment="1">
      <alignment horizontal="left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164" fontId="12" fillId="0" borderId="1" xfId="5" applyNumberFormat="1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/>
    </xf>
    <xf numFmtId="170" fontId="5" fillId="0" borderId="1" xfId="0" applyNumberFormat="1" applyFont="1" applyFill="1" applyBorder="1" applyAlignment="1">
      <alignment horizontal="center" vertical="top"/>
    </xf>
    <xf numFmtId="0" fontId="6" fillId="0" borderId="1" xfId="4" applyFont="1" applyFill="1" applyBorder="1" applyAlignment="1">
      <alignment horizontal="left" vertical="center" wrapText="1"/>
    </xf>
  </cellXfs>
  <cellStyles count="18">
    <cellStyle name="Comma" xfId="1" builtinId="3"/>
    <cellStyle name="Comma 2" xfId="6" xr:uid="{9DBDCF1B-6BA0-47D4-B464-9478C86415D6}"/>
    <cellStyle name="Comma 2 2" xfId="16" xr:uid="{5B90B83B-DB81-4221-AE52-D4BCF7EBFE46}"/>
    <cellStyle name="Comma 3" xfId="13" xr:uid="{1D5C11F5-81E5-4E10-BCAA-2FE70AAD3308}"/>
    <cellStyle name="Normal" xfId="0" builtinId="0"/>
    <cellStyle name="Normal 10 2 4" xfId="4" xr:uid="{B78F1202-79D6-4983-803F-04F056CC41DF}"/>
    <cellStyle name="Normal 10 2 4 2" xfId="8" xr:uid="{1623E24B-3062-453A-8E31-BECC39EE5262}"/>
    <cellStyle name="Normal 2" xfId="2" xr:uid="{C4D217A2-9AFE-4E60-B3E8-B4609AFBF60C}"/>
    <cellStyle name="Normal 2 2 2 2" xfId="10" xr:uid="{CFA94B7F-7F69-468E-AC3F-8858E4848801}"/>
    <cellStyle name="Normal 2 2 2 2 2" xfId="17" xr:uid="{254AA50D-E833-4646-8414-A5B00DA5E445}"/>
    <cellStyle name="Normal 3" xfId="3" xr:uid="{10C60846-36CF-434A-990A-D337B30428F8}"/>
    <cellStyle name="Normal 3 2" xfId="14" xr:uid="{BD58DACB-C10F-4A18-85A7-7EEF1148121B}"/>
    <cellStyle name="Normal 4" xfId="9" xr:uid="{324882EE-1446-4B93-8C47-C3E2EC5AD76C}"/>
    <cellStyle name="Normal 5" xfId="12" xr:uid="{33826358-CDDC-441A-897C-6A6000B85949}"/>
    <cellStyle name="Normal 6" xfId="7" xr:uid="{820A25EA-4FA1-4B46-ABF3-52D0E392A298}"/>
    <cellStyle name="Normal 6 2" xfId="5" xr:uid="{BFB029DC-02EC-48B5-A6BD-1D61FE8340B6}"/>
    <cellStyle name="Normal 6 2 2" xfId="15" xr:uid="{F5381496-EC2D-46ED-8B53-3529D8AADA60}"/>
    <cellStyle name="Normal 7" xfId="11" xr:uid="{DF8B2202-F3D6-400C-960F-91759F43BEF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435F1-EC9A-4CCE-8B4C-5904D1F38C1D}">
  <sheetPr>
    <tabColor theme="4" tint="0.59999389629810485"/>
  </sheetPr>
  <dimension ref="A1:M928"/>
  <sheetViews>
    <sheetView topLeftCell="B146" zoomScale="80" zoomScaleNormal="80" zoomScaleSheetLayoutView="100" workbookViewId="0">
      <selection activeCell="O151" sqref="O151"/>
    </sheetView>
  </sheetViews>
  <sheetFormatPr defaultColWidth="14.44140625" defaultRowHeight="15" customHeight="1" x14ac:dyDescent="0.45"/>
  <cols>
    <col min="1" max="3" width="1.5546875" style="27" customWidth="1"/>
    <col min="4" max="4" width="35.44140625" style="27" customWidth="1"/>
    <col min="5" max="5" width="7.33203125" style="27" customWidth="1"/>
    <col min="6" max="6" width="0.5546875" style="27" customWidth="1"/>
    <col min="7" max="7" width="13.44140625" style="27" customWidth="1"/>
    <col min="8" max="8" width="0.5546875" style="27" customWidth="1"/>
    <col min="9" max="9" width="12.5546875" style="27" customWidth="1"/>
    <col min="10" max="10" width="0.5546875" style="27" customWidth="1"/>
    <col min="11" max="11" width="13.44140625" style="27" customWidth="1"/>
    <col min="12" max="12" width="0.5546875" style="27" customWidth="1"/>
    <col min="13" max="13" width="12.5546875" style="27" customWidth="1"/>
    <col min="14" max="16384" width="14.44140625" style="27"/>
  </cols>
  <sheetData>
    <row r="1" spans="1:13" ht="19.350000000000001" customHeight="1" x14ac:dyDescent="0.45">
      <c r="A1" s="23" t="s">
        <v>0</v>
      </c>
      <c r="B1" s="24"/>
      <c r="C1" s="24"/>
      <c r="D1" s="24"/>
      <c r="E1" s="25"/>
      <c r="F1" s="25"/>
      <c r="G1" s="26"/>
      <c r="H1" s="26"/>
      <c r="I1" s="26"/>
      <c r="J1" s="26"/>
      <c r="K1" s="26"/>
      <c r="L1" s="26"/>
      <c r="M1" s="26"/>
    </row>
    <row r="2" spans="1:13" ht="19.350000000000001" customHeight="1" x14ac:dyDescent="0.45">
      <c r="A2" s="23" t="s">
        <v>1</v>
      </c>
      <c r="B2" s="24"/>
      <c r="C2" s="24"/>
      <c r="D2" s="24"/>
      <c r="E2" s="25"/>
      <c r="F2" s="25"/>
      <c r="G2" s="26"/>
      <c r="H2" s="26"/>
      <c r="I2" s="26"/>
      <c r="J2" s="26"/>
      <c r="K2" s="26"/>
      <c r="L2" s="26"/>
      <c r="M2" s="26"/>
    </row>
    <row r="3" spans="1:13" ht="19.350000000000001" customHeight="1" x14ac:dyDescent="0.45">
      <c r="A3" s="28" t="s">
        <v>262</v>
      </c>
      <c r="B3" s="29"/>
      <c r="C3" s="29"/>
      <c r="D3" s="29"/>
      <c r="E3" s="30"/>
      <c r="F3" s="30"/>
      <c r="G3" s="31"/>
      <c r="H3" s="31"/>
      <c r="I3" s="31"/>
      <c r="J3" s="31"/>
      <c r="K3" s="31"/>
      <c r="L3" s="31"/>
      <c r="M3" s="31"/>
    </row>
    <row r="4" spans="1:13" ht="18.600000000000001" customHeight="1" x14ac:dyDescent="0.45">
      <c r="A4" s="24"/>
      <c r="B4" s="24"/>
      <c r="C4" s="24"/>
      <c r="D4" s="24"/>
      <c r="E4" s="25"/>
      <c r="F4" s="25"/>
      <c r="G4" s="26"/>
      <c r="H4" s="26"/>
      <c r="I4" s="26"/>
      <c r="J4" s="26"/>
      <c r="K4" s="26"/>
      <c r="L4" s="26"/>
      <c r="M4" s="26"/>
    </row>
    <row r="5" spans="1:13" ht="18.600000000000001" customHeight="1" x14ac:dyDescent="0.45">
      <c r="A5" s="24"/>
      <c r="B5" s="24"/>
      <c r="C5" s="24"/>
      <c r="D5" s="24"/>
      <c r="E5" s="25"/>
      <c r="F5" s="25"/>
      <c r="G5" s="174" t="s">
        <v>2</v>
      </c>
      <c r="H5" s="175"/>
      <c r="I5" s="175"/>
      <c r="J5" s="32"/>
      <c r="K5" s="174" t="s">
        <v>3</v>
      </c>
      <c r="L5" s="175"/>
      <c r="M5" s="175"/>
    </row>
    <row r="6" spans="1:13" ht="18.600000000000001" customHeight="1" x14ac:dyDescent="0.45">
      <c r="A6" s="24"/>
      <c r="B6" s="24"/>
      <c r="C6" s="24"/>
      <c r="D6" s="24"/>
      <c r="E6" s="25"/>
      <c r="F6" s="25"/>
      <c r="G6" s="33" t="s">
        <v>4</v>
      </c>
      <c r="H6" s="33"/>
      <c r="I6" s="33" t="s">
        <v>5</v>
      </c>
      <c r="J6" s="34"/>
      <c r="K6" s="33" t="s">
        <v>4</v>
      </c>
      <c r="L6" s="33"/>
      <c r="M6" s="33" t="s">
        <v>5</v>
      </c>
    </row>
    <row r="7" spans="1:13" ht="18.600000000000001" customHeight="1" x14ac:dyDescent="0.45">
      <c r="A7" s="24"/>
      <c r="B7" s="24"/>
      <c r="C7" s="24"/>
      <c r="D7" s="24"/>
      <c r="E7" s="25"/>
      <c r="F7" s="25"/>
      <c r="G7" s="35" t="s">
        <v>6</v>
      </c>
      <c r="H7" s="36"/>
      <c r="I7" s="37" t="s">
        <v>7</v>
      </c>
      <c r="J7" s="38"/>
      <c r="K7" s="35" t="s">
        <v>6</v>
      </c>
      <c r="L7" s="36"/>
      <c r="M7" s="37" t="s">
        <v>7</v>
      </c>
    </row>
    <row r="8" spans="1:13" ht="18.600000000000001" customHeight="1" x14ac:dyDescent="0.45">
      <c r="A8" s="24"/>
      <c r="B8" s="24"/>
      <c r="C8" s="24"/>
      <c r="D8" s="24"/>
      <c r="E8" s="25"/>
      <c r="F8" s="25"/>
      <c r="G8" s="39" t="s">
        <v>263</v>
      </c>
      <c r="H8" s="33"/>
      <c r="I8" s="39" t="s">
        <v>220</v>
      </c>
      <c r="J8" s="26"/>
      <c r="K8" s="39" t="s">
        <v>263</v>
      </c>
      <c r="L8" s="33"/>
      <c r="M8" s="39" t="s">
        <v>220</v>
      </c>
    </row>
    <row r="9" spans="1:13" ht="18.600000000000001" customHeight="1" x14ac:dyDescent="0.45">
      <c r="A9" s="24"/>
      <c r="B9" s="24"/>
      <c r="C9" s="24"/>
      <c r="D9" s="24"/>
      <c r="E9" s="172" t="s">
        <v>8</v>
      </c>
      <c r="F9" s="40"/>
      <c r="G9" s="41" t="s">
        <v>9</v>
      </c>
      <c r="H9" s="34"/>
      <c r="I9" s="41" t="s">
        <v>9</v>
      </c>
      <c r="J9" s="34"/>
      <c r="K9" s="41" t="s">
        <v>9</v>
      </c>
      <c r="L9" s="34"/>
      <c r="M9" s="41" t="s">
        <v>9</v>
      </c>
    </row>
    <row r="10" spans="1:13" ht="5.0999999999999996" customHeight="1" x14ac:dyDescent="0.45">
      <c r="A10" s="24"/>
      <c r="B10" s="24"/>
      <c r="C10" s="24"/>
      <c r="D10" s="24"/>
      <c r="E10" s="34"/>
      <c r="F10" s="40"/>
      <c r="G10" s="33"/>
      <c r="H10" s="34"/>
      <c r="I10" s="33"/>
      <c r="J10" s="34"/>
      <c r="K10" s="33"/>
      <c r="L10" s="34"/>
      <c r="M10" s="33"/>
    </row>
    <row r="11" spans="1:13" ht="18.600000000000001" customHeight="1" x14ac:dyDescent="0.45">
      <c r="A11" s="42" t="s">
        <v>10</v>
      </c>
      <c r="B11" s="24"/>
      <c r="C11" s="24"/>
      <c r="D11" s="24"/>
      <c r="E11" s="25"/>
      <c r="F11" s="26"/>
      <c r="G11" s="26"/>
      <c r="H11" s="26"/>
      <c r="I11" s="26"/>
      <c r="J11" s="26"/>
      <c r="K11" s="26"/>
      <c r="L11" s="26"/>
      <c r="M11" s="24"/>
    </row>
    <row r="12" spans="1:13" ht="5.0999999999999996" customHeight="1" x14ac:dyDescent="0.45">
      <c r="A12" s="42"/>
      <c r="B12" s="24"/>
      <c r="C12" s="24"/>
      <c r="D12" s="24"/>
      <c r="E12" s="25"/>
      <c r="F12" s="26"/>
      <c r="G12" s="26"/>
      <c r="H12" s="26"/>
      <c r="I12" s="26"/>
      <c r="J12" s="26"/>
      <c r="K12" s="26"/>
      <c r="L12" s="26"/>
      <c r="M12" s="24"/>
    </row>
    <row r="13" spans="1:13" ht="18.600000000000001" customHeight="1" x14ac:dyDescent="0.45">
      <c r="A13" s="42" t="s">
        <v>11</v>
      </c>
      <c r="B13" s="24"/>
      <c r="C13" s="24"/>
      <c r="D13" s="24"/>
      <c r="E13" s="25"/>
      <c r="F13" s="26"/>
      <c r="G13" s="26"/>
      <c r="H13" s="26"/>
      <c r="I13" s="26"/>
      <c r="J13" s="26"/>
      <c r="K13" s="26"/>
      <c r="L13" s="26"/>
      <c r="M13" s="24"/>
    </row>
    <row r="14" spans="1:13" ht="5.0999999999999996" customHeight="1" x14ac:dyDescent="0.45">
      <c r="A14" s="42"/>
      <c r="B14" s="24"/>
      <c r="C14" s="24"/>
      <c r="D14" s="24"/>
      <c r="E14" s="25"/>
      <c r="F14" s="26"/>
      <c r="G14" s="26"/>
      <c r="H14" s="26"/>
      <c r="I14" s="26"/>
      <c r="J14" s="26"/>
      <c r="K14" s="26"/>
      <c r="L14" s="26"/>
      <c r="M14" s="24"/>
    </row>
    <row r="15" spans="1:13" ht="18.600000000000001" customHeight="1" x14ac:dyDescent="0.45">
      <c r="A15" s="24" t="s">
        <v>12</v>
      </c>
      <c r="B15" s="24"/>
      <c r="C15" s="24"/>
      <c r="D15" s="24"/>
      <c r="E15" s="25"/>
      <c r="F15" s="25"/>
      <c r="G15" s="43">
        <v>35647745</v>
      </c>
      <c r="H15" s="43"/>
      <c r="I15" s="43">
        <v>25706534</v>
      </c>
      <c r="J15" s="43"/>
      <c r="K15" s="43">
        <v>17151492</v>
      </c>
      <c r="L15" s="43"/>
      <c r="M15" s="43">
        <v>6220135</v>
      </c>
    </row>
    <row r="16" spans="1:13" ht="18.600000000000001" customHeight="1" x14ac:dyDescent="0.45">
      <c r="A16" s="24" t="s">
        <v>13</v>
      </c>
      <c r="B16" s="24"/>
      <c r="C16" s="24"/>
      <c r="D16" s="24"/>
      <c r="E16" s="25"/>
      <c r="F16" s="25"/>
      <c r="G16" s="43">
        <v>311035</v>
      </c>
      <c r="H16" s="43"/>
      <c r="I16" s="43">
        <v>728841</v>
      </c>
      <c r="J16" s="43"/>
      <c r="K16" s="43">
        <v>0</v>
      </c>
      <c r="L16" s="43"/>
      <c r="M16" s="43">
        <v>0</v>
      </c>
    </row>
    <row r="17" spans="1:13" ht="18.600000000000001" customHeight="1" x14ac:dyDescent="0.45">
      <c r="A17" s="24" t="s">
        <v>14</v>
      </c>
      <c r="B17" s="24"/>
      <c r="C17" s="24"/>
      <c r="D17" s="24"/>
      <c r="E17" s="25"/>
      <c r="F17" s="25"/>
      <c r="G17" s="43">
        <v>375093</v>
      </c>
      <c r="H17" s="43"/>
      <c r="I17" s="43">
        <v>1338669</v>
      </c>
      <c r="J17" s="43"/>
      <c r="K17" s="43">
        <v>0</v>
      </c>
      <c r="L17" s="43"/>
      <c r="M17" s="43">
        <v>100000</v>
      </c>
    </row>
    <row r="18" spans="1:13" ht="18.600000000000001" customHeight="1" x14ac:dyDescent="0.45">
      <c r="A18" s="24" t="s">
        <v>15</v>
      </c>
      <c r="B18" s="24"/>
      <c r="C18" s="24"/>
      <c r="D18" s="24"/>
      <c r="E18" s="25">
        <v>6</v>
      </c>
      <c r="F18" s="25"/>
      <c r="G18" s="43">
        <v>10368616</v>
      </c>
      <c r="H18" s="43"/>
      <c r="I18" s="43">
        <v>8983095</v>
      </c>
      <c r="J18" s="43"/>
      <c r="K18" s="43">
        <v>4661183</v>
      </c>
      <c r="L18" s="43"/>
      <c r="M18" s="43">
        <v>4297776</v>
      </c>
    </row>
    <row r="19" spans="1:13" ht="18.600000000000001" customHeight="1" x14ac:dyDescent="0.45">
      <c r="A19" s="24" t="s">
        <v>16</v>
      </c>
      <c r="B19" s="24"/>
      <c r="C19" s="24"/>
      <c r="D19" s="24"/>
      <c r="E19" s="25"/>
      <c r="F19" s="44"/>
      <c r="G19" s="43">
        <v>637856</v>
      </c>
      <c r="H19" s="43"/>
      <c r="I19" s="43">
        <v>1291768</v>
      </c>
      <c r="J19" s="43"/>
      <c r="K19" s="43">
        <v>122956</v>
      </c>
      <c r="L19" s="43"/>
      <c r="M19" s="43">
        <v>116364</v>
      </c>
    </row>
    <row r="20" spans="1:13" ht="18.600000000000001" customHeight="1" x14ac:dyDescent="0.45">
      <c r="A20" s="24" t="s">
        <v>17</v>
      </c>
      <c r="B20" s="24"/>
      <c r="C20" s="24"/>
      <c r="D20" s="24"/>
      <c r="E20" s="44">
        <v>16.5</v>
      </c>
      <c r="F20" s="44"/>
      <c r="G20" s="43">
        <v>946687</v>
      </c>
      <c r="H20" s="43"/>
      <c r="I20" s="43">
        <v>921990</v>
      </c>
      <c r="J20" s="43"/>
      <c r="K20" s="43">
        <v>2416432</v>
      </c>
      <c r="L20" s="43"/>
      <c r="M20" s="43">
        <v>2465648</v>
      </c>
    </row>
    <row r="21" spans="1:13" ht="18.600000000000001" customHeight="1" x14ac:dyDescent="0.45">
      <c r="A21" s="24" t="s">
        <v>239</v>
      </c>
      <c r="B21" s="24"/>
      <c r="C21" s="24"/>
      <c r="D21" s="24"/>
      <c r="E21" s="44"/>
      <c r="F21" s="44"/>
      <c r="G21" s="43"/>
      <c r="H21" s="43"/>
      <c r="I21" s="43"/>
      <c r="J21" s="43"/>
      <c r="K21" s="43"/>
      <c r="L21" s="43"/>
      <c r="M21" s="43"/>
    </row>
    <row r="22" spans="1:13" ht="18.600000000000001" customHeight="1" x14ac:dyDescent="0.45">
      <c r="A22" s="24"/>
      <c r="B22" s="24" t="s">
        <v>18</v>
      </c>
      <c r="C22" s="24"/>
      <c r="D22" s="24"/>
      <c r="E22" s="44">
        <v>16.600000000000001</v>
      </c>
      <c r="F22" s="44"/>
      <c r="G22" s="43">
        <v>0</v>
      </c>
      <c r="H22" s="43"/>
      <c r="I22" s="43">
        <v>0</v>
      </c>
      <c r="J22" s="43"/>
      <c r="K22" s="43">
        <v>1262570</v>
      </c>
      <c r="L22" s="43"/>
      <c r="M22" s="43">
        <v>1043570</v>
      </c>
    </row>
    <row r="23" spans="1:13" ht="18.600000000000001" customHeight="1" x14ac:dyDescent="0.45">
      <c r="A23" s="24" t="s">
        <v>20</v>
      </c>
      <c r="B23" s="24"/>
      <c r="C23" s="24"/>
      <c r="D23" s="24"/>
      <c r="E23" s="25"/>
      <c r="F23" s="25"/>
      <c r="G23" s="43">
        <v>963827</v>
      </c>
      <c r="H23" s="43"/>
      <c r="I23" s="43">
        <v>971267</v>
      </c>
      <c r="J23" s="43"/>
      <c r="K23" s="43">
        <v>111</v>
      </c>
      <c r="L23" s="43"/>
      <c r="M23" s="43">
        <v>113</v>
      </c>
    </row>
    <row r="24" spans="1:13" ht="18.600000000000001" customHeight="1" x14ac:dyDescent="0.45">
      <c r="A24" s="24" t="s">
        <v>21</v>
      </c>
      <c r="B24" s="24"/>
      <c r="C24" s="24"/>
      <c r="D24" s="24"/>
      <c r="E24" s="45"/>
      <c r="F24" s="25"/>
      <c r="G24" s="43">
        <v>92835</v>
      </c>
      <c r="H24" s="43"/>
      <c r="I24" s="43">
        <v>51491</v>
      </c>
      <c r="J24" s="43"/>
      <c r="K24" s="43">
        <v>0</v>
      </c>
      <c r="L24" s="43"/>
      <c r="M24" s="43">
        <v>0</v>
      </c>
    </row>
    <row r="25" spans="1:13" ht="18.600000000000001" customHeight="1" x14ac:dyDescent="0.45">
      <c r="A25" s="24" t="s">
        <v>22</v>
      </c>
      <c r="B25" s="24"/>
      <c r="C25" s="24"/>
      <c r="D25" s="24"/>
      <c r="E25" s="25"/>
      <c r="F25" s="25"/>
      <c r="G25" s="46">
        <v>1314046</v>
      </c>
      <c r="H25" s="43"/>
      <c r="I25" s="46">
        <v>1064730</v>
      </c>
      <c r="J25" s="43"/>
      <c r="K25" s="46">
        <v>156659</v>
      </c>
      <c r="L25" s="43"/>
      <c r="M25" s="46">
        <v>139350</v>
      </c>
    </row>
    <row r="26" spans="1:13" ht="5.0999999999999996" customHeight="1" x14ac:dyDescent="0.45">
      <c r="A26" s="24"/>
      <c r="B26" s="24"/>
      <c r="C26" s="24"/>
      <c r="D26" s="24"/>
      <c r="E26" s="25"/>
      <c r="F26" s="25"/>
      <c r="G26" s="43"/>
      <c r="H26" s="26"/>
      <c r="I26" s="43"/>
      <c r="J26" s="26"/>
      <c r="K26" s="43"/>
      <c r="L26" s="26"/>
      <c r="M26" s="43"/>
    </row>
    <row r="27" spans="1:13" ht="18.600000000000001" customHeight="1" x14ac:dyDescent="0.45">
      <c r="A27" s="42" t="s">
        <v>23</v>
      </c>
      <c r="B27" s="24"/>
      <c r="C27" s="24"/>
      <c r="D27" s="24"/>
      <c r="E27" s="25"/>
      <c r="F27" s="25"/>
      <c r="G27" s="46">
        <f>SUM(G15:G25)</f>
        <v>50657740</v>
      </c>
      <c r="H27" s="43"/>
      <c r="I27" s="46">
        <f>SUM(I15:I25)</f>
        <v>41058385</v>
      </c>
      <c r="J27" s="43"/>
      <c r="K27" s="46">
        <f>SUM(K15:K25)</f>
        <v>25771403</v>
      </c>
      <c r="L27" s="43"/>
      <c r="M27" s="46">
        <f>SUM(M15:M25)</f>
        <v>14382956</v>
      </c>
    </row>
    <row r="28" spans="1:13" ht="15" customHeight="1" x14ac:dyDescent="0.45">
      <c r="A28" s="24"/>
      <c r="B28" s="24"/>
      <c r="C28" s="24"/>
      <c r="D28" s="24"/>
      <c r="E28" s="25"/>
      <c r="F28" s="25"/>
      <c r="G28" s="43"/>
      <c r="H28" s="26"/>
      <c r="I28" s="43"/>
      <c r="J28" s="26"/>
      <c r="K28" s="43"/>
      <c r="L28" s="26"/>
      <c r="M28" s="43"/>
    </row>
    <row r="29" spans="1:13" ht="18.600000000000001" customHeight="1" x14ac:dyDescent="0.45">
      <c r="A29" s="42" t="s">
        <v>24</v>
      </c>
      <c r="B29" s="24"/>
      <c r="C29" s="24"/>
      <c r="D29" s="24"/>
      <c r="E29" s="25"/>
      <c r="F29" s="25"/>
      <c r="G29" s="43"/>
      <c r="H29" s="26"/>
      <c r="I29" s="43"/>
      <c r="J29" s="26"/>
      <c r="K29" s="43"/>
      <c r="L29" s="26"/>
      <c r="M29" s="43"/>
    </row>
    <row r="30" spans="1:13" ht="5.0999999999999996" customHeight="1" x14ac:dyDescent="0.45">
      <c r="A30" s="42"/>
      <c r="B30" s="24"/>
      <c r="C30" s="24"/>
      <c r="D30" s="24"/>
      <c r="E30" s="25"/>
      <c r="F30" s="25"/>
      <c r="G30" s="43"/>
      <c r="H30" s="26"/>
      <c r="I30" s="43"/>
      <c r="J30" s="26"/>
      <c r="K30" s="43"/>
      <c r="L30" s="26"/>
      <c r="M30" s="43"/>
    </row>
    <row r="31" spans="1:13" ht="18.600000000000001" customHeight="1" x14ac:dyDescent="0.45">
      <c r="A31" s="24" t="s">
        <v>19</v>
      </c>
      <c r="B31" s="24"/>
      <c r="C31" s="24"/>
      <c r="D31" s="24"/>
      <c r="E31" s="44">
        <v>16.600000000000001</v>
      </c>
      <c r="F31" s="25"/>
      <c r="G31" s="43">
        <v>328249</v>
      </c>
      <c r="H31" s="43"/>
      <c r="I31" s="43">
        <v>225529</v>
      </c>
      <c r="J31" s="43"/>
      <c r="K31" s="43">
        <v>25755461</v>
      </c>
      <c r="L31" s="43"/>
      <c r="M31" s="43">
        <v>25402102</v>
      </c>
    </row>
    <row r="32" spans="1:13" ht="18.600000000000001" customHeight="1" x14ac:dyDescent="0.45">
      <c r="A32" s="24" t="s">
        <v>25</v>
      </c>
      <c r="B32" s="24"/>
      <c r="C32" s="24"/>
      <c r="D32" s="24"/>
      <c r="E32" s="25">
        <v>7</v>
      </c>
      <c r="F32" s="25"/>
      <c r="G32" s="43">
        <v>0</v>
      </c>
      <c r="H32" s="43"/>
      <c r="I32" s="43">
        <v>0</v>
      </c>
      <c r="J32" s="43"/>
      <c r="K32" s="43">
        <v>10569495</v>
      </c>
      <c r="L32" s="43"/>
      <c r="M32" s="43">
        <v>10569495</v>
      </c>
    </row>
    <row r="33" spans="1:13" ht="18.600000000000001" customHeight="1" x14ac:dyDescent="0.45">
      <c r="A33" s="24" t="s">
        <v>26</v>
      </c>
      <c r="B33" s="24"/>
      <c r="C33" s="24"/>
      <c r="D33" s="24"/>
      <c r="E33" s="45" t="s">
        <v>256</v>
      </c>
      <c r="F33" s="25"/>
      <c r="G33" s="43">
        <v>2221013</v>
      </c>
      <c r="H33" s="43"/>
      <c r="I33" s="43">
        <v>2293228</v>
      </c>
      <c r="J33" s="43"/>
      <c r="K33" s="43">
        <v>1822500</v>
      </c>
      <c r="L33" s="43"/>
      <c r="M33" s="43">
        <v>1822500</v>
      </c>
    </row>
    <row r="34" spans="1:13" ht="18.600000000000001" customHeight="1" x14ac:dyDescent="0.45">
      <c r="A34" s="24" t="s">
        <v>27</v>
      </c>
      <c r="B34" s="24"/>
      <c r="C34" s="24"/>
      <c r="D34" s="24"/>
      <c r="E34" s="45" t="s">
        <v>257</v>
      </c>
      <c r="F34" s="25"/>
      <c r="G34" s="43">
        <v>2007241</v>
      </c>
      <c r="H34" s="43"/>
      <c r="I34" s="43">
        <v>605665</v>
      </c>
      <c r="J34" s="43"/>
      <c r="K34" s="43">
        <v>582373</v>
      </c>
      <c r="L34" s="43"/>
      <c r="M34" s="43">
        <v>582373</v>
      </c>
    </row>
    <row r="35" spans="1:13" s="170" customFormat="1" ht="18.600000000000001" hidden="1" customHeight="1" x14ac:dyDescent="0.45">
      <c r="A35" s="166" t="s">
        <v>273</v>
      </c>
      <c r="B35" s="166"/>
      <c r="C35" s="166"/>
      <c r="D35" s="166"/>
      <c r="E35" s="167">
        <v>9</v>
      </c>
      <c r="F35" s="168"/>
      <c r="G35" s="169">
        <v>0</v>
      </c>
      <c r="H35" s="169"/>
      <c r="I35" s="169">
        <v>0</v>
      </c>
      <c r="J35" s="169"/>
      <c r="K35" s="169"/>
      <c r="L35" s="169"/>
      <c r="M35" s="169">
        <v>0</v>
      </c>
    </row>
    <row r="36" spans="1:13" ht="18.600000000000001" customHeight="1" x14ac:dyDescent="0.45">
      <c r="A36" s="24" t="s">
        <v>28</v>
      </c>
      <c r="B36" s="24"/>
      <c r="C36" s="24"/>
      <c r="D36" s="24"/>
      <c r="E36" s="25"/>
      <c r="F36" s="25"/>
      <c r="G36" s="43">
        <v>10149</v>
      </c>
      <c r="H36" s="26"/>
      <c r="I36" s="43">
        <v>10149</v>
      </c>
      <c r="J36" s="26"/>
      <c r="K36" s="43">
        <v>0</v>
      </c>
      <c r="L36" s="26"/>
      <c r="M36" s="43">
        <v>0</v>
      </c>
    </row>
    <row r="37" spans="1:13" ht="18.600000000000001" customHeight="1" x14ac:dyDescent="0.45">
      <c r="A37" s="24" t="s">
        <v>29</v>
      </c>
      <c r="B37" s="24"/>
      <c r="C37" s="24"/>
      <c r="D37" s="24"/>
      <c r="E37" s="25">
        <v>9</v>
      </c>
      <c r="F37" s="25"/>
      <c r="G37" s="43">
        <v>90184791</v>
      </c>
      <c r="H37" s="43"/>
      <c r="I37" s="43">
        <v>84803807</v>
      </c>
      <c r="J37" s="43"/>
      <c r="K37" s="43">
        <v>1911497</v>
      </c>
      <c r="L37" s="43"/>
      <c r="M37" s="43">
        <v>1632927</v>
      </c>
    </row>
    <row r="38" spans="1:13" ht="18.600000000000001" customHeight="1" x14ac:dyDescent="0.45">
      <c r="A38" s="24" t="s">
        <v>30</v>
      </c>
      <c r="B38" s="24"/>
      <c r="C38" s="24"/>
      <c r="D38" s="24"/>
      <c r="E38" s="25">
        <v>9</v>
      </c>
      <c r="F38" s="25"/>
      <c r="G38" s="43">
        <v>1612684</v>
      </c>
      <c r="H38" s="43"/>
      <c r="I38" s="43">
        <v>1365938</v>
      </c>
      <c r="J38" s="43"/>
      <c r="K38" s="43">
        <v>104552</v>
      </c>
      <c r="L38" s="43"/>
      <c r="M38" s="43">
        <v>111663</v>
      </c>
    </row>
    <row r="39" spans="1:13" ht="18.600000000000001" customHeight="1" x14ac:dyDescent="0.45">
      <c r="A39" s="24" t="s">
        <v>31</v>
      </c>
      <c r="B39" s="24"/>
      <c r="C39" s="24"/>
      <c r="D39" s="24"/>
      <c r="E39" s="25"/>
      <c r="F39" s="25"/>
      <c r="G39" s="43">
        <v>1169903</v>
      </c>
      <c r="H39" s="43"/>
      <c r="I39" s="43">
        <v>1169903</v>
      </c>
      <c r="J39" s="43"/>
      <c r="K39" s="43">
        <v>0</v>
      </c>
      <c r="L39" s="43"/>
      <c r="M39" s="43">
        <v>0</v>
      </c>
    </row>
    <row r="40" spans="1:13" ht="18.600000000000001" customHeight="1" x14ac:dyDescent="0.45">
      <c r="A40" s="24" t="s">
        <v>32</v>
      </c>
      <c r="B40" s="24"/>
      <c r="C40" s="24"/>
      <c r="D40" s="24"/>
      <c r="E40" s="25">
        <v>9</v>
      </c>
      <c r="F40" s="25"/>
      <c r="G40" s="43">
        <v>12511047</v>
      </c>
      <c r="H40" s="43"/>
      <c r="I40" s="43">
        <v>12417252</v>
      </c>
      <c r="J40" s="43"/>
      <c r="K40" s="43">
        <v>604050</v>
      </c>
      <c r="L40" s="43"/>
      <c r="M40" s="43">
        <v>582725</v>
      </c>
    </row>
    <row r="41" spans="1:13" ht="18.600000000000001" customHeight="1" x14ac:dyDescent="0.45">
      <c r="A41" s="24" t="s">
        <v>33</v>
      </c>
      <c r="B41" s="24"/>
      <c r="C41" s="24"/>
      <c r="D41" s="24"/>
      <c r="E41" s="47"/>
      <c r="F41" s="25"/>
      <c r="G41" s="43">
        <v>418248</v>
      </c>
      <c r="H41" s="43"/>
      <c r="I41" s="43">
        <v>428445</v>
      </c>
      <c r="J41" s="43"/>
      <c r="K41" s="43">
        <v>0</v>
      </c>
      <c r="L41" s="43"/>
      <c r="M41" s="43">
        <v>0</v>
      </c>
    </row>
    <row r="42" spans="1:13" ht="18.600000000000001" customHeight="1" x14ac:dyDescent="0.45">
      <c r="A42" s="24" t="s">
        <v>21</v>
      </c>
      <c r="B42" s="24"/>
      <c r="C42" s="24"/>
      <c r="D42" s="24"/>
      <c r="E42" s="45"/>
      <c r="F42" s="25"/>
      <c r="G42" s="43">
        <v>1794544</v>
      </c>
      <c r="H42" s="43"/>
      <c r="I42" s="43">
        <v>121967</v>
      </c>
      <c r="J42" s="43"/>
      <c r="K42" s="43">
        <v>0</v>
      </c>
      <c r="L42" s="43"/>
      <c r="M42" s="43">
        <v>0</v>
      </c>
    </row>
    <row r="43" spans="1:13" ht="18.600000000000001" customHeight="1" x14ac:dyDescent="0.45">
      <c r="A43" s="24" t="s">
        <v>221</v>
      </c>
      <c r="B43" s="24"/>
      <c r="C43" s="24"/>
      <c r="D43" s="24"/>
      <c r="E43" s="25"/>
      <c r="F43" s="25"/>
      <c r="G43" s="43">
        <v>243318</v>
      </c>
      <c r="H43" s="43"/>
      <c r="I43" s="43">
        <v>308502</v>
      </c>
      <c r="J43" s="43"/>
      <c r="K43" s="43">
        <v>8323</v>
      </c>
      <c r="L43" s="43"/>
      <c r="M43" s="43">
        <v>9236</v>
      </c>
    </row>
    <row r="44" spans="1:13" ht="18.600000000000001" customHeight="1" x14ac:dyDescent="0.45">
      <c r="A44" s="24" t="s">
        <v>34</v>
      </c>
      <c r="B44" s="24"/>
      <c r="C44" s="24"/>
      <c r="D44" s="24"/>
      <c r="E44" s="25"/>
      <c r="F44" s="25"/>
      <c r="G44" s="46">
        <v>5329879</v>
      </c>
      <c r="H44" s="43"/>
      <c r="I44" s="46">
        <v>4388792</v>
      </c>
      <c r="J44" s="43"/>
      <c r="K44" s="46">
        <v>441674</v>
      </c>
      <c r="L44" s="43"/>
      <c r="M44" s="46">
        <v>364982</v>
      </c>
    </row>
    <row r="45" spans="1:13" ht="5.0999999999999996" customHeight="1" x14ac:dyDescent="0.45">
      <c r="A45" s="24"/>
      <c r="B45" s="24"/>
      <c r="C45" s="24"/>
      <c r="D45" s="24"/>
      <c r="E45" s="25"/>
      <c r="F45" s="25"/>
      <c r="G45" s="43"/>
      <c r="H45" s="43"/>
      <c r="I45" s="43"/>
      <c r="J45" s="43"/>
      <c r="K45" s="43"/>
      <c r="L45" s="43"/>
      <c r="M45" s="43"/>
    </row>
    <row r="46" spans="1:13" ht="18.600000000000001" customHeight="1" x14ac:dyDescent="0.45">
      <c r="A46" s="42" t="s">
        <v>35</v>
      </c>
      <c r="B46" s="24"/>
      <c r="C46" s="24"/>
      <c r="D46" s="24"/>
      <c r="E46" s="25"/>
      <c r="F46" s="25"/>
      <c r="G46" s="46">
        <f>SUM(G31:G45)</f>
        <v>117831066</v>
      </c>
      <c r="H46" s="43"/>
      <c r="I46" s="46">
        <f>SUM(I31:I45)</f>
        <v>108139177</v>
      </c>
      <c r="J46" s="43"/>
      <c r="K46" s="46">
        <f>SUM(K31:K45)</f>
        <v>41799925</v>
      </c>
      <c r="L46" s="43"/>
      <c r="M46" s="46">
        <f>SUM(M31:M45)</f>
        <v>41078003</v>
      </c>
    </row>
    <row r="47" spans="1:13" ht="5.0999999999999996" customHeight="1" x14ac:dyDescent="0.45">
      <c r="A47" s="24"/>
      <c r="B47" s="24"/>
      <c r="C47" s="24"/>
      <c r="D47" s="24"/>
      <c r="E47" s="25"/>
      <c r="F47" s="25"/>
      <c r="G47" s="43"/>
      <c r="H47" s="43"/>
      <c r="I47" s="43"/>
      <c r="J47" s="43"/>
      <c r="K47" s="43"/>
      <c r="L47" s="43"/>
      <c r="M47" s="43"/>
    </row>
    <row r="48" spans="1:13" ht="18.600000000000001" customHeight="1" thickBot="1" x14ac:dyDescent="0.5">
      <c r="A48" s="42" t="s">
        <v>36</v>
      </c>
      <c r="B48" s="24"/>
      <c r="C48" s="24"/>
      <c r="D48" s="24"/>
      <c r="E48" s="25"/>
      <c r="F48" s="25"/>
      <c r="G48" s="48">
        <f>SUM(G27+G46)</f>
        <v>168488806</v>
      </c>
      <c r="H48" s="43"/>
      <c r="I48" s="48">
        <f>SUM(I27+I46)</f>
        <v>149197562</v>
      </c>
      <c r="J48" s="43"/>
      <c r="K48" s="48">
        <f>SUM(K27+K46)</f>
        <v>67571328</v>
      </c>
      <c r="L48" s="43"/>
      <c r="M48" s="48">
        <f>SUM(M27+M46)</f>
        <v>55460959</v>
      </c>
    </row>
    <row r="49" spans="1:13" ht="18.600000000000001" customHeight="1" thickTop="1" x14ac:dyDescent="0.45">
      <c r="A49" s="42"/>
      <c r="B49" s="24"/>
      <c r="C49" s="24"/>
      <c r="D49" s="24"/>
      <c r="E49" s="25"/>
      <c r="F49" s="25"/>
      <c r="G49" s="171"/>
      <c r="H49" s="43"/>
      <c r="I49" s="171"/>
      <c r="J49" s="43"/>
      <c r="K49" s="171"/>
      <c r="L49" s="43"/>
      <c r="M49" s="171"/>
    </row>
    <row r="50" spans="1:13" ht="18.600000000000001" customHeight="1" x14ac:dyDescent="0.45">
      <c r="A50" s="42"/>
      <c r="B50" s="24"/>
      <c r="C50" s="24"/>
      <c r="D50" s="24"/>
      <c r="E50" s="25"/>
      <c r="F50" s="25"/>
      <c r="G50" s="171"/>
      <c r="H50" s="43"/>
      <c r="I50" s="171"/>
      <c r="J50" s="43"/>
      <c r="K50" s="171"/>
      <c r="L50" s="43"/>
      <c r="M50" s="171"/>
    </row>
    <row r="51" spans="1:13" ht="18.600000000000001" customHeight="1" x14ac:dyDescent="0.45">
      <c r="A51" s="42"/>
      <c r="B51" s="24"/>
      <c r="C51" s="24"/>
      <c r="D51" s="24"/>
      <c r="E51" s="25"/>
      <c r="F51" s="25"/>
      <c r="G51" s="171"/>
      <c r="H51" s="43"/>
      <c r="I51" s="171"/>
      <c r="J51" s="43"/>
      <c r="K51" s="171"/>
      <c r="L51" s="43"/>
      <c r="M51" s="171"/>
    </row>
    <row r="52" spans="1:13" ht="15.75" customHeight="1" x14ac:dyDescent="0.45">
      <c r="A52" s="42"/>
      <c r="B52" s="24"/>
      <c r="C52" s="24"/>
      <c r="D52" s="24"/>
      <c r="E52" s="25"/>
      <c r="F52" s="25"/>
      <c r="G52" s="171"/>
      <c r="H52" s="43"/>
      <c r="I52" s="171"/>
      <c r="J52" s="43"/>
      <c r="K52" s="171"/>
      <c r="L52" s="43"/>
      <c r="M52" s="171"/>
    </row>
    <row r="53" spans="1:13" ht="18" customHeight="1" x14ac:dyDescent="0.45">
      <c r="A53" s="24" t="s">
        <v>37</v>
      </c>
      <c r="B53" s="24"/>
      <c r="C53" s="24"/>
      <c r="D53" s="24"/>
      <c r="E53" s="25"/>
      <c r="F53" s="25"/>
      <c r="G53" s="26"/>
      <c r="H53" s="26"/>
      <c r="I53" s="26"/>
      <c r="J53" s="26"/>
      <c r="K53" s="26"/>
      <c r="L53" s="26"/>
      <c r="M53" s="26"/>
    </row>
    <row r="54" spans="1:13" ht="9.75" customHeight="1" x14ac:dyDescent="0.45">
      <c r="A54" s="42"/>
      <c r="B54" s="24"/>
      <c r="C54" s="24"/>
      <c r="D54" s="24"/>
      <c r="E54" s="25"/>
      <c r="F54" s="25"/>
      <c r="G54" s="43"/>
      <c r="H54" s="43"/>
      <c r="I54" s="43"/>
      <c r="J54" s="43"/>
      <c r="K54" s="43"/>
      <c r="L54" s="43"/>
      <c r="M54" s="43"/>
    </row>
    <row r="55" spans="1:13" ht="22.35" customHeight="1" x14ac:dyDescent="0.45">
      <c r="A55" s="176" t="s">
        <v>38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</row>
    <row r="56" spans="1:13" ht="19.5" customHeight="1" x14ac:dyDescent="0.45">
      <c r="A56" s="23" t="s">
        <v>0</v>
      </c>
      <c r="B56" s="24"/>
      <c r="C56" s="24"/>
      <c r="D56" s="24"/>
      <c r="E56" s="25"/>
      <c r="F56" s="25"/>
      <c r="G56" s="26"/>
      <c r="H56" s="26"/>
      <c r="I56" s="26"/>
      <c r="J56" s="26"/>
      <c r="K56" s="26"/>
      <c r="L56" s="26"/>
      <c r="M56" s="26"/>
    </row>
    <row r="57" spans="1:13" ht="19.5" customHeight="1" x14ac:dyDescent="0.45">
      <c r="A57" s="23" t="s">
        <v>39</v>
      </c>
      <c r="B57" s="24"/>
      <c r="C57" s="24"/>
      <c r="D57" s="24"/>
      <c r="E57" s="25"/>
      <c r="F57" s="25"/>
      <c r="G57" s="26"/>
      <c r="H57" s="26"/>
      <c r="I57" s="26"/>
      <c r="J57" s="26"/>
      <c r="K57" s="26"/>
      <c r="L57" s="26"/>
      <c r="M57" s="26"/>
    </row>
    <row r="58" spans="1:13" ht="19.5" customHeight="1" x14ac:dyDescent="0.45">
      <c r="A58" s="49" t="str">
        <f>+A3</f>
        <v>ณ วันที่ 30 มิถุนายน พ.ศ. 2565</v>
      </c>
      <c r="B58" s="29"/>
      <c r="C58" s="29"/>
      <c r="D58" s="29"/>
      <c r="E58" s="30"/>
      <c r="F58" s="30"/>
      <c r="G58" s="31"/>
      <c r="H58" s="31"/>
      <c r="I58" s="31"/>
      <c r="J58" s="31"/>
      <c r="K58" s="31"/>
      <c r="L58" s="31"/>
      <c r="M58" s="31"/>
    </row>
    <row r="59" spans="1:13" ht="18.600000000000001" customHeight="1" x14ac:dyDescent="0.45">
      <c r="A59" s="42"/>
      <c r="B59" s="24"/>
      <c r="C59" s="24"/>
      <c r="D59" s="24"/>
      <c r="E59" s="25"/>
      <c r="F59" s="25"/>
      <c r="G59" s="26"/>
      <c r="H59" s="26"/>
      <c r="I59" s="26"/>
      <c r="J59" s="26"/>
      <c r="K59" s="26"/>
      <c r="L59" s="26"/>
      <c r="M59" s="26"/>
    </row>
    <row r="60" spans="1:13" ht="18.600000000000001" customHeight="1" x14ac:dyDescent="0.45">
      <c r="A60" s="42"/>
      <c r="B60" s="24"/>
      <c r="C60" s="24"/>
      <c r="D60" s="24"/>
      <c r="E60" s="25"/>
      <c r="F60" s="25"/>
      <c r="G60" s="174" t="s">
        <v>2</v>
      </c>
      <c r="H60" s="175"/>
      <c r="I60" s="175"/>
      <c r="J60" s="32"/>
      <c r="K60" s="174" t="s">
        <v>3</v>
      </c>
      <c r="L60" s="175"/>
      <c r="M60" s="175"/>
    </row>
    <row r="61" spans="1:13" ht="18.600000000000001" customHeight="1" x14ac:dyDescent="0.45">
      <c r="A61" s="42"/>
      <c r="B61" s="24"/>
      <c r="C61" s="24"/>
      <c r="D61" s="24"/>
      <c r="E61" s="25"/>
      <c r="F61" s="25"/>
      <c r="G61" s="33" t="s">
        <v>4</v>
      </c>
      <c r="H61" s="33"/>
      <c r="I61" s="33" t="s">
        <v>5</v>
      </c>
      <c r="J61" s="34"/>
      <c r="K61" s="33" t="s">
        <v>4</v>
      </c>
      <c r="L61" s="33"/>
      <c r="M61" s="33" t="s">
        <v>5</v>
      </c>
    </row>
    <row r="62" spans="1:13" ht="18.600000000000001" customHeight="1" x14ac:dyDescent="0.45">
      <c r="A62" s="42"/>
      <c r="B62" s="24"/>
      <c r="C62" s="24"/>
      <c r="D62" s="24"/>
      <c r="E62" s="25"/>
      <c r="F62" s="25"/>
      <c r="G62" s="35" t="s">
        <v>6</v>
      </c>
      <c r="H62" s="36"/>
      <c r="I62" s="37" t="s">
        <v>7</v>
      </c>
      <c r="J62" s="38"/>
      <c r="K62" s="35" t="s">
        <v>6</v>
      </c>
      <c r="L62" s="36"/>
      <c r="M62" s="37" t="s">
        <v>7</v>
      </c>
    </row>
    <row r="63" spans="1:13" ht="18.600000000000001" customHeight="1" x14ac:dyDescent="0.45">
      <c r="A63" s="42"/>
      <c r="B63" s="24"/>
      <c r="C63" s="24"/>
      <c r="D63" s="24"/>
      <c r="E63" s="25"/>
      <c r="F63" s="25"/>
      <c r="G63" s="39" t="s">
        <v>263</v>
      </c>
      <c r="H63" s="33"/>
      <c r="I63" s="39" t="s">
        <v>220</v>
      </c>
      <c r="J63" s="26"/>
      <c r="K63" s="39" t="s">
        <v>263</v>
      </c>
      <c r="L63" s="33"/>
      <c r="M63" s="39" t="s">
        <v>220</v>
      </c>
    </row>
    <row r="64" spans="1:13" ht="18.600000000000001" customHeight="1" x14ac:dyDescent="0.45">
      <c r="A64" s="42"/>
      <c r="B64" s="24"/>
      <c r="C64" s="24"/>
      <c r="D64" s="24"/>
      <c r="E64" s="172" t="s">
        <v>8</v>
      </c>
      <c r="F64" s="40"/>
      <c r="G64" s="41" t="s">
        <v>9</v>
      </c>
      <c r="H64" s="34"/>
      <c r="I64" s="41" t="s">
        <v>9</v>
      </c>
      <c r="J64" s="34"/>
      <c r="K64" s="41" t="s">
        <v>9</v>
      </c>
      <c r="L64" s="34"/>
      <c r="M64" s="41" t="s">
        <v>9</v>
      </c>
    </row>
    <row r="65" spans="1:13" ht="6" customHeight="1" x14ac:dyDescent="0.45">
      <c r="A65" s="42"/>
      <c r="B65" s="24"/>
      <c r="C65" s="24"/>
      <c r="D65" s="24"/>
      <c r="E65" s="34"/>
      <c r="F65" s="40"/>
      <c r="G65" s="33"/>
      <c r="H65" s="34"/>
      <c r="I65" s="33"/>
      <c r="J65" s="34"/>
      <c r="K65" s="33"/>
      <c r="L65" s="34"/>
      <c r="M65" s="33"/>
    </row>
    <row r="66" spans="1:13" ht="18.600000000000001" customHeight="1" x14ac:dyDescent="0.45">
      <c r="A66" s="42" t="s">
        <v>40</v>
      </c>
      <c r="B66" s="24"/>
      <c r="C66" s="24"/>
      <c r="D66" s="24"/>
      <c r="E66" s="25"/>
      <c r="F66" s="25"/>
      <c r="G66" s="26"/>
      <c r="H66" s="26"/>
      <c r="I66" s="26"/>
      <c r="J66" s="26"/>
      <c r="K66" s="26"/>
      <c r="L66" s="26"/>
      <c r="M66" s="26"/>
    </row>
    <row r="67" spans="1:13" ht="6" customHeight="1" x14ac:dyDescent="0.45">
      <c r="A67" s="42"/>
      <c r="B67" s="24"/>
      <c r="C67" s="24"/>
      <c r="D67" s="24"/>
      <c r="E67" s="25"/>
      <c r="F67" s="25"/>
      <c r="G67" s="26"/>
      <c r="H67" s="26"/>
      <c r="I67" s="26"/>
      <c r="J67" s="26"/>
      <c r="K67" s="26"/>
      <c r="L67" s="26"/>
      <c r="M67" s="26"/>
    </row>
    <row r="68" spans="1:13" ht="18.600000000000001" customHeight="1" x14ac:dyDescent="0.55000000000000004">
      <c r="A68" s="50" t="s">
        <v>41</v>
      </c>
      <c r="B68" s="24"/>
      <c r="C68" s="24"/>
      <c r="D68" s="24"/>
      <c r="E68" s="25"/>
      <c r="F68" s="25"/>
      <c r="G68" s="26"/>
      <c r="H68" s="26"/>
      <c r="I68" s="26"/>
      <c r="J68" s="26"/>
      <c r="K68" s="26"/>
      <c r="L68" s="26"/>
      <c r="M68" s="26"/>
    </row>
    <row r="69" spans="1:13" ht="6" customHeight="1" x14ac:dyDescent="0.45">
      <c r="A69" s="42"/>
      <c r="B69" s="24"/>
      <c r="C69" s="24"/>
      <c r="D69" s="24"/>
      <c r="E69" s="25"/>
      <c r="F69" s="25"/>
      <c r="G69" s="26"/>
      <c r="H69" s="26"/>
      <c r="I69" s="26"/>
      <c r="J69" s="26"/>
      <c r="K69" s="26"/>
      <c r="L69" s="26"/>
      <c r="M69" s="26"/>
    </row>
    <row r="70" spans="1:13" ht="18.600000000000001" customHeight="1" x14ac:dyDescent="0.45">
      <c r="A70" s="24" t="s">
        <v>42</v>
      </c>
      <c r="B70" s="24"/>
      <c r="C70" s="24"/>
      <c r="D70" s="24"/>
      <c r="E70" s="25">
        <v>11</v>
      </c>
      <c r="F70" s="25"/>
      <c r="G70" s="43">
        <v>250000</v>
      </c>
      <c r="H70" s="43"/>
      <c r="I70" s="43">
        <v>750000</v>
      </c>
      <c r="J70" s="43"/>
      <c r="K70" s="43">
        <v>0</v>
      </c>
      <c r="L70" s="43"/>
      <c r="M70" s="43">
        <v>0</v>
      </c>
    </row>
    <row r="71" spans="1:13" ht="18.600000000000001" customHeight="1" x14ac:dyDescent="0.45">
      <c r="A71" s="24" t="s">
        <v>43</v>
      </c>
      <c r="B71" s="24"/>
      <c r="C71" s="24"/>
      <c r="D71" s="24"/>
      <c r="E71" s="25">
        <v>10</v>
      </c>
      <c r="F71" s="25"/>
      <c r="G71" s="43">
        <v>6725344</v>
      </c>
      <c r="H71" s="43"/>
      <c r="I71" s="43">
        <v>5690522</v>
      </c>
      <c r="J71" s="43"/>
      <c r="K71" s="43">
        <v>358772</v>
      </c>
      <c r="L71" s="43"/>
      <c r="M71" s="43">
        <v>435514</v>
      </c>
    </row>
    <row r="72" spans="1:13" ht="18.600000000000001" customHeight="1" x14ac:dyDescent="0.45">
      <c r="A72" s="24" t="s">
        <v>44</v>
      </c>
      <c r="B72" s="24"/>
      <c r="C72" s="24"/>
      <c r="D72" s="24"/>
      <c r="E72" s="25"/>
      <c r="F72" s="25"/>
      <c r="G72" s="43">
        <v>42998</v>
      </c>
      <c r="H72" s="43"/>
      <c r="I72" s="43">
        <v>42498</v>
      </c>
      <c r="J72" s="43"/>
      <c r="K72" s="43">
        <v>42998</v>
      </c>
      <c r="L72" s="43"/>
      <c r="M72" s="43">
        <v>42498</v>
      </c>
    </row>
    <row r="73" spans="1:13" ht="18.600000000000001" customHeight="1" x14ac:dyDescent="0.45">
      <c r="A73" s="24" t="s">
        <v>45</v>
      </c>
      <c r="B73" s="24"/>
      <c r="C73" s="24"/>
      <c r="D73" s="24"/>
      <c r="E73" s="25"/>
      <c r="F73" s="25"/>
      <c r="G73" s="43"/>
      <c r="H73" s="43"/>
      <c r="I73" s="43"/>
      <c r="J73" s="43"/>
      <c r="K73" s="43"/>
      <c r="L73" s="43"/>
      <c r="M73" s="43"/>
    </row>
    <row r="74" spans="1:13" ht="18.600000000000001" customHeight="1" x14ac:dyDescent="0.45">
      <c r="A74" s="24"/>
      <c r="B74" s="24" t="s">
        <v>46</v>
      </c>
      <c r="C74" s="24"/>
      <c r="D74" s="24"/>
      <c r="E74" s="25">
        <v>11</v>
      </c>
      <c r="F74" s="25"/>
      <c r="G74" s="43">
        <v>5484866</v>
      </c>
      <c r="H74" s="43"/>
      <c r="I74" s="43">
        <v>2699753</v>
      </c>
      <c r="J74" s="43"/>
      <c r="K74" s="43">
        <v>0</v>
      </c>
      <c r="L74" s="43"/>
      <c r="M74" s="43">
        <v>0</v>
      </c>
    </row>
    <row r="75" spans="1:13" ht="18.600000000000001" customHeight="1" x14ac:dyDescent="0.45">
      <c r="A75" s="24" t="s">
        <v>47</v>
      </c>
      <c r="B75" s="24"/>
      <c r="C75" s="24"/>
      <c r="D75" s="24"/>
      <c r="E75" s="25">
        <v>12</v>
      </c>
      <c r="F75" s="25"/>
      <c r="G75" s="43">
        <v>1398183</v>
      </c>
      <c r="H75" s="43"/>
      <c r="I75" s="43">
        <v>1898227</v>
      </c>
      <c r="J75" s="43"/>
      <c r="K75" s="43">
        <v>0</v>
      </c>
      <c r="L75" s="43"/>
      <c r="M75" s="43">
        <v>0</v>
      </c>
    </row>
    <row r="76" spans="1:13" ht="18.600000000000001" customHeight="1" x14ac:dyDescent="0.45">
      <c r="A76" s="24" t="s">
        <v>48</v>
      </c>
      <c r="B76" s="24"/>
      <c r="C76" s="24"/>
      <c r="D76" s="24"/>
      <c r="E76" s="25"/>
      <c r="F76" s="25"/>
      <c r="G76" s="43"/>
      <c r="H76" s="43"/>
      <c r="I76" s="43"/>
      <c r="J76" s="43"/>
      <c r="K76" s="43"/>
      <c r="L76" s="43"/>
      <c r="M76" s="43"/>
    </row>
    <row r="77" spans="1:13" ht="18.600000000000001" customHeight="1" x14ac:dyDescent="0.45">
      <c r="A77" s="24"/>
      <c r="B77" s="24" t="s">
        <v>49</v>
      </c>
      <c r="C77" s="24"/>
      <c r="D77" s="24"/>
      <c r="E77" s="44">
        <v>16.7</v>
      </c>
      <c r="F77" s="25"/>
      <c r="G77" s="43">
        <v>757000</v>
      </c>
      <c r="H77" s="43"/>
      <c r="I77" s="43">
        <v>1104500</v>
      </c>
      <c r="J77" s="43"/>
      <c r="K77" s="43">
        <v>0</v>
      </c>
      <c r="L77" s="43"/>
      <c r="M77" s="43">
        <v>0</v>
      </c>
    </row>
    <row r="78" spans="1:13" ht="18.600000000000001" customHeight="1" x14ac:dyDescent="0.45">
      <c r="A78" s="24" t="s">
        <v>50</v>
      </c>
      <c r="B78" s="24"/>
      <c r="C78" s="24"/>
      <c r="D78" s="24"/>
      <c r="E78" s="44"/>
      <c r="F78" s="25"/>
      <c r="G78" s="43"/>
      <c r="H78" s="43"/>
      <c r="I78" s="43"/>
      <c r="J78" s="43"/>
      <c r="K78" s="43"/>
      <c r="L78" s="43"/>
      <c r="M78" s="43"/>
    </row>
    <row r="79" spans="1:13" ht="18.600000000000001" customHeight="1" x14ac:dyDescent="0.45">
      <c r="A79" s="24"/>
      <c r="B79" s="24" t="s">
        <v>51</v>
      </c>
      <c r="C79" s="24"/>
      <c r="D79" s="24"/>
      <c r="E79" s="25"/>
      <c r="F79" s="25"/>
      <c r="G79" s="43">
        <v>120818</v>
      </c>
      <c r="H79" s="43"/>
      <c r="I79" s="43">
        <v>76724</v>
      </c>
      <c r="J79" s="43"/>
      <c r="K79" s="43">
        <v>13225</v>
      </c>
      <c r="L79" s="43"/>
      <c r="M79" s="43">
        <v>7588</v>
      </c>
    </row>
    <row r="80" spans="1:13" ht="18.600000000000001" customHeight="1" x14ac:dyDescent="0.45">
      <c r="A80" s="24" t="s">
        <v>52</v>
      </c>
      <c r="B80" s="24"/>
      <c r="C80" s="24"/>
      <c r="D80" s="24"/>
      <c r="E80" s="45"/>
      <c r="F80" s="25"/>
      <c r="G80" s="43">
        <v>32438</v>
      </c>
      <c r="H80" s="43"/>
      <c r="I80" s="43">
        <v>5300</v>
      </c>
      <c r="J80" s="43"/>
      <c r="K80" s="43">
        <v>0</v>
      </c>
      <c r="L80" s="43"/>
      <c r="M80" s="43">
        <v>0</v>
      </c>
    </row>
    <row r="81" spans="1:13" ht="18.600000000000001" customHeight="1" x14ac:dyDescent="0.45">
      <c r="A81" s="24" t="s">
        <v>53</v>
      </c>
      <c r="B81" s="24"/>
      <c r="C81" s="24"/>
      <c r="D81" s="24"/>
      <c r="E81" s="25"/>
      <c r="F81" s="25"/>
      <c r="G81" s="43">
        <v>12278</v>
      </c>
      <c r="H81" s="43"/>
      <c r="I81" s="43">
        <v>114114</v>
      </c>
      <c r="J81" s="43"/>
      <c r="K81" s="43">
        <v>0</v>
      </c>
      <c r="L81" s="43"/>
      <c r="M81" s="43">
        <v>0</v>
      </c>
    </row>
    <row r="82" spans="1:13" ht="18.600000000000001" customHeight="1" x14ac:dyDescent="0.45">
      <c r="A82" s="24" t="s">
        <v>54</v>
      </c>
      <c r="B82" s="24"/>
      <c r="C82" s="24"/>
      <c r="D82" s="24"/>
      <c r="E82" s="25"/>
      <c r="F82" s="25"/>
      <c r="G82" s="46">
        <v>303839</v>
      </c>
      <c r="H82" s="43"/>
      <c r="I82" s="46">
        <v>341978</v>
      </c>
      <c r="J82" s="43"/>
      <c r="K82" s="46">
        <v>11414</v>
      </c>
      <c r="L82" s="43"/>
      <c r="M82" s="46">
        <v>26700</v>
      </c>
    </row>
    <row r="83" spans="1:13" ht="6" customHeight="1" x14ac:dyDescent="0.45">
      <c r="A83" s="24"/>
      <c r="B83" s="24"/>
      <c r="C83" s="24"/>
      <c r="D83" s="24"/>
      <c r="E83" s="25"/>
      <c r="F83" s="25"/>
      <c r="G83" s="43"/>
      <c r="H83" s="43"/>
      <c r="I83" s="43"/>
      <c r="J83" s="43"/>
      <c r="K83" s="43"/>
      <c r="L83" s="43"/>
      <c r="M83" s="43"/>
    </row>
    <row r="84" spans="1:13" ht="18.600000000000001" customHeight="1" x14ac:dyDescent="0.45">
      <c r="A84" s="42" t="s">
        <v>55</v>
      </c>
      <c r="B84" s="24"/>
      <c r="C84" s="24"/>
      <c r="D84" s="24"/>
      <c r="E84" s="25"/>
      <c r="F84" s="25"/>
      <c r="G84" s="46">
        <f>SUM(G70:G82)</f>
        <v>15127764</v>
      </c>
      <c r="H84" s="43"/>
      <c r="I84" s="46">
        <f>SUM(I70:I82)</f>
        <v>12723616</v>
      </c>
      <c r="J84" s="43"/>
      <c r="K84" s="46">
        <f>SUM(K70:K82)</f>
        <v>426409</v>
      </c>
      <c r="L84" s="43"/>
      <c r="M84" s="46">
        <f>SUM(M70:M82)</f>
        <v>512300</v>
      </c>
    </row>
    <row r="85" spans="1:13" ht="18.600000000000001" customHeight="1" x14ac:dyDescent="0.45">
      <c r="A85" s="24"/>
      <c r="B85" s="42"/>
      <c r="C85" s="42"/>
      <c r="D85" s="24"/>
      <c r="E85" s="25"/>
      <c r="F85" s="25"/>
      <c r="G85" s="43"/>
      <c r="H85" s="26"/>
      <c r="I85" s="43"/>
      <c r="J85" s="26"/>
      <c r="K85" s="43"/>
      <c r="L85" s="26"/>
      <c r="M85" s="43"/>
    </row>
    <row r="86" spans="1:13" ht="18.600000000000001" customHeight="1" x14ac:dyDescent="0.45">
      <c r="A86" s="42" t="s">
        <v>56</v>
      </c>
      <c r="B86" s="42"/>
      <c r="C86" s="42"/>
      <c r="D86" s="24"/>
      <c r="E86" s="25"/>
      <c r="F86" s="25"/>
      <c r="G86" s="43"/>
      <c r="H86" s="26"/>
      <c r="I86" s="43"/>
      <c r="J86" s="26"/>
      <c r="K86" s="43"/>
      <c r="L86" s="26"/>
      <c r="M86" s="43"/>
    </row>
    <row r="87" spans="1:13" ht="6" customHeight="1" x14ac:dyDescent="0.45">
      <c r="A87" s="42"/>
      <c r="B87" s="42"/>
      <c r="C87" s="42"/>
      <c r="D87" s="24"/>
      <c r="E87" s="25"/>
      <c r="F87" s="25"/>
      <c r="G87" s="43"/>
      <c r="H87" s="26"/>
      <c r="I87" s="43"/>
      <c r="J87" s="26"/>
      <c r="K87" s="43"/>
      <c r="L87" s="26"/>
      <c r="M87" s="43"/>
    </row>
    <row r="88" spans="1:13" ht="18.600000000000001" customHeight="1" x14ac:dyDescent="0.45">
      <c r="A88" s="24" t="s">
        <v>272</v>
      </c>
      <c r="B88" s="24"/>
      <c r="C88" s="24"/>
      <c r="D88" s="24"/>
      <c r="E88" s="25"/>
      <c r="F88" s="25"/>
      <c r="G88" s="43">
        <v>766713</v>
      </c>
      <c r="H88" s="43"/>
      <c r="I88" s="43">
        <v>491507</v>
      </c>
      <c r="J88" s="43"/>
      <c r="K88" s="43">
        <v>766713</v>
      </c>
      <c r="L88" s="43"/>
      <c r="M88" s="43">
        <v>491507</v>
      </c>
    </row>
    <row r="89" spans="1:13" ht="18.600000000000001" customHeight="1" x14ac:dyDescent="0.45">
      <c r="A89" s="24" t="s">
        <v>57</v>
      </c>
      <c r="B89" s="24"/>
      <c r="C89" s="24"/>
      <c r="D89" s="24"/>
      <c r="E89" s="25">
        <v>11</v>
      </c>
      <c r="F89" s="25"/>
      <c r="G89" s="43">
        <v>55813314</v>
      </c>
      <c r="H89" s="43"/>
      <c r="I89" s="43">
        <v>51020301</v>
      </c>
      <c r="J89" s="43"/>
      <c r="K89" s="43">
        <v>3000000</v>
      </c>
      <c r="L89" s="43"/>
      <c r="M89" s="43">
        <v>3000000</v>
      </c>
    </row>
    <row r="90" spans="1:13" ht="18.600000000000001" customHeight="1" x14ac:dyDescent="0.45">
      <c r="A90" s="24" t="s">
        <v>58</v>
      </c>
      <c r="B90" s="24"/>
      <c r="C90" s="24"/>
      <c r="D90" s="24"/>
      <c r="E90" s="25">
        <v>12</v>
      </c>
      <c r="F90" s="25"/>
      <c r="G90" s="43">
        <v>49016168</v>
      </c>
      <c r="H90" s="43"/>
      <c r="I90" s="43">
        <v>38220576</v>
      </c>
      <c r="J90" s="43"/>
      <c r="K90" s="43">
        <v>37630957</v>
      </c>
      <c r="L90" s="43"/>
      <c r="M90" s="43">
        <v>25437388</v>
      </c>
    </row>
    <row r="91" spans="1:13" ht="18.600000000000001" customHeight="1" x14ac:dyDescent="0.45">
      <c r="A91" s="24" t="s">
        <v>59</v>
      </c>
      <c r="B91" s="24"/>
      <c r="C91" s="24"/>
      <c r="D91" s="24"/>
      <c r="E91" s="25"/>
      <c r="F91" s="25"/>
      <c r="G91" s="43">
        <v>1299862</v>
      </c>
      <c r="H91" s="43"/>
      <c r="I91" s="43">
        <v>1106210</v>
      </c>
      <c r="J91" s="43"/>
      <c r="K91" s="43">
        <v>85529</v>
      </c>
      <c r="L91" s="43"/>
      <c r="M91" s="43">
        <v>95890</v>
      </c>
    </row>
    <row r="92" spans="1:13" ht="18.600000000000001" customHeight="1" x14ac:dyDescent="0.45">
      <c r="A92" s="24" t="s">
        <v>60</v>
      </c>
      <c r="B92" s="24"/>
      <c r="C92" s="24"/>
      <c r="D92" s="24"/>
      <c r="E92" s="45"/>
      <c r="F92" s="25"/>
      <c r="G92" s="43">
        <v>833879</v>
      </c>
      <c r="H92" s="43"/>
      <c r="I92" s="43">
        <v>2568134</v>
      </c>
      <c r="J92" s="43"/>
      <c r="K92" s="43">
        <v>0</v>
      </c>
      <c r="L92" s="43"/>
      <c r="M92" s="43">
        <v>0</v>
      </c>
    </row>
    <row r="93" spans="1:13" ht="18.600000000000001" customHeight="1" x14ac:dyDescent="0.45">
      <c r="A93" s="24" t="s">
        <v>222</v>
      </c>
      <c r="B93" s="24"/>
      <c r="C93" s="24"/>
      <c r="D93" s="24"/>
      <c r="E93" s="25"/>
      <c r="F93" s="25"/>
      <c r="G93" s="43">
        <v>388953</v>
      </c>
      <c r="H93" s="43"/>
      <c r="I93" s="43">
        <v>329719</v>
      </c>
      <c r="J93" s="43"/>
      <c r="K93" s="43">
        <v>0</v>
      </c>
      <c r="L93" s="43"/>
      <c r="M93" s="43">
        <v>0</v>
      </c>
    </row>
    <row r="94" spans="1:13" ht="18.600000000000001" customHeight="1" x14ac:dyDescent="0.45">
      <c r="A94" s="24" t="s">
        <v>223</v>
      </c>
      <c r="B94" s="24"/>
      <c r="C94" s="24"/>
      <c r="D94" s="24"/>
      <c r="E94" s="25"/>
      <c r="F94" s="25"/>
      <c r="G94" s="43"/>
      <c r="H94" s="43"/>
      <c r="I94" s="43"/>
      <c r="J94" s="43"/>
      <c r="K94" s="43"/>
      <c r="L94" s="43"/>
      <c r="M94" s="43"/>
    </row>
    <row r="95" spans="1:13" ht="18.600000000000001" customHeight="1" x14ac:dyDescent="0.45">
      <c r="A95" s="24"/>
      <c r="B95" s="24" t="s">
        <v>224</v>
      </c>
      <c r="C95" s="24"/>
      <c r="D95" s="24"/>
      <c r="E95" s="25"/>
      <c r="F95" s="25"/>
      <c r="G95" s="43">
        <v>277064</v>
      </c>
      <c r="H95" s="43"/>
      <c r="I95" s="43">
        <v>282001</v>
      </c>
      <c r="J95" s="43"/>
      <c r="K95" s="43">
        <v>223694</v>
      </c>
      <c r="L95" s="43"/>
      <c r="M95" s="43">
        <v>227707</v>
      </c>
    </row>
    <row r="96" spans="1:13" ht="18.600000000000001" customHeight="1" x14ac:dyDescent="0.45">
      <c r="A96" s="24" t="s">
        <v>61</v>
      </c>
      <c r="B96" s="24"/>
      <c r="C96" s="24"/>
      <c r="D96" s="24"/>
      <c r="E96" s="25"/>
      <c r="F96" s="25"/>
      <c r="G96" s="43">
        <v>781991</v>
      </c>
      <c r="H96" s="43"/>
      <c r="I96" s="43">
        <v>758401</v>
      </c>
      <c r="J96" s="43"/>
      <c r="K96" s="43">
        <v>0</v>
      </c>
      <c r="L96" s="43"/>
      <c r="M96" s="43">
        <v>0</v>
      </c>
    </row>
    <row r="97" spans="1:13" ht="18.600000000000001" customHeight="1" x14ac:dyDescent="0.45">
      <c r="A97" s="24" t="s">
        <v>62</v>
      </c>
      <c r="B97" s="24"/>
      <c r="C97" s="24"/>
      <c r="D97" s="24"/>
      <c r="E97" s="25"/>
      <c r="F97" s="25"/>
      <c r="G97" s="43">
        <v>486512</v>
      </c>
      <c r="H97" s="43"/>
      <c r="I97" s="43">
        <v>477912</v>
      </c>
      <c r="J97" s="43"/>
      <c r="K97" s="43">
        <v>41613</v>
      </c>
      <c r="L97" s="43"/>
      <c r="M97" s="43">
        <v>46182</v>
      </c>
    </row>
    <row r="98" spans="1:13" ht="18.600000000000001" customHeight="1" x14ac:dyDescent="0.45">
      <c r="A98" s="24" t="s">
        <v>63</v>
      </c>
      <c r="B98" s="24"/>
      <c r="C98" s="24"/>
      <c r="D98" s="24"/>
      <c r="E98" s="25"/>
      <c r="F98" s="25"/>
      <c r="G98" s="46">
        <v>376700</v>
      </c>
      <c r="H98" s="43"/>
      <c r="I98" s="46">
        <v>403673</v>
      </c>
      <c r="J98" s="43"/>
      <c r="K98" s="46">
        <v>0</v>
      </c>
      <c r="L98" s="43"/>
      <c r="M98" s="46">
        <v>0</v>
      </c>
    </row>
    <row r="99" spans="1:13" ht="6" customHeight="1" x14ac:dyDescent="0.45">
      <c r="A99" s="24"/>
      <c r="B99" s="24"/>
      <c r="C99" s="24"/>
      <c r="D99" s="24"/>
      <c r="E99" s="25"/>
      <c r="F99" s="25"/>
      <c r="G99" s="43"/>
      <c r="H99" s="43"/>
      <c r="I99" s="43"/>
      <c r="J99" s="43"/>
      <c r="K99" s="43"/>
      <c r="L99" s="43"/>
      <c r="M99" s="43"/>
    </row>
    <row r="100" spans="1:13" ht="18.600000000000001" customHeight="1" x14ac:dyDescent="0.45">
      <c r="A100" s="42" t="s">
        <v>64</v>
      </c>
      <c r="B100" s="24"/>
      <c r="C100" s="24"/>
      <c r="D100" s="24"/>
      <c r="E100" s="25"/>
      <c r="F100" s="25"/>
      <c r="G100" s="46">
        <f>SUM(G88:G98)</f>
        <v>110041156</v>
      </c>
      <c r="H100" s="43"/>
      <c r="I100" s="46">
        <f>SUM(I88:I98)</f>
        <v>95658434</v>
      </c>
      <c r="J100" s="43"/>
      <c r="K100" s="46">
        <f>SUM(K88:K98)</f>
        <v>41748506</v>
      </c>
      <c r="L100" s="43"/>
      <c r="M100" s="46">
        <f>SUM(M87:M98)</f>
        <v>29298674</v>
      </c>
    </row>
    <row r="101" spans="1:13" ht="6" customHeight="1" x14ac:dyDescent="0.45">
      <c r="A101" s="24"/>
      <c r="B101" s="24"/>
      <c r="C101" s="24"/>
      <c r="D101" s="24"/>
      <c r="E101" s="25"/>
      <c r="F101" s="25"/>
      <c r="G101" s="43"/>
      <c r="H101" s="43"/>
      <c r="I101" s="43"/>
      <c r="J101" s="43"/>
      <c r="K101" s="43"/>
      <c r="L101" s="43"/>
      <c r="M101" s="43"/>
    </row>
    <row r="102" spans="1:13" ht="18.600000000000001" customHeight="1" x14ac:dyDescent="0.45">
      <c r="A102" s="42" t="s">
        <v>65</v>
      </c>
      <c r="B102" s="24"/>
      <c r="C102" s="24"/>
      <c r="D102" s="24"/>
      <c r="E102" s="25"/>
      <c r="F102" s="25"/>
      <c r="G102" s="46">
        <f>SUM(G84+G100)</f>
        <v>125168920</v>
      </c>
      <c r="H102" s="43"/>
      <c r="I102" s="46">
        <f>SUM(I84+I100)</f>
        <v>108382050</v>
      </c>
      <c r="J102" s="43"/>
      <c r="K102" s="46">
        <f>SUM(K84+K100)</f>
        <v>42174915</v>
      </c>
      <c r="L102" s="43"/>
      <c r="M102" s="46">
        <f>SUM(M84+M100)</f>
        <v>29810974</v>
      </c>
    </row>
    <row r="103" spans="1:13" ht="18.600000000000001" customHeight="1" x14ac:dyDescent="0.45">
      <c r="A103" s="42"/>
      <c r="B103" s="24"/>
      <c r="C103" s="24"/>
      <c r="D103" s="24"/>
      <c r="E103" s="25"/>
      <c r="F103" s="25"/>
      <c r="G103" s="43"/>
      <c r="H103" s="43"/>
      <c r="I103" s="43"/>
      <c r="J103" s="43"/>
      <c r="K103" s="43"/>
      <c r="L103" s="43"/>
      <c r="M103" s="43"/>
    </row>
    <row r="104" spans="1:13" ht="15" customHeight="1" x14ac:dyDescent="0.45">
      <c r="A104" s="42"/>
      <c r="B104" s="24"/>
      <c r="C104" s="24"/>
      <c r="D104" s="24"/>
      <c r="E104" s="25"/>
      <c r="F104" s="25"/>
      <c r="G104" s="43"/>
      <c r="H104" s="43"/>
      <c r="I104" s="43"/>
      <c r="J104" s="43"/>
      <c r="K104" s="43"/>
      <c r="L104" s="43"/>
      <c r="M104" s="43"/>
    </row>
    <row r="105" spans="1:13" ht="15" customHeight="1" x14ac:dyDescent="0.45">
      <c r="A105" s="42"/>
      <c r="B105" s="24"/>
      <c r="C105" s="24"/>
      <c r="D105" s="24"/>
      <c r="E105" s="25"/>
      <c r="F105" s="25"/>
      <c r="G105" s="43"/>
      <c r="H105" s="43"/>
      <c r="I105" s="43"/>
      <c r="J105" s="43"/>
      <c r="K105" s="43"/>
      <c r="L105" s="43"/>
      <c r="M105" s="43"/>
    </row>
    <row r="106" spans="1:13" ht="15" customHeight="1" x14ac:dyDescent="0.45">
      <c r="A106" s="42"/>
      <c r="B106" s="24"/>
      <c r="C106" s="24"/>
      <c r="D106" s="24"/>
      <c r="E106" s="25"/>
      <c r="F106" s="25"/>
      <c r="G106" s="43"/>
      <c r="H106" s="43"/>
      <c r="I106" s="43"/>
      <c r="J106" s="43"/>
      <c r="K106" s="43"/>
      <c r="L106" s="43"/>
      <c r="M106" s="43"/>
    </row>
    <row r="107" spans="1:13" ht="15" customHeight="1" x14ac:dyDescent="0.45">
      <c r="A107" s="42"/>
      <c r="B107" s="24"/>
      <c r="C107" s="24"/>
      <c r="D107" s="24"/>
      <c r="E107" s="25"/>
      <c r="F107" s="25"/>
      <c r="G107" s="43"/>
      <c r="H107" s="43"/>
      <c r="I107" s="43"/>
      <c r="J107" s="43"/>
      <c r="K107" s="43"/>
      <c r="L107" s="43"/>
      <c r="M107" s="43"/>
    </row>
    <row r="108" spans="1:13" ht="7.5" customHeight="1" x14ac:dyDescent="0.45">
      <c r="A108" s="42"/>
      <c r="B108" s="24"/>
      <c r="C108" s="24"/>
      <c r="D108" s="24"/>
      <c r="E108" s="25"/>
      <c r="F108" s="25"/>
      <c r="G108" s="43"/>
      <c r="H108" s="43"/>
      <c r="I108" s="43"/>
      <c r="J108" s="43"/>
      <c r="K108" s="43"/>
      <c r="L108" s="43"/>
      <c r="M108" s="43"/>
    </row>
    <row r="109" spans="1:13" ht="22.35" customHeight="1" x14ac:dyDescent="0.45">
      <c r="A109" s="29" t="s">
        <v>38</v>
      </c>
      <c r="B109" s="29"/>
      <c r="C109" s="29"/>
      <c r="D109" s="29"/>
      <c r="E109" s="29"/>
      <c r="F109" s="29"/>
      <c r="G109" s="51"/>
      <c r="H109" s="51"/>
      <c r="I109" s="51"/>
      <c r="J109" s="51"/>
      <c r="K109" s="51"/>
      <c r="L109" s="51"/>
      <c r="M109" s="51"/>
    </row>
    <row r="110" spans="1:13" ht="21" customHeight="1" x14ac:dyDescent="0.45">
      <c r="A110" s="23" t="s">
        <v>0</v>
      </c>
      <c r="B110" s="24"/>
      <c r="C110" s="24"/>
      <c r="D110" s="24"/>
      <c r="E110" s="25"/>
      <c r="F110" s="25"/>
      <c r="G110" s="26"/>
      <c r="H110" s="26"/>
      <c r="I110" s="26"/>
      <c r="J110" s="26"/>
      <c r="K110" s="26"/>
      <c r="L110" s="26"/>
      <c r="M110" s="26"/>
    </row>
    <row r="111" spans="1:13" ht="21" customHeight="1" x14ac:dyDescent="0.45">
      <c r="A111" s="23" t="s">
        <v>39</v>
      </c>
      <c r="B111" s="24"/>
      <c r="C111" s="24"/>
      <c r="D111" s="24"/>
      <c r="E111" s="25"/>
      <c r="F111" s="25"/>
      <c r="G111" s="26"/>
      <c r="H111" s="26"/>
      <c r="I111" s="26"/>
      <c r="J111" s="26"/>
      <c r="K111" s="26"/>
      <c r="L111" s="26"/>
      <c r="M111" s="26"/>
    </row>
    <row r="112" spans="1:13" ht="21" customHeight="1" x14ac:dyDescent="0.45">
      <c r="A112" s="49" t="str">
        <f>+A3</f>
        <v>ณ วันที่ 30 มิถุนายน พ.ศ. 2565</v>
      </c>
      <c r="B112" s="29"/>
      <c r="C112" s="29"/>
      <c r="D112" s="29"/>
      <c r="E112" s="30"/>
      <c r="F112" s="30"/>
      <c r="G112" s="31"/>
      <c r="H112" s="31"/>
      <c r="I112" s="31"/>
      <c r="J112" s="31"/>
      <c r="K112" s="31"/>
      <c r="L112" s="31"/>
      <c r="M112" s="31"/>
    </row>
    <row r="113" spans="1:13" ht="21" customHeight="1" x14ac:dyDescent="0.45">
      <c r="A113" s="42"/>
      <c r="B113" s="24"/>
      <c r="C113" s="24"/>
      <c r="D113" s="24"/>
      <c r="E113" s="25"/>
      <c r="F113" s="25"/>
      <c r="G113" s="26"/>
      <c r="H113" s="26"/>
      <c r="I113" s="26"/>
      <c r="J113" s="26"/>
      <c r="K113" s="26"/>
      <c r="L113" s="26"/>
      <c r="M113" s="26"/>
    </row>
    <row r="114" spans="1:13" ht="21" customHeight="1" x14ac:dyDescent="0.45">
      <c r="A114" s="42"/>
      <c r="B114" s="24"/>
      <c r="C114" s="24"/>
      <c r="D114" s="24"/>
      <c r="E114" s="25"/>
      <c r="F114" s="25"/>
      <c r="G114" s="174" t="s">
        <v>2</v>
      </c>
      <c r="H114" s="175"/>
      <c r="I114" s="175"/>
      <c r="J114" s="32"/>
      <c r="K114" s="174" t="s">
        <v>3</v>
      </c>
      <c r="L114" s="175"/>
      <c r="M114" s="175"/>
    </row>
    <row r="115" spans="1:13" ht="21" customHeight="1" x14ac:dyDescent="0.45">
      <c r="A115" s="42"/>
      <c r="B115" s="24"/>
      <c r="C115" s="24"/>
      <c r="D115" s="24"/>
      <c r="E115" s="25"/>
      <c r="F115" s="25"/>
      <c r="G115" s="33" t="s">
        <v>4</v>
      </c>
      <c r="H115" s="33"/>
      <c r="I115" s="33" t="s">
        <v>5</v>
      </c>
      <c r="J115" s="34"/>
      <c r="K115" s="33" t="s">
        <v>4</v>
      </c>
      <c r="L115" s="33"/>
      <c r="M115" s="33" t="s">
        <v>5</v>
      </c>
    </row>
    <row r="116" spans="1:13" ht="21" customHeight="1" x14ac:dyDescent="0.45">
      <c r="A116" s="42"/>
      <c r="B116" s="24"/>
      <c r="C116" s="24"/>
      <c r="D116" s="24"/>
      <c r="E116" s="25"/>
      <c r="F116" s="25"/>
      <c r="G116" s="35" t="s">
        <v>6</v>
      </c>
      <c r="H116" s="36"/>
      <c r="I116" s="37" t="s">
        <v>7</v>
      </c>
      <c r="J116" s="38"/>
      <c r="K116" s="35" t="s">
        <v>6</v>
      </c>
      <c r="L116" s="36"/>
      <c r="M116" s="37" t="s">
        <v>7</v>
      </c>
    </row>
    <row r="117" spans="1:13" ht="21" customHeight="1" x14ac:dyDescent="0.45">
      <c r="A117" s="42"/>
      <c r="B117" s="24"/>
      <c r="C117" s="24"/>
      <c r="D117" s="24"/>
      <c r="E117" s="25"/>
      <c r="F117" s="25"/>
      <c r="G117" s="39" t="s">
        <v>263</v>
      </c>
      <c r="H117" s="33"/>
      <c r="I117" s="39" t="s">
        <v>220</v>
      </c>
      <c r="J117" s="26"/>
      <c r="K117" s="39" t="s">
        <v>263</v>
      </c>
      <c r="L117" s="33"/>
      <c r="M117" s="39" t="s">
        <v>220</v>
      </c>
    </row>
    <row r="118" spans="1:13" ht="21" customHeight="1" x14ac:dyDescent="0.45">
      <c r="A118" s="42"/>
      <c r="B118" s="24"/>
      <c r="C118" s="24"/>
      <c r="D118" s="24"/>
      <c r="E118" s="34"/>
      <c r="F118" s="40"/>
      <c r="G118" s="41" t="s">
        <v>9</v>
      </c>
      <c r="H118" s="34"/>
      <c r="I118" s="41" t="s">
        <v>9</v>
      </c>
      <c r="J118" s="34"/>
      <c r="K118" s="41" t="s">
        <v>9</v>
      </c>
      <c r="L118" s="34"/>
      <c r="M118" s="41" t="s">
        <v>9</v>
      </c>
    </row>
    <row r="119" spans="1:13" ht="6" customHeight="1" x14ac:dyDescent="0.45">
      <c r="A119" s="42"/>
      <c r="B119" s="24"/>
      <c r="C119" s="24"/>
      <c r="D119" s="24"/>
      <c r="E119" s="34"/>
      <c r="F119" s="40"/>
      <c r="G119" s="33"/>
      <c r="H119" s="34"/>
      <c r="I119" s="33"/>
      <c r="J119" s="34"/>
      <c r="K119" s="33"/>
      <c r="L119" s="34"/>
      <c r="M119" s="33"/>
    </row>
    <row r="120" spans="1:13" ht="21" customHeight="1" x14ac:dyDescent="0.45">
      <c r="A120" s="42" t="s">
        <v>66</v>
      </c>
      <c r="B120" s="24"/>
      <c r="C120" s="24"/>
      <c r="D120" s="24"/>
      <c r="E120" s="25"/>
      <c r="F120" s="26"/>
      <c r="G120" s="26"/>
      <c r="H120" s="26"/>
      <c r="I120" s="26"/>
      <c r="J120" s="26"/>
      <c r="K120" s="26"/>
      <c r="L120" s="26"/>
      <c r="M120" s="24"/>
    </row>
    <row r="121" spans="1:13" ht="6" customHeight="1" x14ac:dyDescent="0.45">
      <c r="A121" s="42"/>
      <c r="B121" s="24"/>
      <c r="C121" s="24"/>
      <c r="D121" s="24"/>
      <c r="E121" s="25"/>
      <c r="F121" s="43"/>
      <c r="G121" s="26"/>
      <c r="H121" s="43"/>
      <c r="I121" s="26"/>
      <c r="J121" s="43"/>
      <c r="K121" s="26"/>
      <c r="L121" s="43"/>
      <c r="M121" s="24"/>
    </row>
    <row r="122" spans="1:13" ht="21" customHeight="1" x14ac:dyDescent="0.45">
      <c r="A122" s="42" t="s">
        <v>67</v>
      </c>
      <c r="B122" s="24"/>
      <c r="C122" s="24"/>
      <c r="D122" s="24"/>
      <c r="E122" s="25"/>
      <c r="F122" s="25"/>
      <c r="G122" s="43"/>
      <c r="H122" s="26"/>
      <c r="I122" s="43"/>
      <c r="J122" s="26"/>
      <c r="K122" s="43"/>
      <c r="L122" s="26"/>
      <c r="M122" s="24"/>
    </row>
    <row r="123" spans="1:13" ht="6" customHeight="1" x14ac:dyDescent="0.45">
      <c r="A123" s="42"/>
      <c r="B123" s="24"/>
      <c r="C123" s="24"/>
      <c r="D123" s="24"/>
      <c r="E123" s="25"/>
      <c r="F123" s="25"/>
      <c r="G123" s="43"/>
      <c r="H123" s="26"/>
      <c r="I123" s="43"/>
      <c r="J123" s="26"/>
      <c r="K123" s="43"/>
      <c r="L123" s="26"/>
      <c r="M123" s="24"/>
    </row>
    <row r="124" spans="1:13" ht="21" customHeight="1" x14ac:dyDescent="0.45">
      <c r="A124" s="24" t="s">
        <v>68</v>
      </c>
      <c r="B124" s="24"/>
      <c r="C124" s="24"/>
      <c r="D124" s="24"/>
      <c r="E124" s="25"/>
      <c r="F124" s="25"/>
      <c r="G124" s="43"/>
      <c r="H124" s="26"/>
      <c r="I124" s="43"/>
      <c r="J124" s="26"/>
      <c r="K124" s="43"/>
      <c r="L124" s="26"/>
      <c r="M124" s="24"/>
    </row>
    <row r="125" spans="1:13" ht="21" customHeight="1" x14ac:dyDescent="0.45">
      <c r="A125" s="24"/>
      <c r="B125" s="24" t="s">
        <v>69</v>
      </c>
      <c r="C125" s="24"/>
      <c r="D125" s="24"/>
      <c r="E125" s="25"/>
      <c r="F125" s="25"/>
      <c r="G125" s="43"/>
      <c r="H125" s="26"/>
      <c r="I125" s="43"/>
      <c r="J125" s="26"/>
      <c r="K125" s="43"/>
      <c r="L125" s="26"/>
      <c r="M125" s="24"/>
    </row>
    <row r="126" spans="1:13" ht="21" customHeight="1" thickBot="1" x14ac:dyDescent="0.5">
      <c r="A126" s="24"/>
      <c r="B126" s="24"/>
      <c r="C126" s="24" t="s">
        <v>70</v>
      </c>
      <c r="D126" s="24"/>
      <c r="E126" s="25"/>
      <c r="F126" s="25"/>
      <c r="G126" s="48">
        <v>5400000</v>
      </c>
      <c r="H126" s="26"/>
      <c r="I126" s="48">
        <v>5400000</v>
      </c>
      <c r="J126" s="26"/>
      <c r="K126" s="48">
        <v>5400000</v>
      </c>
      <c r="L126" s="26"/>
      <c r="M126" s="48">
        <v>5400000</v>
      </c>
    </row>
    <row r="127" spans="1:13" ht="6" customHeight="1" thickTop="1" x14ac:dyDescent="0.45">
      <c r="A127" s="24"/>
      <c r="B127" s="24"/>
      <c r="C127" s="52"/>
      <c r="D127" s="24"/>
      <c r="E127" s="25"/>
      <c r="F127" s="25"/>
      <c r="G127" s="43"/>
      <c r="H127" s="26"/>
      <c r="I127" s="43"/>
      <c r="J127" s="26"/>
      <c r="K127" s="43"/>
      <c r="L127" s="26"/>
      <c r="M127" s="43"/>
    </row>
    <row r="128" spans="1:13" ht="21" customHeight="1" x14ac:dyDescent="0.45">
      <c r="A128" s="24"/>
      <c r="B128" s="24" t="s">
        <v>71</v>
      </c>
      <c r="C128" s="24"/>
      <c r="D128" s="24"/>
      <c r="E128" s="25"/>
      <c r="F128" s="25"/>
      <c r="G128" s="43"/>
      <c r="H128" s="26"/>
      <c r="I128" s="43"/>
      <c r="J128" s="26"/>
      <c r="K128" s="43"/>
      <c r="L128" s="26"/>
      <c r="M128" s="43"/>
    </row>
    <row r="129" spans="1:13" ht="21" customHeight="1" x14ac:dyDescent="0.45">
      <c r="A129" s="24"/>
      <c r="B129" s="24"/>
      <c r="C129" s="24" t="s">
        <v>72</v>
      </c>
      <c r="D129" s="24"/>
      <c r="E129" s="25"/>
      <c r="F129" s="25"/>
      <c r="G129" s="43">
        <v>5213800</v>
      </c>
      <c r="H129" s="26"/>
      <c r="I129" s="43">
        <v>5213800</v>
      </c>
      <c r="J129" s="26"/>
      <c r="K129" s="43">
        <v>5213800</v>
      </c>
      <c r="L129" s="26"/>
      <c r="M129" s="43">
        <v>5213800</v>
      </c>
    </row>
    <row r="130" spans="1:13" ht="21" customHeight="1" x14ac:dyDescent="0.45">
      <c r="A130" s="24" t="s">
        <v>73</v>
      </c>
      <c r="B130" s="24"/>
      <c r="C130" s="24"/>
      <c r="D130" s="24"/>
      <c r="E130" s="25"/>
      <c r="F130" s="25"/>
      <c r="G130" s="43">
        <v>9644040</v>
      </c>
      <c r="H130" s="26"/>
      <c r="I130" s="43">
        <v>9644040</v>
      </c>
      <c r="J130" s="26"/>
      <c r="K130" s="43">
        <v>9644040</v>
      </c>
      <c r="L130" s="26"/>
      <c r="M130" s="43">
        <v>9644040</v>
      </c>
    </row>
    <row r="131" spans="1:13" ht="21" customHeight="1" x14ac:dyDescent="0.45">
      <c r="A131" s="24" t="s">
        <v>74</v>
      </c>
      <c r="B131" s="24"/>
      <c r="C131" s="24"/>
      <c r="D131" s="24"/>
      <c r="E131" s="25"/>
      <c r="F131" s="25"/>
      <c r="G131" s="43">
        <v>7951674</v>
      </c>
      <c r="H131" s="26"/>
      <c r="I131" s="43">
        <v>7951674</v>
      </c>
      <c r="J131" s="26"/>
      <c r="K131" s="43">
        <v>7951674</v>
      </c>
      <c r="L131" s="26"/>
      <c r="M131" s="43">
        <v>7951674</v>
      </c>
    </row>
    <row r="132" spans="1:13" ht="21" customHeight="1" x14ac:dyDescent="0.45">
      <c r="A132" s="24" t="s">
        <v>75</v>
      </c>
      <c r="B132" s="24"/>
      <c r="C132" s="24"/>
      <c r="D132" s="24"/>
      <c r="E132" s="25"/>
      <c r="F132" s="25"/>
      <c r="G132" s="43">
        <v>5123</v>
      </c>
      <c r="H132" s="26"/>
      <c r="I132" s="43">
        <v>5123</v>
      </c>
      <c r="J132" s="26"/>
      <c r="K132" s="43">
        <v>2406</v>
      </c>
      <c r="L132" s="26"/>
      <c r="M132" s="43">
        <v>2406</v>
      </c>
    </row>
    <row r="133" spans="1:13" ht="21" customHeight="1" x14ac:dyDescent="0.45">
      <c r="A133" s="24" t="s">
        <v>76</v>
      </c>
      <c r="B133" s="24"/>
      <c r="C133" s="24"/>
      <c r="D133" s="24"/>
      <c r="E133" s="25"/>
      <c r="F133" s="25"/>
      <c r="G133" s="43"/>
      <c r="H133" s="43"/>
      <c r="I133" s="43"/>
      <c r="J133" s="43"/>
      <c r="K133" s="43"/>
      <c r="L133" s="43"/>
      <c r="M133" s="43"/>
    </row>
    <row r="134" spans="1:13" ht="21" customHeight="1" x14ac:dyDescent="0.45">
      <c r="A134" s="24"/>
      <c r="B134" s="24" t="s">
        <v>77</v>
      </c>
      <c r="C134" s="24"/>
      <c r="D134" s="24"/>
      <c r="E134" s="25"/>
      <c r="F134" s="25"/>
      <c r="G134" s="43">
        <v>523357</v>
      </c>
      <c r="H134" s="43"/>
      <c r="I134" s="43">
        <v>523357</v>
      </c>
      <c r="J134" s="43"/>
      <c r="K134" s="43">
        <v>523357</v>
      </c>
      <c r="L134" s="43"/>
      <c r="M134" s="43">
        <v>523357</v>
      </c>
    </row>
    <row r="135" spans="1:13" ht="21" customHeight="1" x14ac:dyDescent="0.45">
      <c r="A135" s="24"/>
      <c r="B135" s="24" t="s">
        <v>78</v>
      </c>
      <c r="C135" s="24"/>
      <c r="D135" s="24"/>
      <c r="E135" s="25"/>
      <c r="F135" s="25"/>
      <c r="G135" s="43">
        <v>6175603</v>
      </c>
      <c r="H135" s="43"/>
      <c r="I135" s="43">
        <v>7247690</v>
      </c>
      <c r="J135" s="43"/>
      <c r="K135" s="43">
        <v>2061136</v>
      </c>
      <c r="L135" s="43"/>
      <c r="M135" s="43">
        <v>2314708</v>
      </c>
    </row>
    <row r="136" spans="1:13" ht="21" customHeight="1" x14ac:dyDescent="0.45">
      <c r="A136" s="24" t="s">
        <v>79</v>
      </c>
      <c r="B136" s="24"/>
      <c r="C136" s="24"/>
      <c r="D136" s="24"/>
      <c r="E136" s="25"/>
      <c r="F136" s="25"/>
      <c r="G136" s="46">
        <v>1497250</v>
      </c>
      <c r="H136" s="43"/>
      <c r="I136" s="46">
        <v>-1114527</v>
      </c>
      <c r="J136" s="43"/>
      <c r="K136" s="46">
        <v>0</v>
      </c>
      <c r="L136" s="43"/>
      <c r="M136" s="46">
        <v>0</v>
      </c>
    </row>
    <row r="137" spans="1:13" ht="6" customHeight="1" x14ac:dyDescent="0.45">
      <c r="A137" s="24"/>
      <c r="B137" s="24"/>
      <c r="C137" s="24"/>
      <c r="D137" s="24"/>
      <c r="E137" s="25"/>
      <c r="F137" s="25"/>
      <c r="G137" s="43"/>
      <c r="H137" s="43"/>
      <c r="I137" s="43"/>
      <c r="J137" s="43"/>
      <c r="K137" s="43"/>
      <c r="L137" s="43"/>
      <c r="M137" s="43"/>
    </row>
    <row r="138" spans="1:13" ht="21" customHeight="1" x14ac:dyDescent="0.45">
      <c r="A138" s="42" t="s">
        <v>80</v>
      </c>
      <c r="B138" s="24"/>
      <c r="C138" s="24"/>
      <c r="D138" s="24"/>
      <c r="E138" s="25"/>
      <c r="F138" s="25"/>
      <c r="G138" s="43">
        <f>SUM(G129:G136)</f>
        <v>31010847</v>
      </c>
      <c r="H138" s="43"/>
      <c r="I138" s="43">
        <f>SUM(I129:I136)</f>
        <v>29471157</v>
      </c>
      <c r="J138" s="43"/>
      <c r="K138" s="43">
        <f>SUM(K129:K136)</f>
        <v>25396413</v>
      </c>
      <c r="L138" s="43"/>
      <c r="M138" s="43">
        <f>SUM(M129:M136)</f>
        <v>25649985</v>
      </c>
    </row>
    <row r="139" spans="1:13" ht="21" customHeight="1" x14ac:dyDescent="0.45">
      <c r="A139" s="24" t="s">
        <v>81</v>
      </c>
      <c r="B139" s="24"/>
      <c r="C139" s="24"/>
      <c r="D139" s="24"/>
      <c r="E139" s="25"/>
      <c r="F139" s="25"/>
      <c r="G139" s="46">
        <v>12309039</v>
      </c>
      <c r="H139" s="43"/>
      <c r="I139" s="46">
        <v>11344355</v>
      </c>
      <c r="J139" s="43"/>
      <c r="K139" s="46">
        <v>0</v>
      </c>
      <c r="L139" s="43"/>
      <c r="M139" s="46">
        <v>0</v>
      </c>
    </row>
    <row r="140" spans="1:13" ht="6" customHeight="1" x14ac:dyDescent="0.45">
      <c r="A140" s="24"/>
      <c r="B140" s="24"/>
      <c r="C140" s="24"/>
      <c r="D140" s="24"/>
      <c r="E140" s="25"/>
      <c r="F140" s="25"/>
      <c r="G140" s="43"/>
      <c r="H140" s="43"/>
      <c r="I140" s="43"/>
      <c r="J140" s="43"/>
      <c r="K140" s="43"/>
      <c r="L140" s="43"/>
      <c r="M140" s="43"/>
    </row>
    <row r="141" spans="1:13" ht="21" customHeight="1" x14ac:dyDescent="0.45">
      <c r="A141" s="42" t="s">
        <v>82</v>
      </c>
      <c r="B141" s="24"/>
      <c r="C141" s="24"/>
      <c r="D141" s="24"/>
      <c r="E141" s="25"/>
      <c r="F141" s="25"/>
      <c r="G141" s="46">
        <f>SUM(G138:G139)</f>
        <v>43319886</v>
      </c>
      <c r="H141" s="43"/>
      <c r="I141" s="46">
        <f>SUM(I138:I139)</f>
        <v>40815512</v>
      </c>
      <c r="J141" s="43"/>
      <c r="K141" s="46">
        <f>SUM(K138:K139)</f>
        <v>25396413</v>
      </c>
      <c r="L141" s="43"/>
      <c r="M141" s="46">
        <f>SUM(M138:M139)</f>
        <v>25649985</v>
      </c>
    </row>
    <row r="142" spans="1:13" ht="6" customHeight="1" x14ac:dyDescent="0.45">
      <c r="A142" s="42"/>
      <c r="B142" s="24"/>
      <c r="C142" s="24"/>
      <c r="D142" s="24"/>
      <c r="E142" s="25"/>
      <c r="F142" s="25"/>
      <c r="G142" s="43"/>
      <c r="H142" s="43"/>
      <c r="I142" s="43"/>
      <c r="J142" s="43"/>
      <c r="K142" s="43"/>
      <c r="L142" s="43"/>
      <c r="M142" s="43"/>
    </row>
    <row r="143" spans="1:13" ht="21" customHeight="1" thickBot="1" x14ac:dyDescent="0.5">
      <c r="A143" s="42" t="s">
        <v>83</v>
      </c>
      <c r="B143" s="24"/>
      <c r="C143" s="24"/>
      <c r="D143" s="24"/>
      <c r="E143" s="25"/>
      <c r="F143" s="25"/>
      <c r="G143" s="48">
        <f>SUM(G102+G141)</f>
        <v>168488806</v>
      </c>
      <c r="H143" s="43"/>
      <c r="I143" s="48">
        <f>SUM(I102+I141)</f>
        <v>149197562</v>
      </c>
      <c r="J143" s="43"/>
      <c r="K143" s="48">
        <f>SUM(K102+K141)</f>
        <v>67571328</v>
      </c>
      <c r="L143" s="43"/>
      <c r="M143" s="48">
        <f>SUM(M102+M141)</f>
        <v>55460959</v>
      </c>
    </row>
    <row r="144" spans="1:13" ht="19.5" customHeight="1" thickTop="1" x14ac:dyDescent="0.45">
      <c r="A144" s="42"/>
      <c r="B144" s="24"/>
      <c r="C144" s="24"/>
      <c r="D144" s="24"/>
      <c r="E144" s="25"/>
      <c r="F144" s="53"/>
      <c r="G144" s="43"/>
      <c r="H144" s="43"/>
      <c r="I144" s="43"/>
      <c r="J144" s="43"/>
      <c r="K144" s="43"/>
      <c r="L144" s="43"/>
      <c r="M144" s="43"/>
    </row>
    <row r="145" spans="1:13" ht="19.5" customHeight="1" x14ac:dyDescent="0.45">
      <c r="A145" s="42"/>
      <c r="B145" s="24"/>
      <c r="C145" s="24"/>
      <c r="D145" s="24"/>
      <c r="E145" s="25"/>
      <c r="F145" s="53"/>
      <c r="G145" s="43"/>
      <c r="H145" s="43"/>
      <c r="I145" s="43"/>
      <c r="J145" s="43"/>
      <c r="K145" s="43"/>
      <c r="L145" s="43"/>
      <c r="M145" s="43"/>
    </row>
    <row r="146" spans="1:13" ht="19.5" customHeight="1" x14ac:dyDescent="0.45">
      <c r="A146" s="42"/>
      <c r="B146" s="24"/>
      <c r="C146" s="24"/>
      <c r="D146" s="24"/>
      <c r="E146" s="25"/>
      <c r="F146" s="53"/>
      <c r="G146" s="43"/>
      <c r="H146" s="43"/>
      <c r="I146" s="43"/>
      <c r="J146" s="43"/>
      <c r="K146" s="43"/>
      <c r="L146" s="43"/>
      <c r="M146" s="43"/>
    </row>
    <row r="147" spans="1:13" ht="19.5" customHeight="1" x14ac:dyDescent="0.45">
      <c r="A147" s="42"/>
      <c r="B147" s="24"/>
      <c r="C147" s="24"/>
      <c r="D147" s="24"/>
      <c r="E147" s="25"/>
      <c r="F147" s="53"/>
      <c r="G147" s="43"/>
      <c r="H147" s="43"/>
      <c r="I147" s="43"/>
      <c r="J147" s="43"/>
      <c r="K147" s="43"/>
      <c r="L147" s="43"/>
      <c r="M147" s="43"/>
    </row>
    <row r="148" spans="1:13" ht="19.5" customHeight="1" x14ac:dyDescent="0.45">
      <c r="A148" s="42"/>
      <c r="B148" s="24"/>
      <c r="C148" s="24"/>
      <c r="D148" s="24"/>
      <c r="E148" s="25"/>
      <c r="F148" s="53"/>
      <c r="G148" s="43"/>
      <c r="H148" s="26"/>
      <c r="I148" s="43"/>
      <c r="J148" s="26"/>
      <c r="K148" s="43"/>
      <c r="L148" s="26"/>
      <c r="M148" s="43"/>
    </row>
    <row r="149" spans="1:13" ht="19.5" customHeight="1" x14ac:dyDescent="0.45">
      <c r="A149" s="42"/>
      <c r="B149" s="24"/>
      <c r="C149" s="24"/>
      <c r="D149" s="24"/>
      <c r="E149" s="25"/>
      <c r="F149" s="53"/>
      <c r="G149" s="43"/>
      <c r="H149" s="26"/>
      <c r="I149" s="43"/>
      <c r="J149" s="26"/>
      <c r="K149" s="43"/>
      <c r="L149" s="26"/>
      <c r="M149" s="43"/>
    </row>
    <row r="150" spans="1:13" ht="19.5" customHeight="1" x14ac:dyDescent="0.45">
      <c r="A150" s="42"/>
      <c r="B150" s="24"/>
      <c r="C150" s="24"/>
      <c r="D150" s="24"/>
      <c r="E150" s="25"/>
      <c r="F150" s="53"/>
      <c r="G150" s="43"/>
      <c r="H150" s="26"/>
      <c r="I150" s="43"/>
      <c r="J150" s="26"/>
      <c r="K150" s="43"/>
      <c r="L150" s="26"/>
      <c r="M150" s="43"/>
    </row>
    <row r="151" spans="1:13" ht="19.5" customHeight="1" x14ac:dyDescent="0.45">
      <c r="A151" s="42"/>
      <c r="B151" s="24"/>
      <c r="C151" s="24"/>
      <c r="D151" s="24"/>
      <c r="E151" s="25"/>
      <c r="F151" s="53"/>
      <c r="G151" s="43"/>
      <c r="H151" s="26"/>
      <c r="I151" s="43"/>
      <c r="J151" s="26"/>
      <c r="K151" s="43"/>
      <c r="L151" s="26"/>
      <c r="M151" s="43"/>
    </row>
    <row r="152" spans="1:13" ht="19.5" customHeight="1" x14ac:dyDescent="0.45">
      <c r="A152" s="42"/>
      <c r="B152" s="24"/>
      <c r="C152" s="24"/>
      <c r="D152" s="24"/>
      <c r="E152" s="25"/>
      <c r="F152" s="53"/>
      <c r="G152" s="43"/>
      <c r="H152" s="26"/>
      <c r="I152" s="43"/>
      <c r="J152" s="26"/>
      <c r="K152" s="43"/>
      <c r="L152" s="26"/>
      <c r="M152" s="43"/>
    </row>
    <row r="153" spans="1:13" ht="19.5" customHeight="1" x14ac:dyDescent="0.45">
      <c r="A153" s="42"/>
      <c r="B153" s="24"/>
      <c r="C153" s="24"/>
      <c r="D153" s="24"/>
      <c r="E153" s="25"/>
      <c r="F153" s="53"/>
      <c r="G153" s="43"/>
      <c r="H153" s="26"/>
      <c r="I153" s="43"/>
      <c r="J153" s="26"/>
      <c r="K153" s="43"/>
      <c r="L153" s="26"/>
      <c r="M153" s="43"/>
    </row>
    <row r="154" spans="1:13" ht="19.5" customHeight="1" x14ac:dyDescent="0.45">
      <c r="A154" s="42"/>
      <c r="B154" s="24"/>
      <c r="C154" s="24"/>
      <c r="D154" s="24"/>
      <c r="E154" s="25"/>
      <c r="F154" s="53"/>
      <c r="G154" s="43"/>
      <c r="H154" s="26"/>
      <c r="I154" s="43"/>
      <c r="J154" s="26"/>
      <c r="K154" s="43"/>
      <c r="L154" s="26"/>
      <c r="M154" s="43"/>
    </row>
    <row r="155" spans="1:13" ht="19.5" customHeight="1" x14ac:dyDescent="0.45">
      <c r="A155" s="42"/>
      <c r="B155" s="24"/>
      <c r="C155" s="24"/>
      <c r="D155" s="24"/>
      <c r="E155" s="25"/>
      <c r="F155" s="53"/>
      <c r="G155" s="43"/>
      <c r="H155" s="26"/>
      <c r="I155" s="43"/>
      <c r="J155" s="26"/>
      <c r="K155" s="43"/>
      <c r="L155" s="26"/>
      <c r="M155" s="43"/>
    </row>
    <row r="156" spans="1:13" ht="19.5" customHeight="1" x14ac:dyDescent="0.45">
      <c r="A156" s="42"/>
      <c r="B156" s="24"/>
      <c r="C156" s="24"/>
      <c r="D156" s="24"/>
      <c r="E156" s="25"/>
      <c r="F156" s="53"/>
      <c r="G156" s="43"/>
      <c r="H156" s="26"/>
      <c r="I156" s="43"/>
      <c r="J156" s="26"/>
      <c r="K156" s="43"/>
      <c r="L156" s="26"/>
      <c r="M156" s="43"/>
    </row>
    <row r="157" spans="1:13" ht="14.25" customHeight="1" x14ac:dyDescent="0.45">
      <c r="A157" s="42"/>
      <c r="B157" s="24"/>
      <c r="C157" s="24"/>
      <c r="D157" s="24"/>
      <c r="E157" s="25"/>
      <c r="F157" s="53"/>
      <c r="G157" s="43"/>
      <c r="H157" s="26"/>
      <c r="I157" s="43"/>
      <c r="J157" s="26"/>
      <c r="K157" s="43"/>
      <c r="L157" s="26"/>
      <c r="M157" s="43"/>
    </row>
    <row r="158" spans="1:13" ht="22.35" customHeight="1" x14ac:dyDescent="0.45">
      <c r="A158" s="29" t="s">
        <v>38</v>
      </c>
      <c r="B158" s="29"/>
      <c r="C158" s="29"/>
      <c r="D158" s="29"/>
      <c r="E158" s="29"/>
      <c r="F158" s="29"/>
      <c r="G158" s="51"/>
      <c r="H158" s="51"/>
      <c r="I158" s="51"/>
      <c r="J158" s="51"/>
      <c r="K158" s="51"/>
      <c r="L158" s="51"/>
      <c r="M158" s="51"/>
    </row>
    <row r="159" spans="1:13" ht="19.5" customHeight="1" x14ac:dyDescent="0.45">
      <c r="A159" s="24"/>
      <c r="B159" s="24"/>
      <c r="C159" s="24"/>
      <c r="D159" s="24"/>
      <c r="E159" s="25"/>
      <c r="F159" s="25"/>
      <c r="G159" s="26"/>
      <c r="H159" s="26"/>
      <c r="I159" s="26"/>
      <c r="J159" s="26"/>
      <c r="K159" s="26"/>
      <c r="L159" s="26"/>
      <c r="M159" s="26"/>
    </row>
    <row r="160" spans="1:13" ht="19.5" customHeight="1" x14ac:dyDescent="0.45">
      <c r="A160" s="24"/>
      <c r="B160" s="24"/>
      <c r="C160" s="24"/>
      <c r="D160" s="24"/>
      <c r="E160" s="25"/>
      <c r="F160" s="25"/>
      <c r="G160" s="26"/>
      <c r="H160" s="26"/>
      <c r="I160" s="26"/>
      <c r="J160" s="26"/>
      <c r="K160" s="26"/>
      <c r="L160" s="26"/>
      <c r="M160" s="26"/>
    </row>
    <row r="161" spans="1:13" ht="19.5" customHeight="1" x14ac:dyDescent="0.45">
      <c r="A161" s="24"/>
      <c r="B161" s="24"/>
      <c r="C161" s="24"/>
      <c r="D161" s="24"/>
      <c r="E161" s="25"/>
      <c r="F161" s="25"/>
      <c r="G161" s="26"/>
      <c r="H161" s="26"/>
      <c r="I161" s="26"/>
      <c r="J161" s="26"/>
      <c r="K161" s="26"/>
      <c r="L161" s="26"/>
      <c r="M161" s="26"/>
    </row>
    <row r="162" spans="1:13" ht="19.5" customHeight="1" x14ac:dyDescent="0.45">
      <c r="A162" s="24"/>
      <c r="B162" s="24"/>
      <c r="C162" s="24"/>
      <c r="D162" s="24"/>
      <c r="E162" s="25"/>
      <c r="F162" s="25"/>
      <c r="G162" s="26"/>
      <c r="H162" s="26"/>
      <c r="I162" s="26"/>
      <c r="J162" s="26"/>
      <c r="K162" s="26"/>
      <c r="L162" s="26"/>
      <c r="M162" s="26"/>
    </row>
    <row r="163" spans="1:13" ht="19.5" customHeight="1" x14ac:dyDescent="0.45">
      <c r="A163" s="24"/>
      <c r="B163" s="24"/>
      <c r="C163" s="24"/>
      <c r="D163" s="24"/>
      <c r="E163" s="25"/>
      <c r="F163" s="25"/>
      <c r="G163" s="26"/>
      <c r="H163" s="26"/>
      <c r="I163" s="26"/>
      <c r="J163" s="26"/>
      <c r="K163" s="26"/>
      <c r="L163" s="26"/>
      <c r="M163" s="26"/>
    </row>
    <row r="164" spans="1:13" ht="19.5" customHeight="1" x14ac:dyDescent="0.45">
      <c r="A164" s="24"/>
      <c r="B164" s="24"/>
      <c r="C164" s="24"/>
      <c r="D164" s="24"/>
      <c r="E164" s="25"/>
      <c r="F164" s="25"/>
      <c r="G164" s="26"/>
      <c r="H164" s="26"/>
      <c r="I164" s="26"/>
      <c r="J164" s="26"/>
      <c r="K164" s="26"/>
      <c r="L164" s="26"/>
      <c r="M164" s="26"/>
    </row>
    <row r="165" spans="1:13" ht="19.5" customHeight="1" x14ac:dyDescent="0.45">
      <c r="A165" s="24"/>
      <c r="B165" s="24"/>
      <c r="C165" s="24"/>
      <c r="D165" s="24"/>
      <c r="E165" s="25"/>
      <c r="F165" s="25"/>
      <c r="G165" s="26"/>
      <c r="H165" s="26"/>
      <c r="I165" s="26"/>
      <c r="J165" s="26"/>
      <c r="K165" s="26"/>
      <c r="L165" s="26"/>
      <c r="M165" s="26"/>
    </row>
    <row r="166" spans="1:13" ht="19.5" customHeight="1" x14ac:dyDescent="0.45">
      <c r="A166" s="24"/>
      <c r="B166" s="24"/>
      <c r="C166" s="24"/>
      <c r="D166" s="24"/>
      <c r="E166" s="25"/>
      <c r="F166" s="25"/>
      <c r="G166" s="26"/>
      <c r="H166" s="26"/>
      <c r="I166" s="26"/>
      <c r="J166" s="26"/>
      <c r="K166" s="26"/>
      <c r="L166" s="26"/>
      <c r="M166" s="26"/>
    </row>
    <row r="167" spans="1:13" ht="19.5" customHeight="1" x14ac:dyDescent="0.45">
      <c r="A167" s="24"/>
      <c r="B167" s="24"/>
      <c r="C167" s="24"/>
      <c r="D167" s="24"/>
      <c r="E167" s="25"/>
      <c r="F167" s="25"/>
      <c r="G167" s="26"/>
      <c r="H167" s="26"/>
      <c r="I167" s="26"/>
      <c r="J167" s="26"/>
      <c r="K167" s="26"/>
      <c r="L167" s="26"/>
      <c r="M167" s="26"/>
    </row>
    <row r="168" spans="1:13" ht="19.5" customHeight="1" x14ac:dyDescent="0.45">
      <c r="A168" s="24"/>
      <c r="B168" s="24"/>
      <c r="C168" s="24"/>
      <c r="D168" s="24"/>
      <c r="E168" s="25"/>
      <c r="F168" s="25"/>
      <c r="G168" s="26"/>
      <c r="H168" s="26"/>
      <c r="I168" s="26"/>
      <c r="J168" s="26"/>
      <c r="K168" s="26"/>
      <c r="L168" s="26"/>
      <c r="M168" s="26"/>
    </row>
    <row r="169" spans="1:13" ht="19.5" customHeight="1" x14ac:dyDescent="0.45">
      <c r="A169" s="24"/>
      <c r="B169" s="24"/>
      <c r="C169" s="24"/>
      <c r="D169" s="24"/>
      <c r="E169" s="25"/>
      <c r="F169" s="25"/>
      <c r="G169" s="26"/>
      <c r="H169" s="26"/>
      <c r="I169" s="26"/>
      <c r="J169" s="26"/>
      <c r="K169" s="26"/>
      <c r="L169" s="26"/>
      <c r="M169" s="26"/>
    </row>
    <row r="170" spans="1:13" ht="19.5" customHeight="1" x14ac:dyDescent="0.45">
      <c r="A170" s="24"/>
      <c r="B170" s="24"/>
      <c r="C170" s="24"/>
      <c r="D170" s="24"/>
      <c r="E170" s="25"/>
      <c r="F170" s="25"/>
      <c r="G170" s="26"/>
      <c r="H170" s="26"/>
      <c r="I170" s="26"/>
      <c r="J170" s="26"/>
      <c r="K170" s="26"/>
      <c r="L170" s="26"/>
      <c r="M170" s="26"/>
    </row>
    <row r="171" spans="1:13" ht="19.5" customHeight="1" x14ac:dyDescent="0.45">
      <c r="A171" s="24"/>
      <c r="B171" s="24"/>
      <c r="C171" s="24"/>
      <c r="D171" s="24"/>
      <c r="E171" s="25"/>
      <c r="F171" s="25"/>
      <c r="G171" s="26"/>
      <c r="H171" s="26"/>
      <c r="I171" s="26"/>
      <c r="J171" s="26"/>
      <c r="K171" s="26"/>
      <c r="L171" s="26"/>
      <c r="M171" s="26"/>
    </row>
    <row r="172" spans="1:13" ht="19.5" customHeight="1" x14ac:dyDescent="0.45">
      <c r="A172" s="24"/>
      <c r="B172" s="24"/>
      <c r="C172" s="24"/>
      <c r="D172" s="24"/>
      <c r="E172" s="25"/>
      <c r="F172" s="25"/>
      <c r="G172" s="26"/>
      <c r="H172" s="26"/>
      <c r="I172" s="26"/>
      <c r="J172" s="26"/>
      <c r="K172" s="26"/>
      <c r="L172" s="26"/>
      <c r="M172" s="26"/>
    </row>
    <row r="173" spans="1:13" ht="19.5" customHeight="1" x14ac:dyDescent="0.45">
      <c r="A173" s="24"/>
      <c r="B173" s="24"/>
      <c r="C173" s="24"/>
      <c r="D173" s="24"/>
      <c r="E173" s="25"/>
      <c r="F173" s="25"/>
      <c r="G173" s="26"/>
      <c r="H173" s="26"/>
      <c r="I173" s="26"/>
      <c r="J173" s="26"/>
      <c r="K173" s="26"/>
      <c r="L173" s="26"/>
      <c r="M173" s="26"/>
    </row>
    <row r="174" spans="1:13" ht="19.5" customHeight="1" x14ac:dyDescent="0.45">
      <c r="A174" s="24"/>
      <c r="B174" s="24"/>
      <c r="C174" s="24"/>
      <c r="D174" s="24"/>
      <c r="E174" s="25"/>
      <c r="F174" s="25"/>
      <c r="G174" s="26"/>
      <c r="H174" s="26"/>
      <c r="I174" s="26"/>
      <c r="J174" s="26"/>
      <c r="K174" s="26"/>
      <c r="L174" s="26"/>
      <c r="M174" s="26"/>
    </row>
    <row r="175" spans="1:13" ht="19.5" customHeight="1" x14ac:dyDescent="0.45">
      <c r="A175" s="24"/>
      <c r="B175" s="24"/>
      <c r="C175" s="24"/>
      <c r="D175" s="24"/>
      <c r="E175" s="25"/>
      <c r="F175" s="25"/>
      <c r="G175" s="26"/>
      <c r="H175" s="26"/>
      <c r="I175" s="26"/>
      <c r="J175" s="26"/>
      <c r="K175" s="26"/>
      <c r="L175" s="26"/>
      <c r="M175" s="26"/>
    </row>
    <row r="176" spans="1:13" ht="19.5" customHeight="1" x14ac:dyDescent="0.45">
      <c r="A176" s="24"/>
      <c r="B176" s="24"/>
      <c r="C176" s="24"/>
      <c r="D176" s="24"/>
      <c r="E176" s="25"/>
      <c r="F176" s="25"/>
      <c r="G176" s="26"/>
      <c r="H176" s="26"/>
      <c r="I176" s="26"/>
      <c r="J176" s="26"/>
      <c r="K176" s="26"/>
      <c r="L176" s="26"/>
      <c r="M176" s="26"/>
    </row>
    <row r="177" spans="1:13" ht="19.5" customHeight="1" x14ac:dyDescent="0.45">
      <c r="A177" s="24"/>
      <c r="B177" s="24"/>
      <c r="C177" s="24"/>
      <c r="D177" s="24"/>
      <c r="E177" s="25"/>
      <c r="F177" s="25"/>
      <c r="G177" s="26"/>
      <c r="H177" s="26"/>
      <c r="I177" s="26"/>
      <c r="J177" s="26"/>
      <c r="K177" s="26"/>
      <c r="L177" s="26"/>
      <c r="M177" s="26"/>
    </row>
    <row r="178" spans="1:13" ht="19.5" customHeight="1" x14ac:dyDescent="0.45">
      <c r="A178" s="24"/>
      <c r="B178" s="24"/>
      <c r="C178" s="24"/>
      <c r="D178" s="24"/>
      <c r="E178" s="25"/>
      <c r="F178" s="25"/>
      <c r="G178" s="26"/>
      <c r="H178" s="26"/>
      <c r="I178" s="26"/>
      <c r="J178" s="26"/>
      <c r="K178" s="26"/>
      <c r="L178" s="26"/>
      <c r="M178" s="26"/>
    </row>
    <row r="179" spans="1:13" ht="19.5" customHeight="1" x14ac:dyDescent="0.45">
      <c r="A179" s="24"/>
      <c r="B179" s="24"/>
      <c r="C179" s="24"/>
      <c r="D179" s="24"/>
      <c r="E179" s="25"/>
      <c r="F179" s="25"/>
      <c r="G179" s="26"/>
      <c r="H179" s="26"/>
      <c r="I179" s="26"/>
      <c r="J179" s="26"/>
      <c r="K179" s="26"/>
      <c r="L179" s="26"/>
      <c r="M179" s="26"/>
    </row>
    <row r="180" spans="1:13" ht="19.5" customHeight="1" x14ac:dyDescent="0.45">
      <c r="A180" s="24"/>
      <c r="B180" s="24"/>
      <c r="C180" s="24"/>
      <c r="D180" s="24"/>
      <c r="E180" s="25"/>
      <c r="F180" s="25"/>
      <c r="G180" s="26"/>
      <c r="H180" s="26"/>
      <c r="I180" s="26"/>
      <c r="J180" s="26"/>
      <c r="K180" s="26"/>
      <c r="L180" s="26"/>
      <c r="M180" s="26"/>
    </row>
    <row r="181" spans="1:13" ht="19.5" customHeight="1" x14ac:dyDescent="0.45">
      <c r="A181" s="24"/>
      <c r="B181" s="24"/>
      <c r="C181" s="24"/>
      <c r="D181" s="24"/>
      <c r="E181" s="25"/>
      <c r="F181" s="25"/>
      <c r="G181" s="26"/>
      <c r="H181" s="26"/>
      <c r="I181" s="26"/>
      <c r="J181" s="26"/>
      <c r="K181" s="26"/>
      <c r="L181" s="26"/>
      <c r="M181" s="26"/>
    </row>
    <row r="182" spans="1:13" ht="19.5" customHeight="1" x14ac:dyDescent="0.45">
      <c r="A182" s="24"/>
      <c r="B182" s="24"/>
      <c r="C182" s="24"/>
      <c r="D182" s="24"/>
      <c r="E182" s="25"/>
      <c r="F182" s="25"/>
      <c r="G182" s="26"/>
      <c r="H182" s="26"/>
      <c r="I182" s="26"/>
      <c r="J182" s="26"/>
      <c r="K182" s="26"/>
      <c r="L182" s="26"/>
      <c r="M182" s="26"/>
    </row>
    <row r="183" spans="1:13" ht="19.5" customHeight="1" x14ac:dyDescent="0.45">
      <c r="A183" s="24"/>
      <c r="B183" s="24"/>
      <c r="C183" s="24"/>
      <c r="D183" s="24"/>
      <c r="E183" s="25"/>
      <c r="F183" s="25"/>
      <c r="G183" s="26"/>
      <c r="H183" s="26"/>
      <c r="I183" s="26"/>
      <c r="J183" s="26"/>
      <c r="K183" s="26"/>
      <c r="L183" s="26"/>
      <c r="M183" s="26"/>
    </row>
    <row r="184" spans="1:13" ht="19.5" customHeight="1" x14ac:dyDescent="0.45">
      <c r="A184" s="24"/>
      <c r="B184" s="24"/>
      <c r="C184" s="24"/>
      <c r="D184" s="24"/>
      <c r="E184" s="25"/>
      <c r="F184" s="25"/>
      <c r="G184" s="26"/>
      <c r="H184" s="26"/>
      <c r="I184" s="26"/>
      <c r="J184" s="26"/>
      <c r="K184" s="26"/>
      <c r="L184" s="26"/>
      <c r="M184" s="26"/>
    </row>
    <row r="185" spans="1:13" ht="19.5" customHeight="1" x14ac:dyDescent="0.45">
      <c r="A185" s="24"/>
      <c r="B185" s="24"/>
      <c r="C185" s="24"/>
      <c r="D185" s="24"/>
      <c r="E185" s="25"/>
      <c r="F185" s="25"/>
      <c r="G185" s="26"/>
      <c r="H185" s="26"/>
      <c r="I185" s="26"/>
      <c r="J185" s="26"/>
      <c r="K185" s="26"/>
      <c r="L185" s="26"/>
      <c r="M185" s="26"/>
    </row>
    <row r="186" spans="1:13" ht="19.5" customHeight="1" x14ac:dyDescent="0.45">
      <c r="A186" s="24"/>
      <c r="B186" s="24"/>
      <c r="C186" s="24"/>
      <c r="D186" s="24"/>
      <c r="E186" s="25"/>
      <c r="F186" s="25"/>
      <c r="G186" s="26"/>
      <c r="H186" s="26"/>
      <c r="I186" s="26"/>
      <c r="J186" s="26"/>
      <c r="K186" s="26"/>
      <c r="L186" s="26"/>
      <c r="M186" s="26"/>
    </row>
    <row r="187" spans="1:13" ht="19.5" customHeight="1" x14ac:dyDescent="0.45">
      <c r="A187" s="24"/>
      <c r="B187" s="24"/>
      <c r="C187" s="24"/>
      <c r="D187" s="24"/>
      <c r="E187" s="25"/>
      <c r="F187" s="25"/>
      <c r="G187" s="26"/>
      <c r="H187" s="26"/>
      <c r="I187" s="26"/>
      <c r="J187" s="26"/>
      <c r="K187" s="26"/>
      <c r="L187" s="26"/>
      <c r="M187" s="26"/>
    </row>
    <row r="188" spans="1:13" ht="19.5" customHeight="1" x14ac:dyDescent="0.45">
      <c r="A188" s="24"/>
      <c r="B188" s="24"/>
      <c r="C188" s="24"/>
      <c r="D188" s="24"/>
      <c r="E188" s="25"/>
      <c r="F188" s="25"/>
      <c r="G188" s="26"/>
      <c r="H188" s="26"/>
      <c r="I188" s="26"/>
      <c r="J188" s="26"/>
      <c r="K188" s="26"/>
      <c r="L188" s="26"/>
      <c r="M188" s="26"/>
    </row>
    <row r="189" spans="1:13" ht="19.5" customHeight="1" x14ac:dyDescent="0.45">
      <c r="A189" s="24"/>
      <c r="B189" s="24"/>
      <c r="C189" s="24"/>
      <c r="D189" s="24"/>
      <c r="E189" s="25"/>
      <c r="F189" s="25"/>
      <c r="G189" s="26"/>
      <c r="H189" s="26"/>
      <c r="I189" s="26"/>
      <c r="J189" s="26"/>
      <c r="K189" s="26"/>
      <c r="L189" s="26"/>
      <c r="M189" s="26"/>
    </row>
    <row r="190" spans="1:13" ht="19.5" customHeight="1" x14ac:dyDescent="0.45">
      <c r="A190" s="24"/>
      <c r="B190" s="24"/>
      <c r="C190" s="24"/>
      <c r="D190" s="24"/>
      <c r="E190" s="25"/>
      <c r="F190" s="25"/>
      <c r="G190" s="26"/>
      <c r="H190" s="26"/>
      <c r="I190" s="26"/>
      <c r="J190" s="26"/>
      <c r="K190" s="26"/>
      <c r="L190" s="26"/>
      <c r="M190" s="26"/>
    </row>
    <row r="191" spans="1:13" ht="19.5" customHeight="1" x14ac:dyDescent="0.45">
      <c r="A191" s="24"/>
      <c r="B191" s="24"/>
      <c r="C191" s="24"/>
      <c r="D191" s="24"/>
      <c r="E191" s="25"/>
      <c r="F191" s="25"/>
      <c r="G191" s="26"/>
      <c r="H191" s="26"/>
      <c r="I191" s="26"/>
      <c r="J191" s="26"/>
      <c r="K191" s="26"/>
      <c r="L191" s="26"/>
      <c r="M191" s="26"/>
    </row>
    <row r="192" spans="1:13" ht="19.5" customHeight="1" x14ac:dyDescent="0.45">
      <c r="A192" s="24"/>
      <c r="B192" s="24"/>
      <c r="C192" s="24"/>
      <c r="D192" s="24"/>
      <c r="E192" s="25"/>
      <c r="F192" s="25"/>
      <c r="G192" s="26"/>
      <c r="H192" s="26"/>
      <c r="I192" s="26"/>
      <c r="J192" s="26"/>
      <c r="K192" s="26"/>
      <c r="L192" s="26"/>
      <c r="M192" s="26"/>
    </row>
    <row r="193" spans="1:13" ht="19.5" customHeight="1" x14ac:dyDescent="0.45">
      <c r="A193" s="24"/>
      <c r="B193" s="24"/>
      <c r="C193" s="24"/>
      <c r="D193" s="24"/>
      <c r="E193" s="25"/>
      <c r="F193" s="25"/>
      <c r="G193" s="26"/>
      <c r="H193" s="26"/>
      <c r="I193" s="26"/>
      <c r="J193" s="26"/>
      <c r="K193" s="26"/>
      <c r="L193" s="26"/>
      <c r="M193" s="26"/>
    </row>
    <row r="194" spans="1:13" ht="19.5" customHeight="1" x14ac:dyDescent="0.45">
      <c r="A194" s="24"/>
      <c r="B194" s="24"/>
      <c r="C194" s="24"/>
      <c r="D194" s="24"/>
      <c r="E194" s="25"/>
      <c r="F194" s="25"/>
      <c r="G194" s="26"/>
      <c r="H194" s="26"/>
      <c r="I194" s="26"/>
      <c r="J194" s="26"/>
      <c r="K194" s="26"/>
      <c r="L194" s="26"/>
      <c r="M194" s="26"/>
    </row>
    <row r="195" spans="1:13" ht="19.5" customHeight="1" x14ac:dyDescent="0.45">
      <c r="A195" s="24"/>
      <c r="B195" s="24"/>
      <c r="C195" s="24"/>
      <c r="D195" s="24"/>
      <c r="E195" s="25"/>
      <c r="F195" s="25"/>
      <c r="G195" s="26"/>
      <c r="H195" s="26"/>
      <c r="I195" s="26"/>
      <c r="J195" s="26"/>
      <c r="K195" s="26"/>
      <c r="L195" s="26"/>
      <c r="M195" s="26"/>
    </row>
    <row r="196" spans="1:13" ht="19.5" customHeight="1" x14ac:dyDescent="0.45">
      <c r="A196" s="24"/>
      <c r="B196" s="24"/>
      <c r="C196" s="24"/>
      <c r="D196" s="24"/>
      <c r="E196" s="25"/>
      <c r="F196" s="25"/>
      <c r="G196" s="26"/>
      <c r="H196" s="26"/>
      <c r="I196" s="26"/>
      <c r="J196" s="26"/>
      <c r="K196" s="26"/>
      <c r="L196" s="26"/>
      <c r="M196" s="26"/>
    </row>
    <row r="197" spans="1:13" ht="19.5" customHeight="1" x14ac:dyDescent="0.45">
      <c r="A197" s="24"/>
      <c r="B197" s="24"/>
      <c r="C197" s="24"/>
      <c r="D197" s="24"/>
      <c r="E197" s="25"/>
      <c r="F197" s="25"/>
      <c r="G197" s="26"/>
      <c r="H197" s="26"/>
      <c r="I197" s="26"/>
      <c r="J197" s="26"/>
      <c r="K197" s="26"/>
      <c r="L197" s="26"/>
      <c r="M197" s="26"/>
    </row>
    <row r="198" spans="1:13" ht="19.5" customHeight="1" x14ac:dyDescent="0.45">
      <c r="A198" s="24"/>
      <c r="B198" s="24"/>
      <c r="C198" s="24"/>
      <c r="D198" s="24"/>
      <c r="E198" s="25"/>
      <c r="F198" s="25"/>
      <c r="G198" s="26"/>
      <c r="H198" s="26"/>
      <c r="I198" s="26"/>
      <c r="J198" s="26"/>
      <c r="K198" s="26"/>
      <c r="L198" s="26"/>
      <c r="M198" s="26"/>
    </row>
    <row r="199" spans="1:13" ht="19.5" customHeight="1" x14ac:dyDescent="0.45">
      <c r="A199" s="24"/>
      <c r="B199" s="24"/>
      <c r="C199" s="24"/>
      <c r="D199" s="24"/>
      <c r="E199" s="25"/>
      <c r="F199" s="25"/>
      <c r="G199" s="26"/>
      <c r="H199" s="26"/>
      <c r="I199" s="26"/>
      <c r="J199" s="26"/>
      <c r="K199" s="26"/>
      <c r="L199" s="26"/>
      <c r="M199" s="26"/>
    </row>
    <row r="200" spans="1:13" ht="19.5" customHeight="1" x14ac:dyDescent="0.45">
      <c r="A200" s="24"/>
      <c r="B200" s="24"/>
      <c r="C200" s="24"/>
      <c r="D200" s="24"/>
      <c r="E200" s="25"/>
      <c r="F200" s="25"/>
      <c r="G200" s="26"/>
      <c r="H200" s="26"/>
      <c r="I200" s="26"/>
      <c r="J200" s="26"/>
      <c r="K200" s="26"/>
      <c r="L200" s="26"/>
      <c r="M200" s="26"/>
    </row>
    <row r="201" spans="1:13" ht="19.5" customHeight="1" x14ac:dyDescent="0.45">
      <c r="A201" s="24"/>
      <c r="B201" s="24"/>
      <c r="C201" s="24"/>
      <c r="D201" s="24"/>
      <c r="E201" s="25"/>
      <c r="F201" s="25"/>
      <c r="G201" s="26"/>
      <c r="H201" s="26"/>
      <c r="I201" s="26"/>
      <c r="J201" s="26"/>
      <c r="K201" s="26"/>
      <c r="L201" s="26"/>
      <c r="M201" s="26"/>
    </row>
    <row r="202" spans="1:13" ht="19.5" customHeight="1" x14ac:dyDescent="0.45">
      <c r="A202" s="24"/>
      <c r="B202" s="24"/>
      <c r="C202" s="24"/>
      <c r="D202" s="24"/>
      <c r="E202" s="25"/>
      <c r="F202" s="25"/>
      <c r="G202" s="26"/>
      <c r="H202" s="26"/>
      <c r="I202" s="26"/>
      <c r="J202" s="26"/>
      <c r="K202" s="26"/>
      <c r="L202" s="26"/>
      <c r="M202" s="26"/>
    </row>
    <row r="203" spans="1:13" ht="19.5" customHeight="1" x14ac:dyDescent="0.45">
      <c r="A203" s="24"/>
      <c r="B203" s="24"/>
      <c r="C203" s="24"/>
      <c r="D203" s="24"/>
      <c r="E203" s="25"/>
      <c r="F203" s="25"/>
      <c r="G203" s="26"/>
      <c r="H203" s="26"/>
      <c r="I203" s="26"/>
      <c r="J203" s="26"/>
      <c r="K203" s="26"/>
      <c r="L203" s="26"/>
      <c r="M203" s="26"/>
    </row>
    <row r="204" spans="1:13" ht="19.5" customHeight="1" x14ac:dyDescent="0.45">
      <c r="A204" s="24"/>
      <c r="B204" s="24"/>
      <c r="C204" s="24"/>
      <c r="D204" s="24"/>
      <c r="E204" s="25"/>
      <c r="F204" s="25"/>
      <c r="G204" s="26"/>
      <c r="H204" s="26"/>
      <c r="I204" s="26"/>
      <c r="J204" s="26"/>
      <c r="K204" s="26"/>
      <c r="L204" s="26"/>
      <c r="M204" s="26"/>
    </row>
    <row r="205" spans="1:13" ht="19.5" customHeight="1" x14ac:dyDescent="0.45">
      <c r="A205" s="24"/>
      <c r="B205" s="24"/>
      <c r="C205" s="24"/>
      <c r="D205" s="24"/>
      <c r="E205" s="25"/>
      <c r="F205" s="25"/>
      <c r="G205" s="26"/>
      <c r="H205" s="26"/>
      <c r="I205" s="26"/>
      <c r="J205" s="26"/>
      <c r="K205" s="26"/>
      <c r="L205" s="26"/>
      <c r="M205" s="26"/>
    </row>
    <row r="206" spans="1:13" ht="19.5" customHeight="1" x14ac:dyDescent="0.45">
      <c r="A206" s="24"/>
      <c r="B206" s="24"/>
      <c r="C206" s="24"/>
      <c r="D206" s="24"/>
      <c r="E206" s="25"/>
      <c r="F206" s="25"/>
      <c r="G206" s="26"/>
      <c r="H206" s="26"/>
      <c r="I206" s="26"/>
      <c r="J206" s="26"/>
      <c r="K206" s="26"/>
      <c r="L206" s="26"/>
      <c r="M206" s="26"/>
    </row>
    <row r="207" spans="1:13" ht="19.5" customHeight="1" x14ac:dyDescent="0.45">
      <c r="A207" s="24"/>
      <c r="B207" s="24"/>
      <c r="C207" s="24"/>
      <c r="D207" s="24"/>
      <c r="E207" s="25"/>
      <c r="F207" s="25"/>
      <c r="G207" s="26"/>
      <c r="H207" s="26"/>
      <c r="I207" s="26"/>
      <c r="J207" s="26"/>
      <c r="K207" s="26"/>
      <c r="L207" s="26"/>
      <c r="M207" s="26"/>
    </row>
    <row r="208" spans="1:13" ht="19.5" customHeight="1" x14ac:dyDescent="0.45">
      <c r="A208" s="24"/>
      <c r="B208" s="24"/>
      <c r="C208" s="24"/>
      <c r="D208" s="24"/>
      <c r="E208" s="25"/>
      <c r="F208" s="25"/>
      <c r="G208" s="26"/>
      <c r="H208" s="26"/>
      <c r="I208" s="26"/>
      <c r="J208" s="26"/>
      <c r="K208" s="26"/>
      <c r="L208" s="26"/>
      <c r="M208" s="26"/>
    </row>
    <row r="209" spans="1:13" ht="19.5" customHeight="1" x14ac:dyDescent="0.45">
      <c r="A209" s="24"/>
      <c r="B209" s="24"/>
      <c r="C209" s="24"/>
      <c r="D209" s="24"/>
      <c r="E209" s="25"/>
      <c r="F209" s="25"/>
      <c r="G209" s="26"/>
      <c r="H209" s="26"/>
      <c r="I209" s="26"/>
      <c r="J209" s="26"/>
      <c r="K209" s="26"/>
      <c r="L209" s="26"/>
      <c r="M209" s="26"/>
    </row>
    <row r="210" spans="1:13" ht="19.5" customHeight="1" x14ac:dyDescent="0.45">
      <c r="A210" s="24"/>
      <c r="B210" s="24"/>
      <c r="C210" s="24"/>
      <c r="D210" s="24"/>
      <c r="E210" s="25"/>
      <c r="F210" s="25"/>
      <c r="G210" s="26"/>
      <c r="H210" s="26"/>
      <c r="I210" s="26"/>
      <c r="J210" s="26"/>
      <c r="K210" s="26"/>
      <c r="L210" s="26"/>
      <c r="M210" s="26"/>
    </row>
    <row r="211" spans="1:13" ht="19.5" customHeight="1" x14ac:dyDescent="0.45">
      <c r="A211" s="24"/>
      <c r="B211" s="24"/>
      <c r="C211" s="24"/>
      <c r="D211" s="24"/>
      <c r="E211" s="25"/>
      <c r="F211" s="25"/>
      <c r="G211" s="26"/>
      <c r="H211" s="26"/>
      <c r="I211" s="26"/>
      <c r="J211" s="26"/>
      <c r="K211" s="26"/>
      <c r="L211" s="26"/>
      <c r="M211" s="26"/>
    </row>
    <row r="212" spans="1:13" ht="19.5" customHeight="1" x14ac:dyDescent="0.45">
      <c r="A212" s="24"/>
      <c r="B212" s="24"/>
      <c r="C212" s="24"/>
      <c r="D212" s="24"/>
      <c r="E212" s="25"/>
      <c r="F212" s="25"/>
      <c r="G212" s="26"/>
      <c r="H212" s="26"/>
      <c r="I212" s="26"/>
      <c r="J212" s="26"/>
      <c r="K212" s="26"/>
      <c r="L212" s="26"/>
      <c r="M212" s="26"/>
    </row>
    <row r="213" spans="1:13" ht="19.5" customHeight="1" x14ac:dyDescent="0.45">
      <c r="A213" s="24"/>
      <c r="B213" s="24"/>
      <c r="C213" s="24"/>
      <c r="D213" s="24"/>
      <c r="E213" s="25"/>
      <c r="F213" s="25"/>
      <c r="G213" s="26"/>
      <c r="H213" s="26"/>
      <c r="I213" s="26"/>
      <c r="J213" s="26"/>
      <c r="K213" s="26"/>
      <c r="L213" s="26"/>
      <c r="M213" s="26"/>
    </row>
    <row r="214" spans="1:13" ht="19.5" customHeight="1" x14ac:dyDescent="0.45">
      <c r="A214" s="24"/>
      <c r="B214" s="24"/>
      <c r="C214" s="24"/>
      <c r="D214" s="24"/>
      <c r="E214" s="25"/>
      <c r="F214" s="25"/>
      <c r="G214" s="26"/>
      <c r="H214" s="26"/>
      <c r="I214" s="26"/>
      <c r="J214" s="26"/>
      <c r="K214" s="26"/>
      <c r="L214" s="26"/>
      <c r="M214" s="26"/>
    </row>
    <row r="215" spans="1:13" ht="19.5" customHeight="1" x14ac:dyDescent="0.45">
      <c r="A215" s="24"/>
      <c r="B215" s="24"/>
      <c r="C215" s="24"/>
      <c r="D215" s="24"/>
      <c r="E215" s="25"/>
      <c r="F215" s="25"/>
      <c r="G215" s="26"/>
      <c r="H215" s="26"/>
      <c r="I215" s="26"/>
      <c r="J215" s="26"/>
      <c r="K215" s="26"/>
      <c r="L215" s="26"/>
      <c r="M215" s="26"/>
    </row>
    <row r="216" spans="1:13" ht="19.5" customHeight="1" x14ac:dyDescent="0.45">
      <c r="A216" s="24"/>
      <c r="B216" s="24"/>
      <c r="C216" s="24"/>
      <c r="D216" s="24"/>
      <c r="E216" s="25"/>
      <c r="F216" s="25"/>
      <c r="G216" s="26"/>
      <c r="H216" s="26"/>
      <c r="I216" s="26"/>
      <c r="J216" s="26"/>
      <c r="K216" s="26"/>
      <c r="L216" s="26"/>
      <c r="M216" s="26"/>
    </row>
    <row r="217" spans="1:13" ht="19.5" customHeight="1" x14ac:dyDescent="0.45">
      <c r="A217" s="24"/>
      <c r="B217" s="24"/>
      <c r="C217" s="24"/>
      <c r="D217" s="24"/>
      <c r="E217" s="25"/>
      <c r="F217" s="25"/>
      <c r="G217" s="26"/>
      <c r="H217" s="26"/>
      <c r="I217" s="26"/>
      <c r="J217" s="26"/>
      <c r="K217" s="26"/>
      <c r="L217" s="26"/>
      <c r="M217" s="26"/>
    </row>
    <row r="218" spans="1:13" ht="19.5" customHeight="1" x14ac:dyDescent="0.45">
      <c r="A218" s="24"/>
      <c r="B218" s="24"/>
      <c r="C218" s="24"/>
      <c r="D218" s="24"/>
      <c r="E218" s="25"/>
      <c r="F218" s="25"/>
      <c r="G218" s="26"/>
      <c r="H218" s="26"/>
      <c r="I218" s="26"/>
      <c r="J218" s="26"/>
      <c r="K218" s="26"/>
      <c r="L218" s="26"/>
      <c r="M218" s="26"/>
    </row>
    <row r="219" spans="1:13" ht="19.5" customHeight="1" x14ac:dyDescent="0.45">
      <c r="A219" s="24"/>
      <c r="B219" s="24"/>
      <c r="C219" s="24"/>
      <c r="D219" s="24"/>
      <c r="E219" s="25"/>
      <c r="F219" s="25"/>
      <c r="G219" s="26"/>
      <c r="H219" s="26"/>
      <c r="I219" s="26"/>
      <c r="J219" s="26"/>
      <c r="K219" s="26"/>
      <c r="L219" s="26"/>
      <c r="M219" s="26"/>
    </row>
    <row r="220" spans="1:13" ht="19.5" customHeight="1" x14ac:dyDescent="0.45">
      <c r="A220" s="24"/>
      <c r="B220" s="24"/>
      <c r="C220" s="24"/>
      <c r="D220" s="24"/>
      <c r="E220" s="25"/>
      <c r="F220" s="25"/>
      <c r="G220" s="26"/>
      <c r="H220" s="26"/>
      <c r="I220" s="26"/>
      <c r="J220" s="26"/>
      <c r="K220" s="26"/>
      <c r="L220" s="26"/>
      <c r="M220" s="26"/>
    </row>
    <row r="221" spans="1:13" ht="19.5" customHeight="1" x14ac:dyDescent="0.45">
      <c r="A221" s="24"/>
      <c r="B221" s="24"/>
      <c r="C221" s="24"/>
      <c r="D221" s="24"/>
      <c r="E221" s="25"/>
      <c r="F221" s="25"/>
      <c r="G221" s="26"/>
      <c r="H221" s="26"/>
      <c r="I221" s="26"/>
      <c r="J221" s="26"/>
      <c r="K221" s="26"/>
      <c r="L221" s="26"/>
      <c r="M221" s="26"/>
    </row>
    <row r="222" spans="1:13" ht="19.5" customHeight="1" x14ac:dyDescent="0.45">
      <c r="A222" s="24"/>
      <c r="B222" s="24"/>
      <c r="C222" s="24"/>
      <c r="D222" s="24"/>
      <c r="E222" s="25"/>
      <c r="F222" s="25"/>
      <c r="G222" s="26"/>
      <c r="H222" s="26"/>
      <c r="I222" s="26"/>
      <c r="J222" s="26"/>
      <c r="K222" s="26"/>
      <c r="L222" s="26"/>
      <c r="M222" s="26"/>
    </row>
    <row r="223" spans="1:13" ht="19.5" customHeight="1" x14ac:dyDescent="0.45">
      <c r="A223" s="24"/>
      <c r="B223" s="24"/>
      <c r="C223" s="24"/>
      <c r="D223" s="24"/>
      <c r="E223" s="25"/>
      <c r="F223" s="25"/>
      <c r="G223" s="26"/>
      <c r="H223" s="26"/>
      <c r="I223" s="26"/>
      <c r="J223" s="26"/>
      <c r="K223" s="26"/>
      <c r="L223" s="26"/>
      <c r="M223" s="26"/>
    </row>
    <row r="224" spans="1:13" ht="19.5" customHeight="1" x14ac:dyDescent="0.45">
      <c r="A224" s="24"/>
      <c r="B224" s="24"/>
      <c r="C224" s="24"/>
      <c r="D224" s="24"/>
      <c r="E224" s="25"/>
      <c r="F224" s="25"/>
      <c r="G224" s="26"/>
      <c r="H224" s="26"/>
      <c r="I224" s="26"/>
      <c r="J224" s="26"/>
      <c r="K224" s="26"/>
      <c r="L224" s="26"/>
      <c r="M224" s="26"/>
    </row>
    <row r="225" spans="1:13" ht="19.5" customHeight="1" x14ac:dyDescent="0.45">
      <c r="A225" s="24"/>
      <c r="B225" s="24"/>
      <c r="C225" s="24"/>
      <c r="D225" s="24"/>
      <c r="E225" s="25"/>
      <c r="F225" s="25"/>
      <c r="G225" s="26"/>
      <c r="H225" s="26"/>
      <c r="I225" s="26"/>
      <c r="J225" s="26"/>
      <c r="K225" s="26"/>
      <c r="L225" s="26"/>
      <c r="M225" s="26"/>
    </row>
    <row r="226" spans="1:13" ht="19.5" customHeight="1" x14ac:dyDescent="0.45">
      <c r="A226" s="24"/>
      <c r="B226" s="24"/>
      <c r="C226" s="24"/>
      <c r="D226" s="24"/>
      <c r="E226" s="25"/>
      <c r="F226" s="25"/>
      <c r="G226" s="26"/>
      <c r="H226" s="26"/>
      <c r="I226" s="26"/>
      <c r="J226" s="26"/>
      <c r="K226" s="26"/>
      <c r="L226" s="26"/>
      <c r="M226" s="26"/>
    </row>
    <row r="227" spans="1:13" ht="19.5" customHeight="1" x14ac:dyDescent="0.45">
      <c r="A227" s="24"/>
      <c r="B227" s="24"/>
      <c r="C227" s="24"/>
      <c r="D227" s="24"/>
      <c r="E227" s="25"/>
      <c r="F227" s="25"/>
      <c r="G227" s="26"/>
      <c r="H227" s="26"/>
      <c r="I227" s="26"/>
      <c r="J227" s="26"/>
      <c r="K227" s="26"/>
      <c r="L227" s="26"/>
      <c r="M227" s="26"/>
    </row>
    <row r="228" spans="1:13" ht="19.5" customHeight="1" x14ac:dyDescent="0.45">
      <c r="A228" s="24"/>
      <c r="B228" s="24"/>
      <c r="C228" s="24"/>
      <c r="D228" s="24"/>
      <c r="E228" s="25"/>
      <c r="F228" s="25"/>
      <c r="G228" s="26"/>
      <c r="H228" s="26"/>
      <c r="I228" s="26"/>
      <c r="J228" s="26"/>
      <c r="K228" s="26"/>
      <c r="L228" s="26"/>
      <c r="M228" s="26"/>
    </row>
    <row r="229" spans="1:13" ht="19.5" customHeight="1" x14ac:dyDescent="0.45">
      <c r="A229" s="24"/>
      <c r="B229" s="24"/>
      <c r="C229" s="24"/>
      <c r="D229" s="24"/>
      <c r="E229" s="25"/>
      <c r="F229" s="25"/>
      <c r="G229" s="26"/>
      <c r="H229" s="26"/>
      <c r="I229" s="26"/>
      <c r="J229" s="26"/>
      <c r="K229" s="26"/>
      <c r="L229" s="26"/>
      <c r="M229" s="26"/>
    </row>
    <row r="230" spans="1:13" ht="19.5" customHeight="1" x14ac:dyDescent="0.45">
      <c r="A230" s="24"/>
      <c r="B230" s="24"/>
      <c r="C230" s="24"/>
      <c r="D230" s="24"/>
      <c r="E230" s="25"/>
      <c r="F230" s="25"/>
      <c r="G230" s="26"/>
      <c r="H230" s="26"/>
      <c r="I230" s="26"/>
      <c r="J230" s="26"/>
      <c r="K230" s="26"/>
      <c r="L230" s="26"/>
      <c r="M230" s="26"/>
    </row>
    <row r="231" spans="1:13" ht="19.5" customHeight="1" x14ac:dyDescent="0.45">
      <c r="A231" s="24"/>
      <c r="B231" s="24"/>
      <c r="C231" s="24"/>
      <c r="D231" s="24"/>
      <c r="E231" s="25"/>
      <c r="F231" s="25"/>
      <c r="G231" s="26"/>
      <c r="H231" s="26"/>
      <c r="I231" s="26"/>
      <c r="J231" s="26"/>
      <c r="K231" s="26"/>
      <c r="L231" s="26"/>
      <c r="M231" s="26"/>
    </row>
    <row r="232" spans="1:13" ht="19.5" customHeight="1" x14ac:dyDescent="0.45">
      <c r="A232" s="24"/>
      <c r="B232" s="24"/>
      <c r="C232" s="24"/>
      <c r="D232" s="24"/>
      <c r="E232" s="25"/>
      <c r="F232" s="25"/>
      <c r="G232" s="26"/>
      <c r="H232" s="26"/>
      <c r="I232" s="26"/>
      <c r="J232" s="26"/>
      <c r="K232" s="26"/>
      <c r="L232" s="26"/>
      <c r="M232" s="26"/>
    </row>
    <row r="233" spans="1:13" ht="19.5" customHeight="1" x14ac:dyDescent="0.45">
      <c r="A233" s="24"/>
      <c r="B233" s="24"/>
      <c r="C233" s="24"/>
      <c r="D233" s="24"/>
      <c r="E233" s="25"/>
      <c r="F233" s="25"/>
      <c r="G233" s="26"/>
      <c r="H233" s="26"/>
      <c r="I233" s="26"/>
      <c r="J233" s="26"/>
      <c r="K233" s="26"/>
      <c r="L233" s="26"/>
      <c r="M233" s="26"/>
    </row>
    <row r="234" spans="1:13" ht="19.5" customHeight="1" x14ac:dyDescent="0.45">
      <c r="A234" s="24"/>
      <c r="B234" s="24"/>
      <c r="C234" s="24"/>
      <c r="D234" s="24"/>
      <c r="E234" s="25"/>
      <c r="F234" s="25"/>
      <c r="G234" s="26"/>
      <c r="H234" s="26"/>
      <c r="I234" s="26"/>
      <c r="J234" s="26"/>
      <c r="K234" s="26"/>
      <c r="L234" s="26"/>
      <c r="M234" s="26"/>
    </row>
    <row r="235" spans="1:13" ht="19.5" customHeight="1" x14ac:dyDescent="0.45">
      <c r="A235" s="24"/>
      <c r="B235" s="24"/>
      <c r="C235" s="24"/>
      <c r="D235" s="24"/>
      <c r="E235" s="25"/>
      <c r="F235" s="25"/>
      <c r="G235" s="26"/>
      <c r="H235" s="26"/>
      <c r="I235" s="26"/>
      <c r="J235" s="26"/>
      <c r="K235" s="26"/>
      <c r="L235" s="26"/>
      <c r="M235" s="26"/>
    </row>
    <row r="236" spans="1:13" ht="19.5" customHeight="1" x14ac:dyDescent="0.45">
      <c r="A236" s="24"/>
      <c r="B236" s="24"/>
      <c r="C236" s="24"/>
      <c r="D236" s="24"/>
      <c r="E236" s="25"/>
      <c r="F236" s="25"/>
      <c r="G236" s="26"/>
      <c r="H236" s="26"/>
      <c r="I236" s="26"/>
      <c r="J236" s="26"/>
      <c r="K236" s="26"/>
      <c r="L236" s="26"/>
      <c r="M236" s="26"/>
    </row>
    <row r="237" spans="1:13" ht="19.5" customHeight="1" x14ac:dyDescent="0.45">
      <c r="A237" s="24"/>
      <c r="B237" s="24"/>
      <c r="C237" s="24"/>
      <c r="D237" s="24"/>
      <c r="E237" s="25"/>
      <c r="F237" s="25"/>
      <c r="G237" s="26"/>
      <c r="H237" s="26"/>
      <c r="I237" s="26"/>
      <c r="J237" s="26"/>
      <c r="K237" s="26"/>
      <c r="L237" s="26"/>
      <c r="M237" s="26"/>
    </row>
    <row r="238" spans="1:13" ht="19.5" customHeight="1" x14ac:dyDescent="0.45">
      <c r="A238" s="24"/>
      <c r="B238" s="24"/>
      <c r="C238" s="24"/>
      <c r="D238" s="24"/>
      <c r="E238" s="25"/>
      <c r="F238" s="25"/>
      <c r="G238" s="26"/>
      <c r="H238" s="26"/>
      <c r="I238" s="26"/>
      <c r="J238" s="26"/>
      <c r="K238" s="26"/>
      <c r="L238" s="26"/>
      <c r="M238" s="26"/>
    </row>
    <row r="239" spans="1:13" ht="19.5" customHeight="1" x14ac:dyDescent="0.45">
      <c r="A239" s="24"/>
      <c r="B239" s="24"/>
      <c r="C239" s="24"/>
      <c r="D239" s="24"/>
      <c r="E239" s="25"/>
      <c r="F239" s="25"/>
      <c r="G239" s="26"/>
      <c r="H239" s="26"/>
      <c r="I239" s="26"/>
      <c r="J239" s="26"/>
      <c r="K239" s="26"/>
      <c r="L239" s="26"/>
      <c r="M239" s="26"/>
    </row>
    <row r="240" spans="1:13" ht="19.5" customHeight="1" x14ac:dyDescent="0.45">
      <c r="A240" s="24"/>
      <c r="B240" s="24"/>
      <c r="C240" s="24"/>
      <c r="D240" s="24"/>
      <c r="E240" s="25"/>
      <c r="F240" s="25"/>
      <c r="G240" s="26"/>
      <c r="H240" s="26"/>
      <c r="I240" s="26"/>
      <c r="J240" s="26"/>
      <c r="K240" s="26"/>
      <c r="L240" s="26"/>
      <c r="M240" s="26"/>
    </row>
    <row r="241" spans="1:13" ht="19.5" customHeight="1" x14ac:dyDescent="0.45">
      <c r="A241" s="24"/>
      <c r="B241" s="24"/>
      <c r="C241" s="24"/>
      <c r="D241" s="24"/>
      <c r="E241" s="25"/>
      <c r="F241" s="25"/>
      <c r="G241" s="26"/>
      <c r="H241" s="26"/>
      <c r="I241" s="26"/>
      <c r="J241" s="26"/>
      <c r="K241" s="26"/>
      <c r="L241" s="26"/>
      <c r="M241" s="26"/>
    </row>
    <row r="242" spans="1:13" ht="19.5" customHeight="1" x14ac:dyDescent="0.45">
      <c r="A242" s="24"/>
      <c r="B242" s="24"/>
      <c r="C242" s="24"/>
      <c r="D242" s="24"/>
      <c r="E242" s="25"/>
      <c r="F242" s="25"/>
      <c r="G242" s="26"/>
      <c r="H242" s="26"/>
      <c r="I242" s="26"/>
      <c r="J242" s="26"/>
      <c r="K242" s="26"/>
      <c r="L242" s="26"/>
      <c r="M242" s="26"/>
    </row>
    <row r="243" spans="1:13" ht="19.5" customHeight="1" x14ac:dyDescent="0.45">
      <c r="A243" s="24"/>
      <c r="B243" s="24"/>
      <c r="C243" s="24"/>
      <c r="D243" s="24"/>
      <c r="E243" s="25"/>
      <c r="F243" s="25"/>
      <c r="G243" s="26"/>
      <c r="H243" s="26"/>
      <c r="I243" s="26"/>
      <c r="J243" s="26"/>
      <c r="K243" s="26"/>
      <c r="L243" s="26"/>
      <c r="M243" s="26"/>
    </row>
    <row r="244" spans="1:13" ht="19.5" customHeight="1" x14ac:dyDescent="0.45">
      <c r="A244" s="24"/>
      <c r="B244" s="24"/>
      <c r="C244" s="24"/>
      <c r="D244" s="24"/>
      <c r="E244" s="25"/>
      <c r="F244" s="25"/>
      <c r="G244" s="26"/>
      <c r="H244" s="26"/>
      <c r="I244" s="26"/>
      <c r="J244" s="26"/>
      <c r="K244" s="26"/>
      <c r="L244" s="26"/>
      <c r="M244" s="26"/>
    </row>
    <row r="245" spans="1:13" ht="19.5" customHeight="1" x14ac:dyDescent="0.45">
      <c r="A245" s="24"/>
      <c r="B245" s="24"/>
      <c r="C245" s="24"/>
      <c r="D245" s="24"/>
      <c r="E245" s="25"/>
      <c r="F245" s="25"/>
      <c r="G245" s="26"/>
      <c r="H245" s="26"/>
      <c r="I245" s="26"/>
      <c r="J245" s="26"/>
      <c r="K245" s="26"/>
      <c r="L245" s="26"/>
      <c r="M245" s="26"/>
    </row>
    <row r="246" spans="1:13" ht="19.5" customHeight="1" x14ac:dyDescent="0.45">
      <c r="A246" s="24"/>
      <c r="B246" s="24"/>
      <c r="C246" s="24"/>
      <c r="D246" s="24"/>
      <c r="E246" s="25"/>
      <c r="F246" s="25"/>
      <c r="G246" s="26"/>
      <c r="H246" s="26"/>
      <c r="I246" s="26"/>
      <c r="J246" s="26"/>
      <c r="K246" s="26"/>
      <c r="L246" s="26"/>
      <c r="M246" s="26"/>
    </row>
    <row r="247" spans="1:13" ht="19.5" customHeight="1" x14ac:dyDescent="0.45">
      <c r="A247" s="24"/>
      <c r="B247" s="24"/>
      <c r="C247" s="24"/>
      <c r="D247" s="24"/>
      <c r="E247" s="25"/>
      <c r="F247" s="25"/>
      <c r="G247" s="26"/>
      <c r="H247" s="26"/>
      <c r="I247" s="26"/>
      <c r="J247" s="26"/>
      <c r="K247" s="26"/>
      <c r="L247" s="26"/>
      <c r="M247" s="26"/>
    </row>
    <row r="248" spans="1:13" ht="19.5" customHeight="1" x14ac:dyDescent="0.45">
      <c r="A248" s="24"/>
      <c r="B248" s="24"/>
      <c r="C248" s="24"/>
      <c r="D248" s="24"/>
      <c r="E248" s="25"/>
      <c r="F248" s="25"/>
      <c r="G248" s="26"/>
      <c r="H248" s="26"/>
      <c r="I248" s="26"/>
      <c r="J248" s="26"/>
      <c r="K248" s="26"/>
      <c r="L248" s="26"/>
      <c r="M248" s="26"/>
    </row>
    <row r="249" spans="1:13" ht="19.5" customHeight="1" x14ac:dyDescent="0.45">
      <c r="A249" s="24"/>
      <c r="B249" s="24"/>
      <c r="C249" s="24"/>
      <c r="D249" s="24"/>
      <c r="E249" s="25"/>
      <c r="F249" s="25"/>
      <c r="G249" s="26"/>
      <c r="H249" s="26"/>
      <c r="I249" s="26"/>
      <c r="J249" s="26"/>
      <c r="K249" s="26"/>
      <c r="L249" s="26"/>
      <c r="M249" s="26"/>
    </row>
    <row r="250" spans="1:13" ht="19.5" customHeight="1" x14ac:dyDescent="0.45">
      <c r="A250" s="24"/>
      <c r="B250" s="24"/>
      <c r="C250" s="24"/>
      <c r="D250" s="24"/>
      <c r="E250" s="25"/>
      <c r="F250" s="25"/>
      <c r="G250" s="26"/>
      <c r="H250" s="26"/>
      <c r="I250" s="26"/>
      <c r="J250" s="26"/>
      <c r="K250" s="26"/>
      <c r="L250" s="26"/>
      <c r="M250" s="26"/>
    </row>
    <row r="251" spans="1:13" ht="19.5" customHeight="1" x14ac:dyDescent="0.45">
      <c r="A251" s="24"/>
      <c r="B251" s="24"/>
      <c r="C251" s="24"/>
      <c r="D251" s="24"/>
      <c r="E251" s="25"/>
      <c r="F251" s="25"/>
      <c r="G251" s="26"/>
      <c r="H251" s="26"/>
      <c r="I251" s="26"/>
      <c r="J251" s="26"/>
      <c r="K251" s="26"/>
      <c r="L251" s="26"/>
      <c r="M251" s="26"/>
    </row>
    <row r="252" spans="1:13" ht="19.5" customHeight="1" x14ac:dyDescent="0.45">
      <c r="A252" s="24"/>
      <c r="B252" s="24"/>
      <c r="C252" s="24"/>
      <c r="D252" s="24"/>
      <c r="E252" s="25"/>
      <c r="F252" s="25"/>
      <c r="G252" s="26"/>
      <c r="H252" s="26"/>
      <c r="I252" s="26"/>
      <c r="J252" s="26"/>
      <c r="K252" s="26"/>
      <c r="L252" s="26"/>
      <c r="M252" s="26"/>
    </row>
    <row r="253" spans="1:13" ht="19.5" customHeight="1" x14ac:dyDescent="0.45">
      <c r="A253" s="24"/>
      <c r="B253" s="24"/>
      <c r="C253" s="24"/>
      <c r="D253" s="24"/>
      <c r="E253" s="25"/>
      <c r="F253" s="25"/>
      <c r="G253" s="26"/>
      <c r="H253" s="26"/>
      <c r="I253" s="26"/>
      <c r="J253" s="26"/>
      <c r="K253" s="26"/>
      <c r="L253" s="26"/>
      <c r="M253" s="26"/>
    </row>
    <row r="254" spans="1:13" ht="19.5" customHeight="1" x14ac:dyDescent="0.45">
      <c r="A254" s="24"/>
      <c r="B254" s="24"/>
      <c r="C254" s="24"/>
      <c r="D254" s="24"/>
      <c r="E254" s="25"/>
      <c r="F254" s="25"/>
      <c r="G254" s="26"/>
      <c r="H254" s="26"/>
      <c r="I254" s="26"/>
      <c r="J254" s="26"/>
      <c r="K254" s="26"/>
      <c r="L254" s="26"/>
      <c r="M254" s="26"/>
    </row>
    <row r="255" spans="1:13" ht="19.5" customHeight="1" x14ac:dyDescent="0.45">
      <c r="A255" s="24"/>
      <c r="B255" s="24"/>
      <c r="C255" s="24"/>
      <c r="D255" s="24"/>
      <c r="E255" s="25"/>
      <c r="F255" s="25"/>
      <c r="G255" s="26"/>
      <c r="H255" s="26"/>
      <c r="I255" s="26"/>
      <c r="J255" s="26"/>
      <c r="K255" s="26"/>
      <c r="L255" s="26"/>
      <c r="M255" s="26"/>
    </row>
    <row r="256" spans="1:13" ht="19.5" customHeight="1" x14ac:dyDescent="0.45">
      <c r="A256" s="24"/>
      <c r="B256" s="24"/>
      <c r="C256" s="24"/>
      <c r="D256" s="24"/>
      <c r="E256" s="25"/>
      <c r="F256" s="25"/>
      <c r="G256" s="26"/>
      <c r="H256" s="26"/>
      <c r="I256" s="26"/>
      <c r="J256" s="26"/>
      <c r="K256" s="26"/>
      <c r="L256" s="26"/>
      <c r="M256" s="26"/>
    </row>
    <row r="257" spans="1:13" ht="19.5" customHeight="1" x14ac:dyDescent="0.45">
      <c r="A257" s="24"/>
      <c r="B257" s="24"/>
      <c r="C257" s="24"/>
      <c r="D257" s="24"/>
      <c r="E257" s="25"/>
      <c r="F257" s="25"/>
      <c r="G257" s="26"/>
      <c r="H257" s="26"/>
      <c r="I257" s="26"/>
      <c r="J257" s="26"/>
      <c r="K257" s="26"/>
      <c r="L257" s="26"/>
      <c r="M257" s="26"/>
    </row>
    <row r="258" spans="1:13" ht="19.5" customHeight="1" x14ac:dyDescent="0.45">
      <c r="A258" s="24"/>
      <c r="B258" s="24"/>
      <c r="C258" s="24"/>
      <c r="D258" s="24"/>
      <c r="E258" s="25"/>
      <c r="F258" s="25"/>
      <c r="G258" s="26"/>
      <c r="H258" s="26"/>
      <c r="I258" s="26"/>
      <c r="J258" s="26"/>
      <c r="K258" s="26"/>
      <c r="L258" s="26"/>
      <c r="M258" s="26"/>
    </row>
    <row r="259" spans="1:13" ht="19.5" customHeight="1" x14ac:dyDescent="0.45">
      <c r="A259" s="24"/>
      <c r="B259" s="24"/>
      <c r="C259" s="24"/>
      <c r="D259" s="24"/>
      <c r="E259" s="25"/>
      <c r="F259" s="25"/>
      <c r="G259" s="26"/>
      <c r="H259" s="26"/>
      <c r="I259" s="26"/>
      <c r="J259" s="26"/>
      <c r="K259" s="26"/>
      <c r="L259" s="26"/>
      <c r="M259" s="26"/>
    </row>
    <row r="260" spans="1:13" ht="19.5" customHeight="1" x14ac:dyDescent="0.45">
      <c r="A260" s="24"/>
      <c r="B260" s="24"/>
      <c r="C260" s="24"/>
      <c r="D260" s="24"/>
      <c r="E260" s="25"/>
      <c r="F260" s="25"/>
      <c r="G260" s="26"/>
      <c r="H260" s="26"/>
      <c r="I260" s="26"/>
      <c r="J260" s="26"/>
      <c r="K260" s="26"/>
      <c r="L260" s="26"/>
      <c r="M260" s="26"/>
    </row>
    <row r="261" spans="1:13" ht="19.5" customHeight="1" x14ac:dyDescent="0.45">
      <c r="A261" s="24"/>
      <c r="B261" s="24"/>
      <c r="C261" s="24"/>
      <c r="D261" s="24"/>
      <c r="E261" s="25"/>
      <c r="F261" s="25"/>
      <c r="G261" s="26"/>
      <c r="H261" s="26"/>
      <c r="I261" s="26"/>
      <c r="J261" s="26"/>
      <c r="K261" s="26"/>
      <c r="L261" s="26"/>
      <c r="M261" s="26"/>
    </row>
    <row r="262" spans="1:13" ht="19.5" customHeight="1" x14ac:dyDescent="0.45">
      <c r="A262" s="24"/>
      <c r="B262" s="24"/>
      <c r="C262" s="24"/>
      <c r="D262" s="24"/>
      <c r="E262" s="25"/>
      <c r="F262" s="25"/>
      <c r="G262" s="26"/>
      <c r="H262" s="26"/>
      <c r="I262" s="26"/>
      <c r="J262" s="26"/>
      <c r="K262" s="26"/>
      <c r="L262" s="26"/>
      <c r="M262" s="26"/>
    </row>
    <row r="263" spans="1:13" ht="19.5" customHeight="1" x14ac:dyDescent="0.45">
      <c r="A263" s="24"/>
      <c r="B263" s="24"/>
      <c r="C263" s="24"/>
      <c r="D263" s="24"/>
      <c r="E263" s="25"/>
      <c r="F263" s="25"/>
      <c r="G263" s="26"/>
      <c r="H263" s="26"/>
      <c r="I263" s="26"/>
      <c r="J263" s="26"/>
      <c r="K263" s="26"/>
      <c r="L263" s="26"/>
      <c r="M263" s="26"/>
    </row>
    <row r="264" spans="1:13" ht="19.5" customHeight="1" x14ac:dyDescent="0.45">
      <c r="A264" s="24"/>
      <c r="B264" s="24"/>
      <c r="C264" s="24"/>
      <c r="D264" s="24"/>
      <c r="E264" s="25"/>
      <c r="F264" s="25"/>
      <c r="G264" s="26"/>
      <c r="H264" s="26"/>
      <c r="I264" s="26"/>
      <c r="J264" s="26"/>
      <c r="K264" s="26"/>
      <c r="L264" s="26"/>
      <c r="M264" s="26"/>
    </row>
    <row r="265" spans="1:13" ht="19.5" customHeight="1" x14ac:dyDescent="0.45">
      <c r="A265" s="24"/>
      <c r="B265" s="24"/>
      <c r="C265" s="24"/>
      <c r="D265" s="24"/>
      <c r="E265" s="25"/>
      <c r="F265" s="25"/>
      <c r="G265" s="26"/>
      <c r="H265" s="26"/>
      <c r="I265" s="26"/>
      <c r="J265" s="26"/>
      <c r="K265" s="26"/>
      <c r="L265" s="26"/>
      <c r="M265" s="26"/>
    </row>
    <row r="266" spans="1:13" ht="19.5" customHeight="1" x14ac:dyDescent="0.45">
      <c r="A266" s="24"/>
      <c r="B266" s="24"/>
      <c r="C266" s="24"/>
      <c r="D266" s="24"/>
      <c r="E266" s="25"/>
      <c r="F266" s="25"/>
      <c r="G266" s="26"/>
      <c r="H266" s="26"/>
      <c r="I266" s="26"/>
      <c r="J266" s="26"/>
      <c r="K266" s="26"/>
      <c r="L266" s="26"/>
      <c r="M266" s="26"/>
    </row>
    <row r="267" spans="1:13" ht="19.5" customHeight="1" x14ac:dyDescent="0.45">
      <c r="A267" s="24"/>
      <c r="B267" s="24"/>
      <c r="C267" s="24"/>
      <c r="D267" s="24"/>
      <c r="E267" s="25"/>
      <c r="F267" s="25"/>
      <c r="G267" s="26"/>
      <c r="H267" s="26"/>
      <c r="I267" s="26"/>
      <c r="J267" s="26"/>
      <c r="K267" s="26"/>
      <c r="L267" s="26"/>
      <c r="M267" s="26"/>
    </row>
    <row r="268" spans="1:13" ht="19.5" customHeight="1" x14ac:dyDescent="0.45">
      <c r="A268" s="24"/>
      <c r="B268" s="24"/>
      <c r="C268" s="24"/>
      <c r="D268" s="24"/>
      <c r="E268" s="25"/>
      <c r="F268" s="25"/>
      <c r="G268" s="26"/>
      <c r="H268" s="26"/>
      <c r="I268" s="26"/>
      <c r="J268" s="26"/>
      <c r="K268" s="26"/>
      <c r="L268" s="26"/>
      <c r="M268" s="26"/>
    </row>
    <row r="269" spans="1:13" ht="19.5" customHeight="1" x14ac:dyDescent="0.45">
      <c r="A269" s="24"/>
      <c r="B269" s="24"/>
      <c r="C269" s="24"/>
      <c r="D269" s="24"/>
      <c r="E269" s="25"/>
      <c r="F269" s="25"/>
      <c r="G269" s="26"/>
      <c r="H269" s="26"/>
      <c r="I269" s="26"/>
      <c r="J269" s="26"/>
      <c r="K269" s="26"/>
      <c r="L269" s="26"/>
      <c r="M269" s="26"/>
    </row>
    <row r="270" spans="1:13" ht="19.5" customHeight="1" x14ac:dyDescent="0.45">
      <c r="A270" s="24"/>
      <c r="B270" s="24"/>
      <c r="C270" s="24"/>
      <c r="D270" s="24"/>
      <c r="E270" s="25"/>
      <c r="F270" s="25"/>
      <c r="G270" s="26"/>
      <c r="H270" s="26"/>
      <c r="I270" s="26"/>
      <c r="J270" s="26"/>
      <c r="K270" s="26"/>
      <c r="L270" s="26"/>
      <c r="M270" s="26"/>
    </row>
    <row r="271" spans="1:13" ht="19.5" customHeight="1" x14ac:dyDescent="0.45">
      <c r="A271" s="24"/>
      <c r="B271" s="24"/>
      <c r="C271" s="24"/>
      <c r="D271" s="24"/>
      <c r="E271" s="25"/>
      <c r="F271" s="25"/>
      <c r="G271" s="26"/>
      <c r="H271" s="26"/>
      <c r="I271" s="26"/>
      <c r="J271" s="26"/>
      <c r="K271" s="26"/>
      <c r="L271" s="26"/>
      <c r="M271" s="26"/>
    </row>
    <row r="272" spans="1:13" ht="19.5" customHeight="1" x14ac:dyDescent="0.45">
      <c r="A272" s="24"/>
      <c r="B272" s="24"/>
      <c r="C272" s="24"/>
      <c r="D272" s="24"/>
      <c r="E272" s="25"/>
      <c r="F272" s="25"/>
      <c r="G272" s="26"/>
      <c r="H272" s="26"/>
      <c r="I272" s="26"/>
      <c r="J272" s="26"/>
      <c r="K272" s="26"/>
      <c r="L272" s="26"/>
      <c r="M272" s="26"/>
    </row>
    <row r="273" spans="1:13" ht="19.5" customHeight="1" x14ac:dyDescent="0.45">
      <c r="A273" s="24"/>
      <c r="B273" s="24"/>
      <c r="C273" s="24"/>
      <c r="D273" s="24"/>
      <c r="E273" s="25"/>
      <c r="F273" s="25"/>
      <c r="G273" s="26"/>
      <c r="H273" s="26"/>
      <c r="I273" s="26"/>
      <c r="J273" s="26"/>
      <c r="K273" s="26"/>
      <c r="L273" s="26"/>
      <c r="M273" s="26"/>
    </row>
    <row r="274" spans="1:13" ht="19.5" customHeight="1" x14ac:dyDescent="0.45">
      <c r="A274" s="24"/>
      <c r="B274" s="24"/>
      <c r="C274" s="24"/>
      <c r="D274" s="24"/>
      <c r="E274" s="25"/>
      <c r="F274" s="25"/>
      <c r="G274" s="26"/>
      <c r="H274" s="26"/>
      <c r="I274" s="26"/>
      <c r="J274" s="26"/>
      <c r="K274" s="26"/>
      <c r="L274" s="26"/>
      <c r="M274" s="26"/>
    </row>
    <row r="275" spans="1:13" ht="19.5" customHeight="1" x14ac:dyDescent="0.45">
      <c r="A275" s="24"/>
      <c r="B275" s="24"/>
      <c r="C275" s="24"/>
      <c r="D275" s="24"/>
      <c r="E275" s="25"/>
      <c r="F275" s="25"/>
      <c r="G275" s="26"/>
      <c r="H275" s="26"/>
      <c r="I275" s="26"/>
      <c r="J275" s="26"/>
      <c r="K275" s="26"/>
      <c r="L275" s="26"/>
      <c r="M275" s="26"/>
    </row>
    <row r="276" spans="1:13" ht="19.5" customHeight="1" x14ac:dyDescent="0.45">
      <c r="A276" s="24"/>
      <c r="B276" s="24"/>
      <c r="C276" s="24"/>
      <c r="D276" s="24"/>
      <c r="E276" s="25"/>
      <c r="F276" s="25"/>
      <c r="G276" s="26"/>
      <c r="H276" s="26"/>
      <c r="I276" s="26"/>
      <c r="J276" s="26"/>
      <c r="K276" s="26"/>
      <c r="L276" s="26"/>
      <c r="M276" s="26"/>
    </row>
    <row r="277" spans="1:13" ht="19.5" customHeight="1" x14ac:dyDescent="0.45">
      <c r="A277" s="24"/>
      <c r="B277" s="24"/>
      <c r="C277" s="24"/>
      <c r="D277" s="24"/>
      <c r="E277" s="25"/>
      <c r="F277" s="25"/>
      <c r="G277" s="26"/>
      <c r="H277" s="26"/>
      <c r="I277" s="26"/>
      <c r="J277" s="26"/>
      <c r="K277" s="26"/>
      <c r="L277" s="26"/>
      <c r="M277" s="26"/>
    </row>
    <row r="278" spans="1:13" ht="19.5" customHeight="1" x14ac:dyDescent="0.45">
      <c r="A278" s="24"/>
      <c r="B278" s="24"/>
      <c r="C278" s="24"/>
      <c r="D278" s="24"/>
      <c r="E278" s="25"/>
      <c r="F278" s="25"/>
      <c r="G278" s="26"/>
      <c r="H278" s="26"/>
      <c r="I278" s="26"/>
      <c r="J278" s="26"/>
      <c r="K278" s="26"/>
      <c r="L278" s="26"/>
      <c r="M278" s="26"/>
    </row>
    <row r="279" spans="1:13" ht="19.5" customHeight="1" x14ac:dyDescent="0.45">
      <c r="A279" s="24"/>
      <c r="B279" s="24"/>
      <c r="C279" s="24"/>
      <c r="D279" s="24"/>
      <c r="E279" s="25"/>
      <c r="F279" s="25"/>
      <c r="G279" s="26"/>
      <c r="H279" s="26"/>
      <c r="I279" s="26"/>
      <c r="J279" s="26"/>
      <c r="K279" s="26"/>
      <c r="L279" s="26"/>
      <c r="M279" s="26"/>
    </row>
    <row r="280" spans="1:13" ht="19.5" customHeight="1" x14ac:dyDescent="0.45">
      <c r="A280" s="24"/>
      <c r="B280" s="24"/>
      <c r="C280" s="24"/>
      <c r="D280" s="24"/>
      <c r="E280" s="25"/>
      <c r="F280" s="25"/>
      <c r="G280" s="26"/>
      <c r="H280" s="26"/>
      <c r="I280" s="26"/>
      <c r="J280" s="26"/>
      <c r="K280" s="26"/>
      <c r="L280" s="26"/>
      <c r="M280" s="26"/>
    </row>
    <row r="281" spans="1:13" ht="19.5" customHeight="1" x14ac:dyDescent="0.45">
      <c r="A281" s="24"/>
      <c r="B281" s="24"/>
      <c r="C281" s="24"/>
      <c r="D281" s="24"/>
      <c r="E281" s="25"/>
      <c r="F281" s="25"/>
      <c r="G281" s="26"/>
      <c r="H281" s="26"/>
      <c r="I281" s="26"/>
      <c r="J281" s="26"/>
      <c r="K281" s="26"/>
      <c r="L281" s="26"/>
      <c r="M281" s="26"/>
    </row>
    <row r="282" spans="1:13" ht="19.5" customHeight="1" x14ac:dyDescent="0.45">
      <c r="A282" s="24"/>
      <c r="B282" s="24"/>
      <c r="C282" s="24"/>
      <c r="D282" s="24"/>
      <c r="E282" s="25"/>
      <c r="F282" s="25"/>
      <c r="G282" s="26"/>
      <c r="H282" s="26"/>
      <c r="I282" s="26"/>
      <c r="J282" s="26"/>
      <c r="K282" s="26"/>
      <c r="L282" s="26"/>
      <c r="M282" s="26"/>
    </row>
    <row r="283" spans="1:13" ht="19.5" customHeight="1" x14ac:dyDescent="0.45">
      <c r="A283" s="24"/>
      <c r="B283" s="24"/>
      <c r="C283" s="24"/>
      <c r="D283" s="24"/>
      <c r="E283" s="25"/>
      <c r="F283" s="25"/>
      <c r="G283" s="26"/>
      <c r="H283" s="26"/>
      <c r="I283" s="26"/>
      <c r="J283" s="26"/>
      <c r="K283" s="26"/>
      <c r="L283" s="26"/>
      <c r="M283" s="26"/>
    </row>
    <row r="284" spans="1:13" ht="19.5" customHeight="1" x14ac:dyDescent="0.45">
      <c r="A284" s="24"/>
      <c r="B284" s="24"/>
      <c r="C284" s="24"/>
      <c r="D284" s="24"/>
      <c r="E284" s="25"/>
      <c r="F284" s="25"/>
      <c r="G284" s="26"/>
      <c r="H284" s="26"/>
      <c r="I284" s="26"/>
      <c r="J284" s="26"/>
      <c r="K284" s="26"/>
      <c r="L284" s="26"/>
      <c r="M284" s="26"/>
    </row>
    <row r="285" spans="1:13" ht="19.5" customHeight="1" x14ac:dyDescent="0.45">
      <c r="A285" s="24"/>
      <c r="B285" s="24"/>
      <c r="C285" s="24"/>
      <c r="D285" s="24"/>
      <c r="E285" s="25"/>
      <c r="F285" s="25"/>
      <c r="G285" s="26"/>
      <c r="H285" s="26"/>
      <c r="I285" s="26"/>
      <c r="J285" s="26"/>
      <c r="K285" s="26"/>
      <c r="L285" s="26"/>
      <c r="M285" s="26"/>
    </row>
    <row r="286" spans="1:13" ht="19.5" customHeight="1" x14ac:dyDescent="0.45">
      <c r="A286" s="24"/>
      <c r="B286" s="24"/>
      <c r="C286" s="24"/>
      <c r="D286" s="24"/>
      <c r="E286" s="25"/>
      <c r="F286" s="25"/>
      <c r="G286" s="26"/>
      <c r="H286" s="26"/>
      <c r="I286" s="26"/>
      <c r="J286" s="26"/>
      <c r="K286" s="26"/>
      <c r="L286" s="26"/>
      <c r="M286" s="26"/>
    </row>
    <row r="287" spans="1:13" ht="19.5" customHeight="1" x14ac:dyDescent="0.45">
      <c r="A287" s="24"/>
      <c r="B287" s="24"/>
      <c r="C287" s="24"/>
      <c r="D287" s="24"/>
      <c r="E287" s="25"/>
      <c r="F287" s="25"/>
      <c r="G287" s="26"/>
      <c r="H287" s="26"/>
      <c r="I287" s="26"/>
      <c r="J287" s="26"/>
      <c r="K287" s="26"/>
      <c r="L287" s="26"/>
      <c r="M287" s="26"/>
    </row>
    <row r="288" spans="1:13" ht="19.5" customHeight="1" x14ac:dyDescent="0.45">
      <c r="A288" s="24"/>
      <c r="B288" s="24"/>
      <c r="C288" s="24"/>
      <c r="D288" s="24"/>
      <c r="E288" s="25"/>
      <c r="F288" s="25"/>
      <c r="G288" s="26"/>
      <c r="H288" s="26"/>
      <c r="I288" s="26"/>
      <c r="J288" s="26"/>
      <c r="K288" s="26"/>
      <c r="L288" s="26"/>
      <c r="M288" s="26"/>
    </row>
    <row r="289" spans="1:13" ht="19.5" customHeight="1" x14ac:dyDescent="0.45">
      <c r="A289" s="24"/>
      <c r="B289" s="24"/>
      <c r="C289" s="24"/>
      <c r="D289" s="24"/>
      <c r="E289" s="25"/>
      <c r="F289" s="25"/>
      <c r="G289" s="26"/>
      <c r="H289" s="26"/>
      <c r="I289" s="26"/>
      <c r="J289" s="26"/>
      <c r="K289" s="26"/>
      <c r="L289" s="26"/>
      <c r="M289" s="26"/>
    </row>
    <row r="290" spans="1:13" ht="19.5" customHeight="1" x14ac:dyDescent="0.45">
      <c r="A290" s="24"/>
      <c r="B290" s="24"/>
      <c r="C290" s="24"/>
      <c r="D290" s="24"/>
      <c r="E290" s="25"/>
      <c r="F290" s="25"/>
      <c r="G290" s="26"/>
      <c r="H290" s="26"/>
      <c r="I290" s="26"/>
      <c r="J290" s="26"/>
      <c r="K290" s="26"/>
      <c r="L290" s="26"/>
      <c r="M290" s="26"/>
    </row>
    <row r="291" spans="1:13" ht="19.5" customHeight="1" x14ac:dyDescent="0.45">
      <c r="A291" s="24"/>
      <c r="B291" s="24"/>
      <c r="C291" s="24"/>
      <c r="D291" s="24"/>
      <c r="E291" s="25"/>
      <c r="F291" s="25"/>
      <c r="G291" s="26"/>
      <c r="H291" s="26"/>
      <c r="I291" s="26"/>
      <c r="J291" s="26"/>
      <c r="K291" s="26"/>
      <c r="L291" s="26"/>
      <c r="M291" s="26"/>
    </row>
    <row r="292" spans="1:13" ht="19.5" customHeight="1" x14ac:dyDescent="0.45">
      <c r="A292" s="24"/>
      <c r="B292" s="24"/>
      <c r="C292" s="24"/>
      <c r="D292" s="24"/>
      <c r="E292" s="25"/>
      <c r="F292" s="25"/>
      <c r="G292" s="26"/>
      <c r="H292" s="26"/>
      <c r="I292" s="26"/>
      <c r="J292" s="26"/>
      <c r="K292" s="26"/>
      <c r="L292" s="26"/>
      <c r="M292" s="26"/>
    </row>
    <row r="293" spans="1:13" ht="19.5" customHeight="1" x14ac:dyDescent="0.45">
      <c r="A293" s="24"/>
      <c r="B293" s="24"/>
      <c r="C293" s="24"/>
      <c r="D293" s="24"/>
      <c r="E293" s="25"/>
      <c r="F293" s="25"/>
      <c r="G293" s="26"/>
      <c r="H293" s="26"/>
      <c r="I293" s="26"/>
      <c r="J293" s="26"/>
      <c r="K293" s="26"/>
      <c r="L293" s="26"/>
      <c r="M293" s="26"/>
    </row>
    <row r="294" spans="1:13" ht="19.5" customHeight="1" x14ac:dyDescent="0.45">
      <c r="A294" s="24"/>
      <c r="B294" s="24"/>
      <c r="C294" s="24"/>
      <c r="D294" s="24"/>
      <c r="E294" s="25"/>
      <c r="F294" s="25"/>
      <c r="G294" s="26"/>
      <c r="H294" s="26"/>
      <c r="I294" s="26"/>
      <c r="J294" s="26"/>
      <c r="K294" s="26"/>
      <c r="L294" s="26"/>
      <c r="M294" s="26"/>
    </row>
    <row r="295" spans="1:13" ht="19.5" customHeight="1" x14ac:dyDescent="0.45">
      <c r="A295" s="24"/>
      <c r="B295" s="24"/>
      <c r="C295" s="24"/>
      <c r="D295" s="24"/>
      <c r="E295" s="25"/>
      <c r="F295" s="25"/>
      <c r="G295" s="26"/>
      <c r="H295" s="26"/>
      <c r="I295" s="26"/>
      <c r="J295" s="26"/>
      <c r="K295" s="26"/>
      <c r="L295" s="26"/>
      <c r="M295" s="26"/>
    </row>
    <row r="296" spans="1:13" ht="19.5" customHeight="1" x14ac:dyDescent="0.45">
      <c r="A296" s="24"/>
      <c r="B296" s="24"/>
      <c r="C296" s="24"/>
      <c r="D296" s="24"/>
      <c r="E296" s="25"/>
      <c r="F296" s="25"/>
      <c r="G296" s="26"/>
      <c r="H296" s="26"/>
      <c r="I296" s="26"/>
      <c r="J296" s="26"/>
      <c r="K296" s="26"/>
      <c r="L296" s="26"/>
      <c r="M296" s="26"/>
    </row>
    <row r="297" spans="1:13" ht="19.5" customHeight="1" x14ac:dyDescent="0.45">
      <c r="A297" s="24"/>
      <c r="B297" s="24"/>
      <c r="C297" s="24"/>
      <c r="D297" s="24"/>
      <c r="E297" s="25"/>
      <c r="F297" s="25"/>
      <c r="G297" s="26"/>
      <c r="H297" s="26"/>
      <c r="I297" s="26"/>
      <c r="J297" s="26"/>
      <c r="K297" s="26"/>
      <c r="L297" s="26"/>
      <c r="M297" s="26"/>
    </row>
    <row r="298" spans="1:13" ht="19.5" customHeight="1" x14ac:dyDescent="0.45">
      <c r="A298" s="24"/>
      <c r="B298" s="24"/>
      <c r="C298" s="24"/>
      <c r="D298" s="24"/>
      <c r="E298" s="25"/>
      <c r="F298" s="25"/>
      <c r="G298" s="26"/>
      <c r="H298" s="26"/>
      <c r="I298" s="26"/>
      <c r="J298" s="26"/>
      <c r="K298" s="26"/>
      <c r="L298" s="26"/>
      <c r="M298" s="26"/>
    </row>
    <row r="299" spans="1:13" ht="19.5" customHeight="1" x14ac:dyDescent="0.45">
      <c r="A299" s="24"/>
      <c r="B299" s="24"/>
      <c r="C299" s="24"/>
      <c r="D299" s="24"/>
      <c r="E299" s="25"/>
      <c r="F299" s="25"/>
      <c r="G299" s="26"/>
      <c r="H299" s="26"/>
      <c r="I299" s="26"/>
      <c r="J299" s="26"/>
      <c r="K299" s="26"/>
      <c r="L299" s="26"/>
      <c r="M299" s="26"/>
    </row>
    <row r="300" spans="1:13" ht="19.5" customHeight="1" x14ac:dyDescent="0.45">
      <c r="A300" s="24"/>
      <c r="B300" s="24"/>
      <c r="C300" s="24"/>
      <c r="D300" s="24"/>
      <c r="E300" s="25"/>
      <c r="F300" s="25"/>
      <c r="G300" s="26"/>
      <c r="H300" s="26"/>
      <c r="I300" s="26"/>
      <c r="J300" s="26"/>
      <c r="K300" s="26"/>
      <c r="L300" s="26"/>
      <c r="M300" s="26"/>
    </row>
    <row r="301" spans="1:13" ht="19.5" customHeight="1" x14ac:dyDescent="0.45">
      <c r="A301" s="24"/>
      <c r="B301" s="24"/>
      <c r="C301" s="24"/>
      <c r="D301" s="24"/>
      <c r="E301" s="25"/>
      <c r="F301" s="25"/>
      <c r="G301" s="26"/>
      <c r="H301" s="26"/>
      <c r="I301" s="26"/>
      <c r="J301" s="26"/>
      <c r="K301" s="26"/>
      <c r="L301" s="26"/>
      <c r="M301" s="26"/>
    </row>
    <row r="302" spans="1:13" ht="19.5" customHeight="1" x14ac:dyDescent="0.45">
      <c r="A302" s="24"/>
      <c r="B302" s="24"/>
      <c r="C302" s="24"/>
      <c r="D302" s="24"/>
      <c r="E302" s="25"/>
      <c r="F302" s="25"/>
      <c r="G302" s="26"/>
      <c r="H302" s="26"/>
      <c r="I302" s="26"/>
      <c r="J302" s="26"/>
      <c r="K302" s="26"/>
      <c r="L302" s="26"/>
      <c r="M302" s="26"/>
    </row>
    <row r="303" spans="1:13" ht="19.5" customHeight="1" x14ac:dyDescent="0.45">
      <c r="A303" s="24"/>
      <c r="B303" s="24"/>
      <c r="C303" s="24"/>
      <c r="D303" s="24"/>
      <c r="E303" s="25"/>
      <c r="F303" s="25"/>
      <c r="G303" s="26"/>
      <c r="H303" s="26"/>
      <c r="I303" s="26"/>
      <c r="J303" s="26"/>
      <c r="K303" s="26"/>
      <c r="L303" s="26"/>
      <c r="M303" s="26"/>
    </row>
    <row r="304" spans="1:13" ht="19.5" customHeight="1" x14ac:dyDescent="0.45">
      <c r="A304" s="24"/>
      <c r="B304" s="24"/>
      <c r="C304" s="24"/>
      <c r="D304" s="24"/>
      <c r="E304" s="25"/>
      <c r="F304" s="25"/>
      <c r="G304" s="26"/>
      <c r="H304" s="26"/>
      <c r="I304" s="26"/>
      <c r="J304" s="26"/>
      <c r="K304" s="26"/>
      <c r="L304" s="26"/>
      <c r="M304" s="26"/>
    </row>
    <row r="305" spans="1:13" ht="19.5" customHeight="1" x14ac:dyDescent="0.45">
      <c r="A305" s="24"/>
      <c r="B305" s="24"/>
      <c r="C305" s="24"/>
      <c r="D305" s="24"/>
      <c r="E305" s="25"/>
      <c r="F305" s="25"/>
      <c r="G305" s="26"/>
      <c r="H305" s="26"/>
      <c r="I305" s="26"/>
      <c r="J305" s="26"/>
      <c r="K305" s="26"/>
      <c r="L305" s="26"/>
      <c r="M305" s="26"/>
    </row>
    <row r="306" spans="1:13" ht="19.5" customHeight="1" x14ac:dyDescent="0.45">
      <c r="A306" s="24"/>
      <c r="B306" s="24"/>
      <c r="C306" s="24"/>
      <c r="D306" s="24"/>
      <c r="E306" s="25"/>
      <c r="F306" s="25"/>
      <c r="G306" s="26"/>
      <c r="H306" s="26"/>
      <c r="I306" s="26"/>
      <c r="J306" s="26"/>
      <c r="K306" s="26"/>
      <c r="L306" s="26"/>
      <c r="M306" s="26"/>
    </row>
    <row r="307" spans="1:13" ht="19.5" customHeight="1" x14ac:dyDescent="0.45">
      <c r="A307" s="24"/>
      <c r="B307" s="24"/>
      <c r="C307" s="24"/>
      <c r="D307" s="24"/>
      <c r="E307" s="25"/>
      <c r="F307" s="25"/>
      <c r="G307" s="26"/>
      <c r="H307" s="26"/>
      <c r="I307" s="26"/>
      <c r="J307" s="26"/>
      <c r="K307" s="26"/>
      <c r="L307" s="26"/>
      <c r="M307" s="26"/>
    </row>
    <row r="308" spans="1:13" ht="19.5" customHeight="1" x14ac:dyDescent="0.45">
      <c r="A308" s="24"/>
      <c r="B308" s="24"/>
      <c r="C308" s="24"/>
      <c r="D308" s="24"/>
      <c r="E308" s="25"/>
      <c r="F308" s="25"/>
      <c r="G308" s="26"/>
      <c r="H308" s="26"/>
      <c r="I308" s="26"/>
      <c r="J308" s="26"/>
      <c r="K308" s="26"/>
      <c r="L308" s="26"/>
      <c r="M308" s="26"/>
    </row>
    <row r="309" spans="1:13" ht="19.5" customHeight="1" x14ac:dyDescent="0.45">
      <c r="A309" s="24"/>
      <c r="B309" s="24"/>
      <c r="C309" s="24"/>
      <c r="D309" s="24"/>
      <c r="E309" s="25"/>
      <c r="F309" s="25"/>
      <c r="G309" s="26"/>
      <c r="H309" s="26"/>
      <c r="I309" s="26"/>
      <c r="J309" s="26"/>
      <c r="K309" s="26"/>
      <c r="L309" s="26"/>
      <c r="M309" s="26"/>
    </row>
    <row r="310" spans="1:13" ht="19.5" customHeight="1" x14ac:dyDescent="0.45">
      <c r="A310" s="24"/>
      <c r="B310" s="24"/>
      <c r="C310" s="24"/>
      <c r="D310" s="24"/>
      <c r="E310" s="25"/>
      <c r="F310" s="25"/>
      <c r="G310" s="26"/>
      <c r="H310" s="26"/>
      <c r="I310" s="26"/>
      <c r="J310" s="26"/>
      <c r="K310" s="26"/>
      <c r="L310" s="26"/>
      <c r="M310" s="26"/>
    </row>
    <row r="311" spans="1:13" ht="19.5" customHeight="1" x14ac:dyDescent="0.45">
      <c r="A311" s="24"/>
      <c r="B311" s="24"/>
      <c r="C311" s="24"/>
      <c r="D311" s="24"/>
      <c r="E311" s="25"/>
      <c r="F311" s="25"/>
      <c r="G311" s="26"/>
      <c r="H311" s="26"/>
      <c r="I311" s="26"/>
      <c r="J311" s="26"/>
      <c r="K311" s="26"/>
      <c r="L311" s="26"/>
      <c r="M311" s="26"/>
    </row>
    <row r="312" spans="1:13" ht="19.5" customHeight="1" x14ac:dyDescent="0.45">
      <c r="A312" s="24"/>
      <c r="B312" s="24"/>
      <c r="C312" s="24"/>
      <c r="D312" s="24"/>
      <c r="E312" s="25"/>
      <c r="F312" s="25"/>
      <c r="G312" s="26"/>
      <c r="H312" s="26"/>
      <c r="I312" s="26"/>
      <c r="J312" s="26"/>
      <c r="K312" s="26"/>
      <c r="L312" s="26"/>
      <c r="M312" s="26"/>
    </row>
    <row r="313" spans="1:13" ht="19.5" customHeight="1" x14ac:dyDescent="0.45">
      <c r="A313" s="24"/>
      <c r="B313" s="24"/>
      <c r="C313" s="24"/>
      <c r="D313" s="24"/>
      <c r="E313" s="25"/>
      <c r="F313" s="25"/>
      <c r="G313" s="26"/>
      <c r="H313" s="26"/>
      <c r="I313" s="26"/>
      <c r="J313" s="26"/>
      <c r="K313" s="26"/>
      <c r="L313" s="26"/>
      <c r="M313" s="26"/>
    </row>
    <row r="314" spans="1:13" ht="19.5" customHeight="1" x14ac:dyDescent="0.45">
      <c r="A314" s="24"/>
      <c r="B314" s="24"/>
      <c r="C314" s="24"/>
      <c r="D314" s="24"/>
      <c r="E314" s="25"/>
      <c r="F314" s="25"/>
      <c r="G314" s="26"/>
      <c r="H314" s="26"/>
      <c r="I314" s="26"/>
      <c r="J314" s="26"/>
      <c r="K314" s="26"/>
      <c r="L314" s="26"/>
      <c r="M314" s="26"/>
    </row>
    <row r="315" spans="1:13" ht="19.5" customHeight="1" x14ac:dyDescent="0.45">
      <c r="A315" s="24"/>
      <c r="B315" s="24"/>
      <c r="C315" s="24"/>
      <c r="D315" s="24"/>
      <c r="E315" s="25"/>
      <c r="F315" s="25"/>
      <c r="G315" s="26"/>
      <c r="H315" s="26"/>
      <c r="I315" s="26"/>
      <c r="J315" s="26"/>
      <c r="K315" s="26"/>
      <c r="L315" s="26"/>
      <c r="M315" s="26"/>
    </row>
    <row r="316" spans="1:13" ht="19.5" customHeight="1" x14ac:dyDescent="0.45">
      <c r="A316" s="24"/>
      <c r="B316" s="24"/>
      <c r="C316" s="24"/>
      <c r="D316" s="24"/>
      <c r="E316" s="25"/>
      <c r="F316" s="25"/>
      <c r="G316" s="26"/>
      <c r="H316" s="26"/>
      <c r="I316" s="26"/>
      <c r="J316" s="26"/>
      <c r="K316" s="26"/>
      <c r="L316" s="26"/>
      <c r="M316" s="26"/>
    </row>
    <row r="317" spans="1:13" ht="19.5" customHeight="1" x14ac:dyDescent="0.45">
      <c r="A317" s="24"/>
      <c r="B317" s="24"/>
      <c r="C317" s="24"/>
      <c r="D317" s="24"/>
      <c r="E317" s="25"/>
      <c r="F317" s="25"/>
      <c r="G317" s="26"/>
      <c r="H317" s="26"/>
      <c r="I317" s="26"/>
      <c r="J317" s="26"/>
      <c r="K317" s="26"/>
      <c r="L317" s="26"/>
      <c r="M317" s="26"/>
    </row>
    <row r="318" spans="1:13" ht="19.5" customHeight="1" x14ac:dyDescent="0.45">
      <c r="A318" s="24"/>
      <c r="B318" s="24"/>
      <c r="C318" s="24"/>
      <c r="D318" s="24"/>
      <c r="E318" s="25"/>
      <c r="F318" s="25"/>
      <c r="G318" s="26"/>
      <c r="H318" s="26"/>
      <c r="I318" s="26"/>
      <c r="J318" s="26"/>
      <c r="K318" s="26"/>
      <c r="L318" s="26"/>
      <c r="M318" s="26"/>
    </row>
    <row r="319" spans="1:13" ht="19.5" customHeight="1" x14ac:dyDescent="0.45">
      <c r="A319" s="24"/>
      <c r="B319" s="24"/>
      <c r="C319" s="24"/>
      <c r="D319" s="24"/>
      <c r="E319" s="25"/>
      <c r="F319" s="25"/>
      <c r="G319" s="26"/>
      <c r="H319" s="26"/>
      <c r="I319" s="26"/>
      <c r="J319" s="26"/>
      <c r="K319" s="26"/>
      <c r="L319" s="26"/>
      <c r="M319" s="26"/>
    </row>
    <row r="320" spans="1:13" ht="19.5" customHeight="1" x14ac:dyDescent="0.45">
      <c r="A320" s="24"/>
      <c r="B320" s="24"/>
      <c r="C320" s="24"/>
      <c r="D320" s="24"/>
      <c r="E320" s="25"/>
      <c r="F320" s="25"/>
      <c r="G320" s="26"/>
      <c r="H320" s="26"/>
      <c r="I320" s="26"/>
      <c r="J320" s="26"/>
      <c r="K320" s="26"/>
      <c r="L320" s="26"/>
      <c r="M320" s="26"/>
    </row>
    <row r="321" spans="1:13" ht="19.5" customHeight="1" x14ac:dyDescent="0.45">
      <c r="A321" s="24"/>
      <c r="B321" s="24"/>
      <c r="C321" s="24"/>
      <c r="D321" s="24"/>
      <c r="E321" s="25"/>
      <c r="F321" s="25"/>
      <c r="G321" s="26"/>
      <c r="H321" s="26"/>
      <c r="I321" s="26"/>
      <c r="J321" s="26"/>
      <c r="K321" s="26"/>
      <c r="L321" s="26"/>
      <c r="M321" s="26"/>
    </row>
    <row r="322" spans="1:13" ht="19.5" customHeight="1" x14ac:dyDescent="0.45">
      <c r="A322" s="24"/>
      <c r="B322" s="24"/>
      <c r="C322" s="24"/>
      <c r="D322" s="24"/>
      <c r="E322" s="25"/>
      <c r="F322" s="25"/>
      <c r="G322" s="26"/>
      <c r="H322" s="26"/>
      <c r="I322" s="26"/>
      <c r="J322" s="26"/>
      <c r="K322" s="26"/>
      <c r="L322" s="26"/>
      <c r="M322" s="26"/>
    </row>
    <row r="323" spans="1:13" ht="19.5" customHeight="1" x14ac:dyDescent="0.45">
      <c r="A323" s="24"/>
      <c r="B323" s="24"/>
      <c r="C323" s="24"/>
      <c r="D323" s="24"/>
      <c r="E323" s="25"/>
      <c r="F323" s="25"/>
      <c r="G323" s="26"/>
      <c r="H323" s="26"/>
      <c r="I323" s="26"/>
      <c r="J323" s="26"/>
      <c r="K323" s="26"/>
      <c r="L323" s="26"/>
      <c r="M323" s="26"/>
    </row>
    <row r="324" spans="1:13" ht="19.5" customHeight="1" x14ac:dyDescent="0.45">
      <c r="A324" s="24"/>
      <c r="B324" s="24"/>
      <c r="C324" s="24"/>
      <c r="D324" s="24"/>
      <c r="E324" s="25"/>
      <c r="F324" s="25"/>
      <c r="G324" s="26"/>
      <c r="H324" s="26"/>
      <c r="I324" s="26"/>
      <c r="J324" s="26"/>
      <c r="K324" s="26"/>
      <c r="L324" s="26"/>
      <c r="M324" s="26"/>
    </row>
    <row r="325" spans="1:13" ht="19.5" customHeight="1" x14ac:dyDescent="0.45">
      <c r="A325" s="24"/>
      <c r="B325" s="24"/>
      <c r="C325" s="24"/>
      <c r="D325" s="24"/>
      <c r="E325" s="25"/>
      <c r="F325" s="25"/>
      <c r="G325" s="26"/>
      <c r="H325" s="26"/>
      <c r="I325" s="26"/>
      <c r="J325" s="26"/>
      <c r="K325" s="26"/>
      <c r="L325" s="26"/>
      <c r="M325" s="26"/>
    </row>
    <row r="326" spans="1:13" ht="19.5" customHeight="1" x14ac:dyDescent="0.45">
      <c r="A326" s="24"/>
      <c r="B326" s="24"/>
      <c r="C326" s="24"/>
      <c r="D326" s="24"/>
      <c r="E326" s="25"/>
      <c r="F326" s="25"/>
      <c r="G326" s="26"/>
      <c r="H326" s="26"/>
      <c r="I326" s="26"/>
      <c r="J326" s="26"/>
      <c r="K326" s="26"/>
      <c r="L326" s="26"/>
      <c r="M326" s="26"/>
    </row>
    <row r="327" spans="1:13" ht="19.5" customHeight="1" x14ac:dyDescent="0.45">
      <c r="A327" s="24"/>
      <c r="B327" s="24"/>
      <c r="C327" s="24"/>
      <c r="D327" s="24"/>
      <c r="E327" s="25"/>
      <c r="F327" s="25"/>
      <c r="G327" s="26"/>
      <c r="H327" s="26"/>
      <c r="I327" s="26"/>
      <c r="J327" s="26"/>
      <c r="K327" s="26"/>
      <c r="L327" s="26"/>
      <c r="M327" s="26"/>
    </row>
    <row r="328" spans="1:13" ht="19.5" customHeight="1" x14ac:dyDescent="0.45">
      <c r="A328" s="24"/>
      <c r="B328" s="24"/>
      <c r="C328" s="24"/>
      <c r="D328" s="24"/>
      <c r="E328" s="25"/>
      <c r="F328" s="25"/>
      <c r="G328" s="26"/>
      <c r="H328" s="26"/>
      <c r="I328" s="26"/>
      <c r="J328" s="26"/>
      <c r="K328" s="26"/>
      <c r="L328" s="26"/>
      <c r="M328" s="26"/>
    </row>
    <row r="329" spans="1:13" ht="19.5" customHeight="1" x14ac:dyDescent="0.45">
      <c r="A329" s="24"/>
      <c r="B329" s="24"/>
      <c r="C329" s="24"/>
      <c r="D329" s="24"/>
      <c r="E329" s="25"/>
      <c r="F329" s="25"/>
      <c r="G329" s="26"/>
      <c r="H329" s="26"/>
      <c r="I329" s="26"/>
      <c r="J329" s="26"/>
      <c r="K329" s="26"/>
      <c r="L329" s="26"/>
      <c r="M329" s="26"/>
    </row>
    <row r="330" spans="1:13" ht="19.5" customHeight="1" x14ac:dyDescent="0.45">
      <c r="A330" s="24"/>
      <c r="B330" s="24"/>
      <c r="C330" s="24"/>
      <c r="D330" s="24"/>
      <c r="E330" s="25"/>
      <c r="F330" s="25"/>
      <c r="G330" s="26"/>
      <c r="H330" s="26"/>
      <c r="I330" s="26"/>
      <c r="J330" s="26"/>
      <c r="K330" s="26"/>
      <c r="L330" s="26"/>
      <c r="M330" s="26"/>
    </row>
    <row r="331" spans="1:13" ht="19.5" customHeight="1" x14ac:dyDescent="0.45">
      <c r="A331" s="24"/>
      <c r="B331" s="24"/>
      <c r="C331" s="24"/>
      <c r="D331" s="24"/>
      <c r="E331" s="25"/>
      <c r="F331" s="25"/>
      <c r="G331" s="26"/>
      <c r="H331" s="26"/>
      <c r="I331" s="26"/>
      <c r="J331" s="26"/>
      <c r="K331" s="26"/>
      <c r="L331" s="26"/>
      <c r="M331" s="26"/>
    </row>
    <row r="332" spans="1:13" ht="19.5" customHeight="1" x14ac:dyDescent="0.45">
      <c r="A332" s="24"/>
      <c r="B332" s="24"/>
      <c r="C332" s="24"/>
      <c r="D332" s="24"/>
      <c r="E332" s="25"/>
      <c r="F332" s="25"/>
      <c r="G332" s="26"/>
      <c r="H332" s="26"/>
      <c r="I332" s="26"/>
      <c r="J332" s="26"/>
      <c r="K332" s="26"/>
      <c r="L332" s="26"/>
      <c r="M332" s="26"/>
    </row>
    <row r="333" spans="1:13" ht="19.5" customHeight="1" x14ac:dyDescent="0.45">
      <c r="A333" s="24"/>
      <c r="B333" s="24"/>
      <c r="C333" s="24"/>
      <c r="D333" s="24"/>
      <c r="E333" s="25"/>
      <c r="F333" s="25"/>
      <c r="G333" s="26"/>
      <c r="H333" s="26"/>
      <c r="I333" s="26"/>
      <c r="J333" s="26"/>
      <c r="K333" s="26"/>
      <c r="L333" s="26"/>
      <c r="M333" s="26"/>
    </row>
    <row r="334" spans="1:13" ht="19.5" customHeight="1" x14ac:dyDescent="0.45">
      <c r="A334" s="24"/>
      <c r="B334" s="24"/>
      <c r="C334" s="24"/>
      <c r="D334" s="24"/>
      <c r="E334" s="25"/>
      <c r="F334" s="25"/>
      <c r="G334" s="26"/>
      <c r="H334" s="26"/>
      <c r="I334" s="26"/>
      <c r="J334" s="26"/>
      <c r="K334" s="26"/>
      <c r="L334" s="26"/>
      <c r="M334" s="26"/>
    </row>
    <row r="335" spans="1:13" ht="19.5" customHeight="1" x14ac:dyDescent="0.45">
      <c r="A335" s="24"/>
      <c r="B335" s="24"/>
      <c r="C335" s="24"/>
      <c r="D335" s="24"/>
      <c r="E335" s="25"/>
      <c r="F335" s="25"/>
      <c r="G335" s="26"/>
      <c r="H335" s="26"/>
      <c r="I335" s="26"/>
      <c r="J335" s="26"/>
      <c r="K335" s="26"/>
      <c r="L335" s="26"/>
      <c r="M335" s="26"/>
    </row>
    <row r="336" spans="1:13" ht="19.5" customHeight="1" x14ac:dyDescent="0.45">
      <c r="A336" s="24"/>
      <c r="B336" s="24"/>
      <c r="C336" s="24"/>
      <c r="D336" s="24"/>
      <c r="E336" s="25"/>
      <c r="F336" s="25"/>
      <c r="G336" s="26"/>
      <c r="H336" s="26"/>
      <c r="I336" s="26"/>
      <c r="J336" s="26"/>
      <c r="K336" s="26"/>
      <c r="L336" s="26"/>
      <c r="M336" s="26"/>
    </row>
    <row r="337" spans="1:13" ht="19.5" customHeight="1" x14ac:dyDescent="0.45">
      <c r="A337" s="24"/>
      <c r="B337" s="24"/>
      <c r="C337" s="24"/>
      <c r="D337" s="24"/>
      <c r="E337" s="25"/>
      <c r="F337" s="25"/>
      <c r="G337" s="26"/>
      <c r="H337" s="26"/>
      <c r="I337" s="26"/>
      <c r="J337" s="26"/>
      <c r="K337" s="26"/>
      <c r="L337" s="26"/>
      <c r="M337" s="26"/>
    </row>
    <row r="338" spans="1:13" ht="19.5" customHeight="1" x14ac:dyDescent="0.45">
      <c r="A338" s="24"/>
      <c r="B338" s="24"/>
      <c r="C338" s="24"/>
      <c r="D338" s="24"/>
      <c r="E338" s="25"/>
      <c r="F338" s="25"/>
      <c r="G338" s="26"/>
      <c r="H338" s="26"/>
      <c r="I338" s="26"/>
      <c r="J338" s="26"/>
      <c r="K338" s="26"/>
      <c r="L338" s="26"/>
      <c r="M338" s="26"/>
    </row>
    <row r="339" spans="1:13" ht="19.5" customHeight="1" x14ac:dyDescent="0.45">
      <c r="A339" s="24"/>
      <c r="B339" s="24"/>
      <c r="C339" s="24"/>
      <c r="D339" s="24"/>
      <c r="E339" s="25"/>
      <c r="F339" s="25"/>
      <c r="G339" s="26"/>
      <c r="H339" s="26"/>
      <c r="I339" s="26"/>
      <c r="J339" s="26"/>
      <c r="K339" s="26"/>
      <c r="L339" s="26"/>
      <c r="M339" s="26"/>
    </row>
    <row r="340" spans="1:13" ht="19.5" customHeight="1" x14ac:dyDescent="0.45">
      <c r="A340" s="24"/>
      <c r="B340" s="24"/>
      <c r="C340" s="24"/>
      <c r="D340" s="24"/>
      <c r="E340" s="25"/>
      <c r="F340" s="25"/>
      <c r="G340" s="26"/>
      <c r="H340" s="26"/>
      <c r="I340" s="26"/>
      <c r="J340" s="26"/>
      <c r="K340" s="26"/>
      <c r="L340" s="26"/>
      <c r="M340" s="26"/>
    </row>
    <row r="341" spans="1:13" ht="19.5" customHeight="1" x14ac:dyDescent="0.45">
      <c r="A341" s="24"/>
      <c r="B341" s="24"/>
      <c r="C341" s="24"/>
      <c r="D341" s="24"/>
      <c r="E341" s="25"/>
      <c r="F341" s="25"/>
      <c r="G341" s="26"/>
      <c r="H341" s="26"/>
      <c r="I341" s="26"/>
      <c r="J341" s="26"/>
      <c r="K341" s="26"/>
      <c r="L341" s="26"/>
      <c r="M341" s="26"/>
    </row>
    <row r="342" spans="1:13" ht="19.5" customHeight="1" x14ac:dyDescent="0.45">
      <c r="A342" s="24"/>
      <c r="B342" s="24"/>
      <c r="C342" s="24"/>
      <c r="D342" s="24"/>
      <c r="E342" s="25"/>
      <c r="F342" s="25"/>
      <c r="G342" s="26"/>
      <c r="H342" s="26"/>
      <c r="I342" s="26"/>
      <c r="J342" s="26"/>
      <c r="K342" s="26"/>
      <c r="L342" s="26"/>
      <c r="M342" s="26"/>
    </row>
    <row r="343" spans="1:13" ht="19.5" customHeight="1" x14ac:dyDescent="0.45">
      <c r="A343" s="24"/>
      <c r="B343" s="24"/>
      <c r="C343" s="24"/>
      <c r="D343" s="24"/>
      <c r="E343" s="25"/>
      <c r="F343" s="25"/>
      <c r="G343" s="26"/>
      <c r="H343" s="26"/>
      <c r="I343" s="26"/>
      <c r="J343" s="26"/>
      <c r="K343" s="26"/>
      <c r="L343" s="26"/>
      <c r="M343" s="26"/>
    </row>
    <row r="344" spans="1:13" ht="19.5" customHeight="1" x14ac:dyDescent="0.45">
      <c r="A344" s="24"/>
      <c r="B344" s="24"/>
      <c r="C344" s="24"/>
      <c r="D344" s="24"/>
      <c r="E344" s="25"/>
      <c r="F344" s="25"/>
      <c r="G344" s="26"/>
      <c r="H344" s="26"/>
      <c r="I344" s="26"/>
      <c r="J344" s="26"/>
      <c r="K344" s="26"/>
      <c r="L344" s="26"/>
      <c r="M344" s="26"/>
    </row>
    <row r="345" spans="1:13" ht="19.5" customHeight="1" x14ac:dyDescent="0.45">
      <c r="A345" s="24"/>
      <c r="B345" s="24"/>
      <c r="C345" s="24"/>
      <c r="D345" s="24"/>
      <c r="E345" s="25"/>
      <c r="F345" s="25"/>
      <c r="G345" s="26"/>
      <c r="H345" s="26"/>
      <c r="I345" s="26"/>
      <c r="J345" s="26"/>
      <c r="K345" s="26"/>
      <c r="L345" s="26"/>
      <c r="M345" s="26"/>
    </row>
    <row r="346" spans="1:13" ht="19.5" customHeight="1" x14ac:dyDescent="0.45">
      <c r="A346" s="24"/>
      <c r="B346" s="24"/>
      <c r="C346" s="24"/>
      <c r="D346" s="24"/>
      <c r="E346" s="25"/>
      <c r="F346" s="25"/>
      <c r="G346" s="26"/>
      <c r="H346" s="26"/>
      <c r="I346" s="26"/>
      <c r="J346" s="26"/>
      <c r="K346" s="26"/>
      <c r="L346" s="26"/>
      <c r="M346" s="26"/>
    </row>
    <row r="347" spans="1:13" ht="19.5" customHeight="1" x14ac:dyDescent="0.45">
      <c r="A347" s="24"/>
      <c r="B347" s="24"/>
      <c r="C347" s="24"/>
      <c r="D347" s="24"/>
      <c r="E347" s="25"/>
      <c r="F347" s="25"/>
      <c r="G347" s="26"/>
      <c r="H347" s="26"/>
      <c r="I347" s="26"/>
      <c r="J347" s="26"/>
      <c r="K347" s="26"/>
      <c r="L347" s="26"/>
      <c r="M347" s="26"/>
    </row>
    <row r="348" spans="1:13" ht="19.5" customHeight="1" x14ac:dyDescent="0.45">
      <c r="A348" s="24"/>
      <c r="B348" s="24"/>
      <c r="C348" s="24"/>
      <c r="D348" s="24"/>
      <c r="E348" s="25"/>
      <c r="F348" s="25"/>
      <c r="G348" s="26"/>
      <c r="H348" s="26"/>
      <c r="I348" s="26"/>
      <c r="J348" s="26"/>
      <c r="K348" s="26"/>
      <c r="L348" s="26"/>
      <c r="M348" s="26"/>
    </row>
    <row r="349" spans="1:13" ht="19.5" customHeight="1" x14ac:dyDescent="0.45">
      <c r="A349" s="24"/>
      <c r="B349" s="24"/>
      <c r="C349" s="24"/>
      <c r="D349" s="24"/>
      <c r="E349" s="25"/>
      <c r="F349" s="25"/>
      <c r="G349" s="26"/>
      <c r="H349" s="26"/>
      <c r="I349" s="26"/>
      <c r="J349" s="26"/>
      <c r="K349" s="26"/>
      <c r="L349" s="26"/>
      <c r="M349" s="26"/>
    </row>
    <row r="350" spans="1:13" ht="19.5" customHeight="1" x14ac:dyDescent="0.45">
      <c r="A350" s="24"/>
      <c r="B350" s="24"/>
      <c r="C350" s="24"/>
      <c r="D350" s="24"/>
      <c r="E350" s="25"/>
      <c r="F350" s="25"/>
      <c r="G350" s="26"/>
      <c r="H350" s="26"/>
      <c r="I350" s="26"/>
      <c r="J350" s="26"/>
      <c r="K350" s="26"/>
      <c r="L350" s="26"/>
      <c r="M350" s="26"/>
    </row>
    <row r="351" spans="1:13" ht="19.5" customHeight="1" x14ac:dyDescent="0.45">
      <c r="A351" s="24"/>
      <c r="B351" s="24"/>
      <c r="C351" s="24"/>
      <c r="D351" s="24"/>
      <c r="E351" s="25"/>
      <c r="F351" s="25"/>
      <c r="G351" s="26"/>
      <c r="H351" s="26"/>
      <c r="I351" s="26"/>
      <c r="J351" s="26"/>
      <c r="K351" s="26"/>
      <c r="L351" s="26"/>
      <c r="M351" s="26"/>
    </row>
    <row r="352" spans="1:13" ht="19.5" customHeight="1" x14ac:dyDescent="0.45">
      <c r="A352" s="24"/>
      <c r="B352" s="24"/>
      <c r="C352" s="24"/>
      <c r="D352" s="24"/>
      <c r="E352" s="25"/>
      <c r="F352" s="25"/>
      <c r="G352" s="26"/>
      <c r="H352" s="26"/>
      <c r="I352" s="26"/>
      <c r="J352" s="26"/>
      <c r="K352" s="26"/>
      <c r="L352" s="26"/>
      <c r="M352" s="26"/>
    </row>
    <row r="353" spans="1:13" ht="19.5" customHeight="1" x14ac:dyDescent="0.45">
      <c r="A353" s="24"/>
      <c r="B353" s="24"/>
      <c r="C353" s="24"/>
      <c r="D353" s="24"/>
      <c r="E353" s="25"/>
      <c r="F353" s="25"/>
      <c r="G353" s="26"/>
      <c r="H353" s="26"/>
      <c r="I353" s="26"/>
      <c r="J353" s="26"/>
      <c r="K353" s="26"/>
      <c r="L353" s="26"/>
      <c r="M353" s="26"/>
    </row>
    <row r="354" spans="1:13" ht="19.5" customHeight="1" x14ac:dyDescent="0.45">
      <c r="A354" s="24"/>
      <c r="B354" s="24"/>
      <c r="C354" s="24"/>
      <c r="D354" s="24"/>
      <c r="E354" s="25"/>
      <c r="F354" s="25"/>
      <c r="G354" s="26"/>
      <c r="H354" s="26"/>
      <c r="I354" s="26"/>
      <c r="J354" s="26"/>
      <c r="K354" s="26"/>
      <c r="L354" s="26"/>
      <c r="M354" s="26"/>
    </row>
    <row r="355" spans="1:13" ht="19.5" customHeight="1" x14ac:dyDescent="0.45">
      <c r="A355" s="24"/>
      <c r="B355" s="24"/>
      <c r="C355" s="24"/>
      <c r="D355" s="24"/>
      <c r="E355" s="25"/>
      <c r="F355" s="25"/>
      <c r="G355" s="26"/>
      <c r="H355" s="26"/>
      <c r="I355" s="26"/>
      <c r="J355" s="26"/>
      <c r="K355" s="26"/>
      <c r="L355" s="26"/>
      <c r="M355" s="26"/>
    </row>
    <row r="356" spans="1:13" ht="19.5" customHeight="1" x14ac:dyDescent="0.45">
      <c r="A356" s="24"/>
      <c r="B356" s="24"/>
      <c r="C356" s="24"/>
      <c r="D356" s="24"/>
      <c r="E356" s="25"/>
      <c r="F356" s="25"/>
      <c r="G356" s="26"/>
      <c r="H356" s="26"/>
      <c r="I356" s="26"/>
      <c r="J356" s="26"/>
      <c r="K356" s="26"/>
      <c r="L356" s="26"/>
      <c r="M356" s="26"/>
    </row>
    <row r="357" spans="1:13" ht="19.5" customHeight="1" x14ac:dyDescent="0.45">
      <c r="A357" s="24"/>
      <c r="B357" s="24"/>
      <c r="C357" s="24"/>
      <c r="D357" s="24"/>
      <c r="E357" s="25"/>
      <c r="F357" s="25"/>
      <c r="G357" s="26"/>
      <c r="H357" s="26"/>
      <c r="I357" s="26"/>
      <c r="J357" s="26"/>
      <c r="K357" s="26"/>
      <c r="L357" s="26"/>
      <c r="M357" s="26"/>
    </row>
    <row r="358" spans="1:13" ht="19.5" customHeight="1" x14ac:dyDescent="0.45">
      <c r="A358" s="24"/>
      <c r="B358" s="24"/>
      <c r="C358" s="24"/>
      <c r="D358" s="24"/>
      <c r="E358" s="25"/>
      <c r="F358" s="25"/>
      <c r="G358" s="26"/>
      <c r="H358" s="26"/>
      <c r="I358" s="26"/>
      <c r="J358" s="26"/>
      <c r="K358" s="26"/>
      <c r="L358" s="26"/>
      <c r="M358" s="26"/>
    </row>
    <row r="359" spans="1:13" ht="19.5" customHeight="1" x14ac:dyDescent="0.45">
      <c r="A359" s="24"/>
      <c r="B359" s="24"/>
      <c r="C359" s="24"/>
      <c r="D359" s="24"/>
      <c r="E359" s="25"/>
      <c r="F359" s="25"/>
      <c r="G359" s="26"/>
      <c r="H359" s="26"/>
      <c r="I359" s="26"/>
      <c r="J359" s="26"/>
      <c r="K359" s="26"/>
      <c r="L359" s="26"/>
      <c r="M359" s="26"/>
    </row>
    <row r="360" spans="1:13" ht="19.5" customHeight="1" x14ac:dyDescent="0.45">
      <c r="A360" s="24"/>
      <c r="B360" s="24"/>
      <c r="C360" s="24"/>
      <c r="D360" s="24"/>
      <c r="E360" s="25"/>
      <c r="F360" s="25"/>
      <c r="G360" s="26"/>
      <c r="H360" s="26"/>
      <c r="I360" s="26"/>
      <c r="J360" s="26"/>
      <c r="K360" s="26"/>
      <c r="L360" s="26"/>
      <c r="M360" s="26"/>
    </row>
    <row r="361" spans="1:13" ht="19.5" customHeight="1" x14ac:dyDescent="0.45">
      <c r="A361" s="24"/>
      <c r="B361" s="24"/>
      <c r="C361" s="24"/>
      <c r="D361" s="24"/>
      <c r="E361" s="25"/>
      <c r="F361" s="25"/>
      <c r="G361" s="26"/>
      <c r="H361" s="26"/>
      <c r="I361" s="26"/>
      <c r="J361" s="26"/>
      <c r="K361" s="26"/>
      <c r="L361" s="26"/>
      <c r="M361" s="26"/>
    </row>
    <row r="362" spans="1:13" ht="19.5" customHeight="1" x14ac:dyDescent="0.45">
      <c r="A362" s="24"/>
      <c r="B362" s="24"/>
      <c r="C362" s="24"/>
      <c r="D362" s="24"/>
      <c r="E362" s="25"/>
      <c r="F362" s="25"/>
      <c r="G362" s="26"/>
      <c r="H362" s="26"/>
      <c r="I362" s="26"/>
      <c r="J362" s="26"/>
      <c r="K362" s="26"/>
      <c r="L362" s="26"/>
      <c r="M362" s="26"/>
    </row>
    <row r="363" spans="1:13" ht="19.5" customHeight="1" x14ac:dyDescent="0.45">
      <c r="A363" s="24"/>
      <c r="B363" s="24"/>
      <c r="C363" s="24"/>
      <c r="D363" s="24"/>
      <c r="E363" s="25"/>
      <c r="F363" s="25"/>
      <c r="G363" s="26"/>
      <c r="H363" s="26"/>
      <c r="I363" s="26"/>
      <c r="J363" s="26"/>
      <c r="K363" s="26"/>
      <c r="L363" s="26"/>
      <c r="M363" s="26"/>
    </row>
    <row r="364" spans="1:13" ht="19.5" customHeight="1" x14ac:dyDescent="0.45">
      <c r="A364" s="24"/>
      <c r="B364" s="24"/>
      <c r="C364" s="24"/>
      <c r="D364" s="24"/>
      <c r="E364" s="25"/>
      <c r="F364" s="25"/>
      <c r="G364" s="26"/>
      <c r="H364" s="26"/>
      <c r="I364" s="26"/>
      <c r="J364" s="26"/>
      <c r="K364" s="26"/>
      <c r="L364" s="26"/>
      <c r="M364" s="26"/>
    </row>
    <row r="365" spans="1:13" ht="19.5" customHeight="1" x14ac:dyDescent="0.45">
      <c r="A365" s="24"/>
      <c r="B365" s="24"/>
      <c r="C365" s="24"/>
      <c r="D365" s="24"/>
      <c r="E365" s="25"/>
      <c r="F365" s="25"/>
      <c r="G365" s="26"/>
      <c r="H365" s="26"/>
      <c r="I365" s="26"/>
      <c r="J365" s="26"/>
      <c r="K365" s="26"/>
      <c r="L365" s="26"/>
      <c r="M365" s="26"/>
    </row>
    <row r="366" spans="1:13" ht="19.5" customHeight="1" x14ac:dyDescent="0.45">
      <c r="A366" s="24"/>
      <c r="B366" s="24"/>
      <c r="C366" s="24"/>
      <c r="D366" s="24"/>
      <c r="E366" s="25"/>
      <c r="F366" s="25"/>
      <c r="G366" s="26"/>
      <c r="H366" s="26"/>
      <c r="I366" s="26"/>
      <c r="J366" s="26"/>
      <c r="K366" s="26"/>
      <c r="L366" s="26"/>
      <c r="M366" s="26"/>
    </row>
    <row r="367" spans="1:13" ht="19.5" customHeight="1" x14ac:dyDescent="0.45">
      <c r="A367" s="24"/>
      <c r="B367" s="24"/>
      <c r="C367" s="24"/>
      <c r="D367" s="24"/>
      <c r="E367" s="25"/>
      <c r="F367" s="25"/>
      <c r="G367" s="26"/>
      <c r="H367" s="26"/>
      <c r="I367" s="26"/>
      <c r="J367" s="26"/>
      <c r="K367" s="26"/>
      <c r="L367" s="26"/>
      <c r="M367" s="26"/>
    </row>
    <row r="368" spans="1:13" ht="19.5" customHeight="1" x14ac:dyDescent="0.45">
      <c r="A368" s="24"/>
      <c r="B368" s="24"/>
      <c r="C368" s="24"/>
      <c r="D368" s="24"/>
      <c r="E368" s="25"/>
      <c r="F368" s="25"/>
      <c r="G368" s="26"/>
      <c r="H368" s="26"/>
      <c r="I368" s="26"/>
      <c r="J368" s="26"/>
      <c r="K368" s="26"/>
      <c r="L368" s="26"/>
      <c r="M368" s="26"/>
    </row>
    <row r="369" spans="1:13" ht="19.5" customHeight="1" x14ac:dyDescent="0.45">
      <c r="A369" s="24"/>
      <c r="B369" s="24"/>
      <c r="C369" s="24"/>
      <c r="D369" s="24"/>
      <c r="E369" s="25"/>
      <c r="F369" s="25"/>
      <c r="G369" s="26"/>
      <c r="H369" s="26"/>
      <c r="I369" s="26"/>
      <c r="J369" s="26"/>
      <c r="K369" s="26"/>
      <c r="L369" s="26"/>
      <c r="M369" s="26"/>
    </row>
    <row r="370" spans="1:13" ht="19.5" customHeight="1" x14ac:dyDescent="0.45">
      <c r="A370" s="24"/>
      <c r="B370" s="24"/>
      <c r="C370" s="24"/>
      <c r="D370" s="24"/>
      <c r="E370" s="25"/>
      <c r="F370" s="25"/>
      <c r="G370" s="26"/>
      <c r="H370" s="26"/>
      <c r="I370" s="26"/>
      <c r="J370" s="26"/>
      <c r="K370" s="26"/>
      <c r="L370" s="26"/>
      <c r="M370" s="26"/>
    </row>
    <row r="371" spans="1:13" ht="19.5" customHeight="1" x14ac:dyDescent="0.45">
      <c r="A371" s="24"/>
      <c r="B371" s="24"/>
      <c r="C371" s="24"/>
      <c r="D371" s="24"/>
      <c r="E371" s="25"/>
      <c r="F371" s="25"/>
      <c r="G371" s="26"/>
      <c r="H371" s="26"/>
      <c r="I371" s="26"/>
      <c r="J371" s="26"/>
      <c r="K371" s="26"/>
      <c r="L371" s="26"/>
      <c r="M371" s="26"/>
    </row>
    <row r="372" spans="1:13" ht="19.5" customHeight="1" x14ac:dyDescent="0.45">
      <c r="A372" s="24"/>
      <c r="B372" s="24"/>
      <c r="C372" s="24"/>
      <c r="D372" s="24"/>
      <c r="E372" s="25"/>
      <c r="F372" s="25"/>
      <c r="G372" s="26"/>
      <c r="H372" s="26"/>
      <c r="I372" s="26"/>
      <c r="J372" s="26"/>
      <c r="K372" s="26"/>
      <c r="L372" s="26"/>
      <c r="M372" s="26"/>
    </row>
    <row r="373" spans="1:13" ht="19.5" customHeight="1" x14ac:dyDescent="0.45">
      <c r="A373" s="24"/>
      <c r="B373" s="24"/>
      <c r="C373" s="24"/>
      <c r="D373" s="24"/>
      <c r="E373" s="25"/>
      <c r="F373" s="25"/>
      <c r="G373" s="26"/>
      <c r="H373" s="26"/>
      <c r="I373" s="26"/>
      <c r="J373" s="26"/>
      <c r="K373" s="26"/>
      <c r="L373" s="26"/>
      <c r="M373" s="26"/>
    </row>
    <row r="374" spans="1:13" ht="19.5" customHeight="1" x14ac:dyDescent="0.45">
      <c r="A374" s="24"/>
      <c r="B374" s="24"/>
      <c r="C374" s="24"/>
      <c r="D374" s="24"/>
      <c r="E374" s="25"/>
      <c r="F374" s="25"/>
      <c r="G374" s="26"/>
      <c r="H374" s="26"/>
      <c r="I374" s="26"/>
      <c r="J374" s="26"/>
      <c r="K374" s="26"/>
      <c r="L374" s="26"/>
      <c r="M374" s="26"/>
    </row>
    <row r="375" spans="1:13" ht="19.5" customHeight="1" x14ac:dyDescent="0.45">
      <c r="A375" s="24"/>
      <c r="B375" s="24"/>
      <c r="C375" s="24"/>
      <c r="D375" s="24"/>
      <c r="E375" s="25"/>
      <c r="F375" s="25"/>
      <c r="G375" s="26"/>
      <c r="H375" s="26"/>
      <c r="I375" s="26"/>
      <c r="J375" s="26"/>
      <c r="K375" s="26"/>
      <c r="L375" s="26"/>
      <c r="M375" s="26"/>
    </row>
    <row r="376" spans="1:13" ht="19.5" customHeight="1" x14ac:dyDescent="0.45">
      <c r="A376" s="24"/>
      <c r="B376" s="24"/>
      <c r="C376" s="24"/>
      <c r="D376" s="24"/>
      <c r="E376" s="25"/>
      <c r="F376" s="25"/>
      <c r="G376" s="26"/>
      <c r="H376" s="26"/>
      <c r="I376" s="26"/>
      <c r="J376" s="26"/>
      <c r="K376" s="26"/>
      <c r="L376" s="26"/>
      <c r="M376" s="26"/>
    </row>
    <row r="377" spans="1:13" ht="19.5" customHeight="1" x14ac:dyDescent="0.45">
      <c r="A377" s="24"/>
      <c r="B377" s="24"/>
      <c r="C377" s="24"/>
      <c r="D377" s="24"/>
      <c r="E377" s="25"/>
      <c r="F377" s="25"/>
      <c r="G377" s="26"/>
      <c r="H377" s="26"/>
      <c r="I377" s="26"/>
      <c r="J377" s="26"/>
      <c r="K377" s="26"/>
      <c r="L377" s="26"/>
      <c r="M377" s="26"/>
    </row>
    <row r="378" spans="1:13" ht="19.5" customHeight="1" x14ac:dyDescent="0.45">
      <c r="A378" s="24"/>
      <c r="B378" s="24"/>
      <c r="C378" s="24"/>
      <c r="D378" s="24"/>
      <c r="E378" s="25"/>
      <c r="F378" s="25"/>
      <c r="G378" s="26"/>
      <c r="H378" s="26"/>
      <c r="I378" s="26"/>
      <c r="J378" s="26"/>
      <c r="K378" s="26"/>
      <c r="L378" s="26"/>
      <c r="M378" s="26"/>
    </row>
    <row r="379" spans="1:13" ht="19.5" customHeight="1" x14ac:dyDescent="0.45">
      <c r="A379" s="24"/>
      <c r="B379" s="24"/>
      <c r="C379" s="24"/>
      <c r="D379" s="24"/>
      <c r="E379" s="25"/>
      <c r="F379" s="25"/>
      <c r="G379" s="26"/>
      <c r="H379" s="26"/>
      <c r="I379" s="26"/>
      <c r="J379" s="26"/>
      <c r="K379" s="26"/>
      <c r="L379" s="26"/>
      <c r="M379" s="26"/>
    </row>
    <row r="380" spans="1:13" ht="19.5" customHeight="1" x14ac:dyDescent="0.45">
      <c r="A380" s="24"/>
      <c r="B380" s="24"/>
      <c r="C380" s="24"/>
      <c r="D380" s="24"/>
      <c r="E380" s="25"/>
      <c r="F380" s="25"/>
      <c r="G380" s="26"/>
      <c r="H380" s="26"/>
      <c r="I380" s="26"/>
      <c r="J380" s="26"/>
      <c r="K380" s="26"/>
      <c r="L380" s="26"/>
      <c r="M380" s="26"/>
    </row>
    <row r="381" spans="1:13" ht="19.5" customHeight="1" x14ac:dyDescent="0.45">
      <c r="A381" s="24"/>
      <c r="B381" s="24"/>
      <c r="C381" s="24"/>
      <c r="D381" s="24"/>
      <c r="E381" s="25"/>
      <c r="F381" s="25"/>
      <c r="G381" s="26"/>
      <c r="H381" s="26"/>
      <c r="I381" s="26"/>
      <c r="J381" s="26"/>
      <c r="K381" s="26"/>
      <c r="L381" s="26"/>
      <c r="M381" s="26"/>
    </row>
    <row r="382" spans="1:13" ht="19.5" customHeight="1" x14ac:dyDescent="0.45">
      <c r="A382" s="24"/>
      <c r="B382" s="24"/>
      <c r="C382" s="24"/>
      <c r="D382" s="24"/>
      <c r="E382" s="25"/>
      <c r="F382" s="25"/>
      <c r="G382" s="26"/>
      <c r="H382" s="26"/>
      <c r="I382" s="26"/>
      <c r="J382" s="26"/>
      <c r="K382" s="26"/>
      <c r="L382" s="26"/>
      <c r="M382" s="26"/>
    </row>
    <row r="383" spans="1:13" ht="19.5" customHeight="1" x14ac:dyDescent="0.45">
      <c r="A383" s="24"/>
      <c r="B383" s="24"/>
      <c r="C383" s="24"/>
      <c r="D383" s="24"/>
      <c r="E383" s="25"/>
      <c r="F383" s="25"/>
      <c r="G383" s="26"/>
      <c r="H383" s="26"/>
      <c r="I383" s="26"/>
      <c r="J383" s="26"/>
      <c r="K383" s="26"/>
      <c r="L383" s="26"/>
      <c r="M383" s="26"/>
    </row>
    <row r="384" spans="1:13" ht="19.5" customHeight="1" x14ac:dyDescent="0.45">
      <c r="A384" s="24"/>
      <c r="B384" s="24"/>
      <c r="C384" s="24"/>
      <c r="D384" s="24"/>
      <c r="E384" s="25"/>
      <c r="F384" s="25"/>
      <c r="G384" s="26"/>
      <c r="H384" s="26"/>
      <c r="I384" s="26"/>
      <c r="J384" s="26"/>
      <c r="K384" s="26"/>
      <c r="L384" s="26"/>
      <c r="M384" s="26"/>
    </row>
    <row r="385" spans="1:13" ht="19.5" customHeight="1" x14ac:dyDescent="0.45">
      <c r="A385" s="24"/>
      <c r="B385" s="24"/>
      <c r="C385" s="24"/>
      <c r="D385" s="24"/>
      <c r="E385" s="25"/>
      <c r="F385" s="25"/>
      <c r="G385" s="26"/>
      <c r="H385" s="26"/>
      <c r="I385" s="26"/>
      <c r="J385" s="26"/>
      <c r="K385" s="26"/>
      <c r="L385" s="26"/>
      <c r="M385" s="26"/>
    </row>
    <row r="386" spans="1:13" ht="19.5" customHeight="1" x14ac:dyDescent="0.45">
      <c r="A386" s="24"/>
      <c r="B386" s="24"/>
      <c r="C386" s="24"/>
      <c r="D386" s="24"/>
      <c r="E386" s="25"/>
      <c r="F386" s="25"/>
      <c r="G386" s="26"/>
      <c r="H386" s="26"/>
      <c r="I386" s="26"/>
      <c r="J386" s="26"/>
      <c r="K386" s="26"/>
      <c r="L386" s="26"/>
      <c r="M386" s="26"/>
    </row>
    <row r="387" spans="1:13" ht="19.5" customHeight="1" x14ac:dyDescent="0.45">
      <c r="A387" s="24"/>
      <c r="B387" s="24"/>
      <c r="C387" s="24"/>
      <c r="D387" s="24"/>
      <c r="E387" s="25"/>
      <c r="F387" s="25"/>
      <c r="G387" s="26"/>
      <c r="H387" s="26"/>
      <c r="I387" s="26"/>
      <c r="J387" s="26"/>
      <c r="K387" s="26"/>
      <c r="L387" s="26"/>
      <c r="M387" s="26"/>
    </row>
    <row r="388" spans="1:13" ht="19.5" customHeight="1" x14ac:dyDescent="0.45">
      <c r="A388" s="24"/>
      <c r="B388" s="24"/>
      <c r="C388" s="24"/>
      <c r="D388" s="24"/>
      <c r="E388" s="25"/>
      <c r="F388" s="25"/>
      <c r="G388" s="26"/>
      <c r="H388" s="26"/>
      <c r="I388" s="26"/>
      <c r="J388" s="26"/>
      <c r="K388" s="26"/>
      <c r="L388" s="26"/>
      <c r="M388" s="26"/>
    </row>
    <row r="389" spans="1:13" ht="19.5" customHeight="1" x14ac:dyDescent="0.45">
      <c r="A389" s="24"/>
      <c r="B389" s="24"/>
      <c r="C389" s="24"/>
      <c r="D389" s="24"/>
      <c r="E389" s="25"/>
      <c r="F389" s="25"/>
      <c r="G389" s="26"/>
      <c r="H389" s="26"/>
      <c r="I389" s="26"/>
      <c r="J389" s="26"/>
      <c r="K389" s="26"/>
      <c r="L389" s="26"/>
      <c r="M389" s="26"/>
    </row>
    <row r="390" spans="1:13" ht="19.5" customHeight="1" x14ac:dyDescent="0.45">
      <c r="A390" s="24"/>
      <c r="B390" s="24"/>
      <c r="C390" s="24"/>
      <c r="D390" s="24"/>
      <c r="E390" s="25"/>
      <c r="F390" s="25"/>
      <c r="G390" s="26"/>
      <c r="H390" s="26"/>
      <c r="I390" s="26"/>
      <c r="J390" s="26"/>
      <c r="K390" s="26"/>
      <c r="L390" s="26"/>
      <c r="M390" s="26"/>
    </row>
    <row r="391" spans="1:13" ht="19.5" customHeight="1" x14ac:dyDescent="0.45">
      <c r="A391" s="24"/>
      <c r="B391" s="24"/>
      <c r="C391" s="24"/>
      <c r="D391" s="24"/>
      <c r="E391" s="25"/>
      <c r="F391" s="25"/>
      <c r="G391" s="26"/>
      <c r="H391" s="26"/>
      <c r="I391" s="26"/>
      <c r="J391" s="26"/>
      <c r="K391" s="26"/>
      <c r="L391" s="26"/>
      <c r="M391" s="26"/>
    </row>
    <row r="392" spans="1:13" ht="19.5" customHeight="1" x14ac:dyDescent="0.45">
      <c r="A392" s="24"/>
      <c r="B392" s="24"/>
      <c r="C392" s="24"/>
      <c r="D392" s="24"/>
      <c r="E392" s="25"/>
      <c r="F392" s="25"/>
      <c r="G392" s="26"/>
      <c r="H392" s="26"/>
      <c r="I392" s="26"/>
      <c r="J392" s="26"/>
      <c r="K392" s="26"/>
      <c r="L392" s="26"/>
      <c r="M392" s="26"/>
    </row>
    <row r="393" spans="1:13" ht="19.5" customHeight="1" x14ac:dyDescent="0.45">
      <c r="A393" s="24"/>
      <c r="B393" s="24"/>
      <c r="C393" s="24"/>
      <c r="D393" s="24"/>
      <c r="E393" s="25"/>
      <c r="F393" s="25"/>
      <c r="G393" s="26"/>
      <c r="H393" s="26"/>
      <c r="I393" s="26"/>
      <c r="J393" s="26"/>
      <c r="K393" s="26"/>
      <c r="L393" s="26"/>
      <c r="M393" s="26"/>
    </row>
    <row r="394" spans="1:13" ht="19.5" customHeight="1" x14ac:dyDescent="0.45">
      <c r="A394" s="24"/>
      <c r="B394" s="24"/>
      <c r="C394" s="24"/>
      <c r="D394" s="24"/>
      <c r="E394" s="25"/>
      <c r="F394" s="25"/>
      <c r="G394" s="26"/>
      <c r="H394" s="26"/>
      <c r="I394" s="26"/>
      <c r="J394" s="26"/>
      <c r="K394" s="26"/>
      <c r="L394" s="26"/>
      <c r="M394" s="26"/>
    </row>
    <row r="395" spans="1:13" ht="19.5" customHeight="1" x14ac:dyDescent="0.45">
      <c r="A395" s="24"/>
      <c r="B395" s="24"/>
      <c r="C395" s="24"/>
      <c r="D395" s="24"/>
      <c r="E395" s="25"/>
      <c r="F395" s="25"/>
      <c r="G395" s="26"/>
      <c r="H395" s="26"/>
      <c r="I395" s="26"/>
      <c r="J395" s="26"/>
      <c r="K395" s="26"/>
      <c r="L395" s="26"/>
      <c r="M395" s="26"/>
    </row>
    <row r="396" spans="1:13" ht="19.5" customHeight="1" x14ac:dyDescent="0.45">
      <c r="A396" s="24"/>
      <c r="B396" s="24"/>
      <c r="C396" s="24"/>
      <c r="D396" s="24"/>
      <c r="E396" s="25"/>
      <c r="F396" s="25"/>
      <c r="G396" s="26"/>
      <c r="H396" s="26"/>
      <c r="I396" s="26"/>
      <c r="J396" s="26"/>
      <c r="K396" s="26"/>
      <c r="L396" s="26"/>
      <c r="M396" s="26"/>
    </row>
    <row r="397" spans="1:13" ht="19.5" customHeight="1" x14ac:dyDescent="0.45">
      <c r="A397" s="24"/>
      <c r="B397" s="24"/>
      <c r="C397" s="24"/>
      <c r="D397" s="24"/>
      <c r="E397" s="25"/>
      <c r="F397" s="25"/>
      <c r="G397" s="26"/>
      <c r="H397" s="26"/>
      <c r="I397" s="26"/>
      <c r="J397" s="26"/>
      <c r="K397" s="26"/>
      <c r="L397" s="26"/>
      <c r="M397" s="26"/>
    </row>
    <row r="398" spans="1:13" ht="19.5" customHeight="1" x14ac:dyDescent="0.45">
      <c r="A398" s="24"/>
      <c r="B398" s="24"/>
      <c r="C398" s="24"/>
      <c r="D398" s="24"/>
      <c r="E398" s="25"/>
      <c r="F398" s="25"/>
      <c r="G398" s="26"/>
      <c r="H398" s="26"/>
      <c r="I398" s="26"/>
      <c r="J398" s="26"/>
      <c r="K398" s="26"/>
      <c r="L398" s="26"/>
      <c r="M398" s="26"/>
    </row>
    <row r="399" spans="1:13" ht="19.5" customHeight="1" x14ac:dyDescent="0.45">
      <c r="A399" s="24"/>
      <c r="B399" s="24"/>
      <c r="C399" s="24"/>
      <c r="D399" s="24"/>
      <c r="E399" s="25"/>
      <c r="F399" s="25"/>
      <c r="G399" s="26"/>
      <c r="H399" s="26"/>
      <c r="I399" s="26"/>
      <c r="J399" s="26"/>
      <c r="K399" s="26"/>
      <c r="L399" s="26"/>
      <c r="M399" s="26"/>
    </row>
    <row r="400" spans="1:13" ht="19.5" customHeight="1" x14ac:dyDescent="0.45">
      <c r="A400" s="24"/>
      <c r="B400" s="24"/>
      <c r="C400" s="24"/>
      <c r="D400" s="24"/>
      <c r="E400" s="25"/>
      <c r="F400" s="25"/>
      <c r="G400" s="26"/>
      <c r="H400" s="26"/>
      <c r="I400" s="26"/>
      <c r="J400" s="26"/>
      <c r="K400" s="26"/>
      <c r="L400" s="26"/>
      <c r="M400" s="26"/>
    </row>
    <row r="401" spans="1:13" ht="19.5" customHeight="1" x14ac:dyDescent="0.45">
      <c r="A401" s="24"/>
      <c r="B401" s="24"/>
      <c r="C401" s="24"/>
      <c r="D401" s="24"/>
      <c r="E401" s="25"/>
      <c r="F401" s="25"/>
      <c r="G401" s="26"/>
      <c r="H401" s="26"/>
      <c r="I401" s="26"/>
      <c r="J401" s="26"/>
      <c r="K401" s="26"/>
      <c r="L401" s="26"/>
      <c r="M401" s="26"/>
    </row>
    <row r="402" spans="1:13" ht="19.5" customHeight="1" x14ac:dyDescent="0.45">
      <c r="A402" s="24"/>
      <c r="B402" s="24"/>
      <c r="C402" s="24"/>
      <c r="D402" s="24"/>
      <c r="E402" s="25"/>
      <c r="F402" s="25"/>
      <c r="G402" s="26"/>
      <c r="H402" s="26"/>
      <c r="I402" s="26"/>
      <c r="J402" s="26"/>
      <c r="K402" s="26"/>
      <c r="L402" s="26"/>
      <c r="M402" s="26"/>
    </row>
    <row r="403" spans="1:13" ht="19.5" customHeight="1" x14ac:dyDescent="0.45">
      <c r="A403" s="24"/>
      <c r="B403" s="24"/>
      <c r="C403" s="24"/>
      <c r="D403" s="24"/>
      <c r="E403" s="25"/>
      <c r="F403" s="25"/>
      <c r="G403" s="26"/>
      <c r="H403" s="26"/>
      <c r="I403" s="26"/>
      <c r="J403" s="26"/>
      <c r="K403" s="26"/>
      <c r="L403" s="26"/>
      <c r="M403" s="26"/>
    </row>
    <row r="404" spans="1:13" ht="19.5" customHeight="1" x14ac:dyDescent="0.45">
      <c r="A404" s="24"/>
      <c r="B404" s="24"/>
      <c r="C404" s="24"/>
      <c r="D404" s="24"/>
      <c r="E404" s="25"/>
      <c r="F404" s="25"/>
      <c r="G404" s="26"/>
      <c r="H404" s="26"/>
      <c r="I404" s="26"/>
      <c r="J404" s="26"/>
      <c r="K404" s="26"/>
      <c r="L404" s="26"/>
      <c r="M404" s="26"/>
    </row>
    <row r="405" spans="1:13" ht="19.5" customHeight="1" x14ac:dyDescent="0.45">
      <c r="A405" s="24"/>
      <c r="B405" s="24"/>
      <c r="C405" s="24"/>
      <c r="D405" s="24"/>
      <c r="E405" s="25"/>
      <c r="F405" s="25"/>
      <c r="G405" s="26"/>
      <c r="H405" s="26"/>
      <c r="I405" s="26"/>
      <c r="J405" s="26"/>
      <c r="K405" s="26"/>
      <c r="L405" s="26"/>
      <c r="M405" s="26"/>
    </row>
    <row r="406" spans="1:13" ht="19.5" customHeight="1" x14ac:dyDescent="0.45">
      <c r="A406" s="24"/>
      <c r="B406" s="24"/>
      <c r="C406" s="24"/>
      <c r="D406" s="24"/>
      <c r="E406" s="25"/>
      <c r="F406" s="25"/>
      <c r="G406" s="26"/>
      <c r="H406" s="26"/>
      <c r="I406" s="26"/>
      <c r="J406" s="26"/>
      <c r="K406" s="26"/>
      <c r="L406" s="26"/>
      <c r="M406" s="26"/>
    </row>
    <row r="407" spans="1:13" ht="19.5" customHeight="1" x14ac:dyDescent="0.45">
      <c r="A407" s="24"/>
      <c r="B407" s="24"/>
      <c r="C407" s="24"/>
      <c r="D407" s="24"/>
      <c r="E407" s="25"/>
      <c r="F407" s="25"/>
      <c r="G407" s="26"/>
      <c r="H407" s="26"/>
      <c r="I407" s="26"/>
      <c r="J407" s="26"/>
      <c r="K407" s="26"/>
      <c r="L407" s="26"/>
      <c r="M407" s="26"/>
    </row>
    <row r="408" spans="1:13" ht="19.5" customHeight="1" x14ac:dyDescent="0.45">
      <c r="A408" s="24"/>
      <c r="B408" s="24"/>
      <c r="C408" s="24"/>
      <c r="D408" s="24"/>
      <c r="E408" s="25"/>
      <c r="F408" s="25"/>
      <c r="G408" s="26"/>
      <c r="H408" s="26"/>
      <c r="I408" s="26"/>
      <c r="J408" s="26"/>
      <c r="K408" s="26"/>
      <c r="L408" s="26"/>
      <c r="M408" s="26"/>
    </row>
    <row r="409" spans="1:13" ht="19.5" customHeight="1" x14ac:dyDescent="0.45">
      <c r="A409" s="24"/>
      <c r="B409" s="24"/>
      <c r="C409" s="24"/>
      <c r="D409" s="24"/>
      <c r="E409" s="25"/>
      <c r="F409" s="25"/>
      <c r="G409" s="26"/>
      <c r="H409" s="26"/>
      <c r="I409" s="26"/>
      <c r="J409" s="26"/>
      <c r="K409" s="26"/>
      <c r="L409" s="26"/>
      <c r="M409" s="26"/>
    </row>
    <row r="410" spans="1:13" ht="19.5" customHeight="1" x14ac:dyDescent="0.45">
      <c r="A410" s="24"/>
      <c r="B410" s="24"/>
      <c r="C410" s="24"/>
      <c r="D410" s="24"/>
      <c r="E410" s="25"/>
      <c r="F410" s="25"/>
      <c r="G410" s="26"/>
      <c r="H410" s="26"/>
      <c r="I410" s="26"/>
      <c r="J410" s="26"/>
      <c r="K410" s="26"/>
      <c r="L410" s="26"/>
      <c r="M410" s="26"/>
    </row>
    <row r="411" spans="1:13" ht="19.5" customHeight="1" x14ac:dyDescent="0.45">
      <c r="A411" s="24"/>
      <c r="B411" s="24"/>
      <c r="C411" s="24"/>
      <c r="D411" s="24"/>
      <c r="E411" s="25"/>
      <c r="F411" s="25"/>
      <c r="G411" s="26"/>
      <c r="H411" s="26"/>
      <c r="I411" s="26"/>
      <c r="J411" s="26"/>
      <c r="K411" s="26"/>
      <c r="L411" s="26"/>
      <c r="M411" s="26"/>
    </row>
    <row r="412" spans="1:13" ht="19.5" customHeight="1" x14ac:dyDescent="0.45">
      <c r="A412" s="24"/>
      <c r="B412" s="24"/>
      <c r="C412" s="24"/>
      <c r="D412" s="24"/>
      <c r="E412" s="25"/>
      <c r="F412" s="25"/>
      <c r="G412" s="26"/>
      <c r="H412" s="26"/>
      <c r="I412" s="26"/>
      <c r="J412" s="26"/>
      <c r="K412" s="26"/>
      <c r="L412" s="26"/>
      <c r="M412" s="26"/>
    </row>
    <row r="413" spans="1:13" ht="19.5" customHeight="1" x14ac:dyDescent="0.45">
      <c r="A413" s="24"/>
      <c r="B413" s="24"/>
      <c r="C413" s="24"/>
      <c r="D413" s="24"/>
      <c r="E413" s="25"/>
      <c r="F413" s="25"/>
      <c r="G413" s="26"/>
      <c r="H413" s="26"/>
      <c r="I413" s="26"/>
      <c r="J413" s="26"/>
      <c r="K413" s="26"/>
      <c r="L413" s="26"/>
      <c r="M413" s="26"/>
    </row>
    <row r="414" spans="1:13" ht="19.5" customHeight="1" x14ac:dyDescent="0.45">
      <c r="A414" s="24"/>
      <c r="B414" s="24"/>
      <c r="C414" s="24"/>
      <c r="D414" s="24"/>
      <c r="E414" s="25"/>
      <c r="F414" s="25"/>
      <c r="G414" s="26"/>
      <c r="H414" s="26"/>
      <c r="I414" s="26"/>
      <c r="J414" s="26"/>
      <c r="K414" s="26"/>
      <c r="L414" s="26"/>
      <c r="M414" s="26"/>
    </row>
    <row r="415" spans="1:13" ht="19.5" customHeight="1" x14ac:dyDescent="0.45">
      <c r="A415" s="24"/>
      <c r="B415" s="24"/>
      <c r="C415" s="24"/>
      <c r="D415" s="24"/>
      <c r="E415" s="25"/>
      <c r="F415" s="25"/>
      <c r="G415" s="26"/>
      <c r="H415" s="26"/>
      <c r="I415" s="26"/>
      <c r="J415" s="26"/>
      <c r="K415" s="26"/>
      <c r="L415" s="26"/>
      <c r="M415" s="26"/>
    </row>
    <row r="416" spans="1:13" ht="19.5" customHeight="1" x14ac:dyDescent="0.45">
      <c r="A416" s="24"/>
      <c r="B416" s="24"/>
      <c r="C416" s="24"/>
      <c r="D416" s="24"/>
      <c r="E416" s="25"/>
      <c r="F416" s="25"/>
      <c r="G416" s="26"/>
      <c r="H416" s="26"/>
      <c r="I416" s="26"/>
      <c r="J416" s="26"/>
      <c r="K416" s="26"/>
      <c r="L416" s="26"/>
      <c r="M416" s="26"/>
    </row>
    <row r="417" spans="1:13" ht="19.5" customHeight="1" x14ac:dyDescent="0.45">
      <c r="A417" s="24"/>
      <c r="B417" s="24"/>
      <c r="C417" s="24"/>
      <c r="D417" s="24"/>
      <c r="E417" s="25"/>
      <c r="F417" s="25"/>
      <c r="G417" s="26"/>
      <c r="H417" s="26"/>
      <c r="I417" s="26"/>
      <c r="J417" s="26"/>
      <c r="K417" s="26"/>
      <c r="L417" s="26"/>
      <c r="M417" s="26"/>
    </row>
    <row r="418" spans="1:13" ht="19.5" customHeight="1" x14ac:dyDescent="0.45">
      <c r="A418" s="24"/>
      <c r="B418" s="24"/>
      <c r="C418" s="24"/>
      <c r="D418" s="24"/>
      <c r="E418" s="25"/>
      <c r="F418" s="25"/>
      <c r="G418" s="26"/>
      <c r="H418" s="26"/>
      <c r="I418" s="26"/>
      <c r="J418" s="26"/>
      <c r="K418" s="26"/>
      <c r="L418" s="26"/>
      <c r="M418" s="26"/>
    </row>
    <row r="419" spans="1:13" ht="19.5" customHeight="1" x14ac:dyDescent="0.45">
      <c r="A419" s="24"/>
      <c r="B419" s="24"/>
      <c r="C419" s="24"/>
      <c r="D419" s="24"/>
      <c r="E419" s="25"/>
      <c r="F419" s="25"/>
      <c r="G419" s="26"/>
      <c r="H419" s="26"/>
      <c r="I419" s="26"/>
      <c r="J419" s="26"/>
      <c r="K419" s="26"/>
      <c r="L419" s="26"/>
      <c r="M419" s="26"/>
    </row>
    <row r="420" spans="1:13" ht="19.5" customHeight="1" x14ac:dyDescent="0.45">
      <c r="A420" s="24"/>
      <c r="B420" s="24"/>
      <c r="C420" s="24"/>
      <c r="D420" s="24"/>
      <c r="E420" s="25"/>
      <c r="F420" s="25"/>
      <c r="G420" s="26"/>
      <c r="H420" s="26"/>
      <c r="I420" s="26"/>
      <c r="J420" s="26"/>
      <c r="K420" s="26"/>
      <c r="L420" s="26"/>
      <c r="M420" s="26"/>
    </row>
    <row r="421" spans="1:13" ht="19.5" customHeight="1" x14ac:dyDescent="0.45">
      <c r="A421" s="24"/>
      <c r="B421" s="24"/>
      <c r="C421" s="24"/>
      <c r="D421" s="24"/>
      <c r="E421" s="25"/>
      <c r="F421" s="25"/>
      <c r="G421" s="26"/>
      <c r="H421" s="26"/>
      <c r="I421" s="26"/>
      <c r="J421" s="26"/>
      <c r="K421" s="26"/>
      <c r="L421" s="26"/>
      <c r="M421" s="26"/>
    </row>
    <row r="422" spans="1:13" ht="19.5" customHeight="1" x14ac:dyDescent="0.45">
      <c r="A422" s="24"/>
      <c r="B422" s="24"/>
      <c r="C422" s="24"/>
      <c r="D422" s="24"/>
      <c r="E422" s="25"/>
      <c r="F422" s="25"/>
      <c r="G422" s="26"/>
      <c r="H422" s="26"/>
      <c r="I422" s="26"/>
      <c r="J422" s="26"/>
      <c r="K422" s="26"/>
      <c r="L422" s="26"/>
      <c r="M422" s="26"/>
    </row>
    <row r="423" spans="1:13" ht="19.5" customHeight="1" x14ac:dyDescent="0.45">
      <c r="A423" s="24"/>
      <c r="B423" s="24"/>
      <c r="C423" s="24"/>
      <c r="D423" s="24"/>
      <c r="E423" s="25"/>
      <c r="F423" s="25"/>
      <c r="G423" s="26"/>
      <c r="H423" s="26"/>
      <c r="I423" s="26"/>
      <c r="J423" s="26"/>
      <c r="K423" s="26"/>
      <c r="L423" s="26"/>
      <c r="M423" s="26"/>
    </row>
    <row r="424" spans="1:13" ht="19.5" customHeight="1" x14ac:dyDescent="0.45">
      <c r="A424" s="24"/>
      <c r="B424" s="24"/>
      <c r="C424" s="24"/>
      <c r="D424" s="24"/>
      <c r="E424" s="25"/>
      <c r="F424" s="25"/>
      <c r="G424" s="26"/>
      <c r="H424" s="26"/>
      <c r="I424" s="26"/>
      <c r="J424" s="26"/>
      <c r="K424" s="26"/>
      <c r="L424" s="26"/>
      <c r="M424" s="26"/>
    </row>
    <row r="425" spans="1:13" ht="19.5" customHeight="1" x14ac:dyDescent="0.45">
      <c r="A425" s="24"/>
      <c r="B425" s="24"/>
      <c r="C425" s="24"/>
      <c r="D425" s="24"/>
      <c r="E425" s="25"/>
      <c r="F425" s="25"/>
      <c r="G425" s="26"/>
      <c r="H425" s="26"/>
      <c r="I425" s="26"/>
      <c r="J425" s="26"/>
      <c r="K425" s="26"/>
      <c r="L425" s="26"/>
      <c r="M425" s="26"/>
    </row>
    <row r="426" spans="1:13" ht="19.5" customHeight="1" x14ac:dyDescent="0.45">
      <c r="A426" s="24"/>
      <c r="B426" s="24"/>
      <c r="C426" s="24"/>
      <c r="D426" s="24"/>
      <c r="E426" s="25"/>
      <c r="F426" s="25"/>
      <c r="G426" s="26"/>
      <c r="H426" s="26"/>
      <c r="I426" s="26"/>
      <c r="J426" s="26"/>
      <c r="K426" s="26"/>
      <c r="L426" s="26"/>
      <c r="M426" s="26"/>
    </row>
    <row r="427" spans="1:13" ht="19.5" customHeight="1" x14ac:dyDescent="0.45">
      <c r="A427" s="24"/>
      <c r="B427" s="24"/>
      <c r="C427" s="24"/>
      <c r="D427" s="24"/>
      <c r="E427" s="25"/>
      <c r="F427" s="25"/>
      <c r="G427" s="26"/>
      <c r="H427" s="26"/>
      <c r="I427" s="26"/>
      <c r="J427" s="26"/>
      <c r="K427" s="26"/>
      <c r="L427" s="26"/>
      <c r="M427" s="26"/>
    </row>
    <row r="428" spans="1:13" ht="19.5" customHeight="1" x14ac:dyDescent="0.45">
      <c r="A428" s="24"/>
      <c r="B428" s="24"/>
      <c r="C428" s="24"/>
      <c r="D428" s="24"/>
      <c r="E428" s="25"/>
      <c r="F428" s="25"/>
      <c r="G428" s="26"/>
      <c r="H428" s="26"/>
      <c r="I428" s="26"/>
      <c r="J428" s="26"/>
      <c r="K428" s="26"/>
      <c r="L428" s="26"/>
      <c r="M428" s="26"/>
    </row>
    <row r="429" spans="1:13" ht="19.5" customHeight="1" x14ac:dyDescent="0.45">
      <c r="A429" s="24"/>
      <c r="B429" s="24"/>
      <c r="C429" s="24"/>
      <c r="D429" s="24"/>
      <c r="E429" s="25"/>
      <c r="F429" s="25"/>
      <c r="G429" s="26"/>
      <c r="H429" s="26"/>
      <c r="I429" s="26"/>
      <c r="J429" s="26"/>
      <c r="K429" s="26"/>
      <c r="L429" s="26"/>
      <c r="M429" s="26"/>
    </row>
    <row r="430" spans="1:13" ht="19.5" customHeight="1" x14ac:dyDescent="0.45">
      <c r="A430" s="24"/>
      <c r="B430" s="24"/>
      <c r="C430" s="24"/>
      <c r="D430" s="24"/>
      <c r="E430" s="25"/>
      <c r="F430" s="25"/>
      <c r="G430" s="26"/>
      <c r="H430" s="26"/>
      <c r="I430" s="26"/>
      <c r="J430" s="26"/>
      <c r="K430" s="26"/>
      <c r="L430" s="26"/>
      <c r="M430" s="26"/>
    </row>
    <row r="431" spans="1:13" ht="19.5" customHeight="1" x14ac:dyDescent="0.45">
      <c r="A431" s="24"/>
      <c r="B431" s="24"/>
      <c r="C431" s="24"/>
      <c r="D431" s="24"/>
      <c r="E431" s="25"/>
      <c r="F431" s="25"/>
      <c r="G431" s="26"/>
      <c r="H431" s="26"/>
      <c r="I431" s="26"/>
      <c r="J431" s="26"/>
      <c r="K431" s="26"/>
      <c r="L431" s="26"/>
      <c r="M431" s="26"/>
    </row>
    <row r="432" spans="1:13" ht="19.5" customHeight="1" x14ac:dyDescent="0.45">
      <c r="A432" s="24"/>
      <c r="B432" s="24"/>
      <c r="C432" s="24"/>
      <c r="D432" s="24"/>
      <c r="E432" s="25"/>
      <c r="F432" s="25"/>
      <c r="G432" s="26"/>
      <c r="H432" s="26"/>
      <c r="I432" s="26"/>
      <c r="J432" s="26"/>
      <c r="K432" s="26"/>
      <c r="L432" s="26"/>
      <c r="M432" s="26"/>
    </row>
    <row r="433" spans="1:13" ht="19.5" customHeight="1" x14ac:dyDescent="0.45">
      <c r="A433" s="24"/>
      <c r="B433" s="24"/>
      <c r="C433" s="24"/>
      <c r="D433" s="24"/>
      <c r="E433" s="25"/>
      <c r="F433" s="25"/>
      <c r="G433" s="26"/>
      <c r="H433" s="26"/>
      <c r="I433" s="26"/>
      <c r="J433" s="26"/>
      <c r="K433" s="26"/>
      <c r="L433" s="26"/>
      <c r="M433" s="26"/>
    </row>
    <row r="434" spans="1:13" ht="19.5" customHeight="1" x14ac:dyDescent="0.45">
      <c r="A434" s="24"/>
      <c r="B434" s="24"/>
      <c r="C434" s="24"/>
      <c r="D434" s="24"/>
      <c r="E434" s="25"/>
      <c r="F434" s="25"/>
      <c r="G434" s="26"/>
      <c r="H434" s="26"/>
      <c r="I434" s="26"/>
      <c r="J434" s="26"/>
      <c r="K434" s="26"/>
      <c r="L434" s="26"/>
      <c r="M434" s="26"/>
    </row>
    <row r="435" spans="1:13" ht="19.5" customHeight="1" x14ac:dyDescent="0.45">
      <c r="A435" s="24"/>
      <c r="B435" s="24"/>
      <c r="C435" s="24"/>
      <c r="D435" s="24"/>
      <c r="E435" s="25"/>
      <c r="F435" s="25"/>
      <c r="G435" s="26"/>
      <c r="H435" s="26"/>
      <c r="I435" s="26"/>
      <c r="J435" s="26"/>
      <c r="K435" s="26"/>
      <c r="L435" s="26"/>
      <c r="M435" s="26"/>
    </row>
    <row r="436" spans="1:13" ht="19.5" customHeight="1" x14ac:dyDescent="0.45">
      <c r="A436" s="24"/>
      <c r="B436" s="24"/>
      <c r="C436" s="24"/>
      <c r="D436" s="24"/>
      <c r="E436" s="25"/>
      <c r="F436" s="25"/>
      <c r="G436" s="26"/>
      <c r="H436" s="26"/>
      <c r="I436" s="26"/>
      <c r="J436" s="26"/>
      <c r="K436" s="26"/>
      <c r="L436" s="26"/>
      <c r="M436" s="26"/>
    </row>
    <row r="437" spans="1:13" ht="19.5" customHeight="1" x14ac:dyDescent="0.45">
      <c r="A437" s="24"/>
      <c r="B437" s="24"/>
      <c r="C437" s="24"/>
      <c r="D437" s="24"/>
      <c r="E437" s="25"/>
      <c r="F437" s="25"/>
      <c r="G437" s="26"/>
      <c r="H437" s="26"/>
      <c r="I437" s="26"/>
      <c r="J437" s="26"/>
      <c r="K437" s="26"/>
      <c r="L437" s="26"/>
      <c r="M437" s="26"/>
    </row>
    <row r="438" spans="1:13" ht="19.5" customHeight="1" x14ac:dyDescent="0.45">
      <c r="A438" s="24"/>
      <c r="B438" s="24"/>
      <c r="C438" s="24"/>
      <c r="D438" s="24"/>
      <c r="E438" s="25"/>
      <c r="F438" s="25"/>
      <c r="G438" s="26"/>
      <c r="H438" s="26"/>
      <c r="I438" s="26"/>
      <c r="J438" s="26"/>
      <c r="K438" s="26"/>
      <c r="L438" s="26"/>
      <c r="M438" s="26"/>
    </row>
    <row r="439" spans="1:13" ht="19.5" customHeight="1" x14ac:dyDescent="0.45">
      <c r="A439" s="24"/>
      <c r="B439" s="24"/>
      <c r="C439" s="24"/>
      <c r="D439" s="24"/>
      <c r="E439" s="25"/>
      <c r="F439" s="25"/>
      <c r="G439" s="26"/>
      <c r="H439" s="26"/>
      <c r="I439" s="26"/>
      <c r="J439" s="26"/>
      <c r="K439" s="26"/>
      <c r="L439" s="26"/>
      <c r="M439" s="26"/>
    </row>
    <row r="440" spans="1:13" ht="19.5" customHeight="1" x14ac:dyDescent="0.45">
      <c r="A440" s="24"/>
      <c r="B440" s="24"/>
      <c r="C440" s="24"/>
      <c r="D440" s="24"/>
      <c r="E440" s="25"/>
      <c r="F440" s="25"/>
      <c r="G440" s="26"/>
      <c r="H440" s="26"/>
      <c r="I440" s="26"/>
      <c r="J440" s="26"/>
      <c r="K440" s="26"/>
      <c r="L440" s="26"/>
      <c r="M440" s="26"/>
    </row>
    <row r="441" spans="1:13" ht="19.5" customHeight="1" x14ac:dyDescent="0.45">
      <c r="A441" s="24"/>
      <c r="B441" s="24"/>
      <c r="C441" s="24"/>
      <c r="D441" s="24"/>
      <c r="E441" s="25"/>
      <c r="F441" s="25"/>
      <c r="G441" s="26"/>
      <c r="H441" s="26"/>
      <c r="I441" s="26"/>
      <c r="J441" s="26"/>
      <c r="K441" s="26"/>
      <c r="L441" s="26"/>
      <c r="M441" s="26"/>
    </row>
    <row r="442" spans="1:13" ht="19.5" customHeight="1" x14ac:dyDescent="0.45">
      <c r="A442" s="24"/>
      <c r="B442" s="24"/>
      <c r="C442" s="24"/>
      <c r="D442" s="24"/>
      <c r="E442" s="25"/>
      <c r="F442" s="25"/>
      <c r="G442" s="26"/>
      <c r="H442" s="26"/>
      <c r="I442" s="26"/>
      <c r="J442" s="26"/>
      <c r="K442" s="26"/>
      <c r="L442" s="26"/>
      <c r="M442" s="26"/>
    </row>
    <row r="443" spans="1:13" ht="19.5" customHeight="1" x14ac:dyDescent="0.45">
      <c r="A443" s="24"/>
      <c r="B443" s="24"/>
      <c r="C443" s="24"/>
      <c r="D443" s="24"/>
      <c r="E443" s="25"/>
      <c r="F443" s="25"/>
      <c r="G443" s="26"/>
      <c r="H443" s="26"/>
      <c r="I443" s="26"/>
      <c r="J443" s="26"/>
      <c r="K443" s="26"/>
      <c r="L443" s="26"/>
      <c r="M443" s="26"/>
    </row>
    <row r="444" spans="1:13" ht="19.5" customHeight="1" x14ac:dyDescent="0.45">
      <c r="A444" s="24"/>
      <c r="B444" s="24"/>
      <c r="C444" s="24"/>
      <c r="D444" s="24"/>
      <c r="E444" s="25"/>
      <c r="F444" s="25"/>
      <c r="G444" s="26"/>
      <c r="H444" s="26"/>
      <c r="I444" s="26"/>
      <c r="J444" s="26"/>
      <c r="K444" s="26"/>
      <c r="L444" s="26"/>
      <c r="M444" s="26"/>
    </row>
    <row r="445" spans="1:13" ht="19.5" customHeight="1" x14ac:dyDescent="0.45">
      <c r="A445" s="24"/>
      <c r="B445" s="24"/>
      <c r="C445" s="24"/>
      <c r="D445" s="24"/>
      <c r="E445" s="25"/>
      <c r="F445" s="25"/>
      <c r="G445" s="26"/>
      <c r="H445" s="26"/>
      <c r="I445" s="26"/>
      <c r="J445" s="26"/>
      <c r="K445" s="26"/>
      <c r="L445" s="26"/>
      <c r="M445" s="26"/>
    </row>
    <row r="446" spans="1:13" ht="19.5" customHeight="1" x14ac:dyDescent="0.45">
      <c r="A446" s="24"/>
      <c r="B446" s="24"/>
      <c r="C446" s="24"/>
      <c r="D446" s="24"/>
      <c r="E446" s="25"/>
      <c r="F446" s="25"/>
      <c r="G446" s="26"/>
      <c r="H446" s="26"/>
      <c r="I446" s="26"/>
      <c r="J446" s="26"/>
      <c r="K446" s="26"/>
      <c r="L446" s="26"/>
      <c r="M446" s="26"/>
    </row>
    <row r="447" spans="1:13" ht="19.5" customHeight="1" x14ac:dyDescent="0.45">
      <c r="A447" s="24"/>
      <c r="B447" s="24"/>
      <c r="C447" s="24"/>
      <c r="D447" s="24"/>
      <c r="E447" s="25"/>
      <c r="F447" s="25"/>
      <c r="G447" s="26"/>
      <c r="H447" s="26"/>
      <c r="I447" s="26"/>
      <c r="J447" s="26"/>
      <c r="K447" s="26"/>
      <c r="L447" s="26"/>
      <c r="M447" s="26"/>
    </row>
    <row r="448" spans="1:13" ht="19.5" customHeight="1" x14ac:dyDescent="0.45">
      <c r="A448" s="24"/>
      <c r="B448" s="24"/>
      <c r="C448" s="24"/>
      <c r="D448" s="24"/>
      <c r="E448" s="25"/>
      <c r="F448" s="25"/>
      <c r="G448" s="26"/>
      <c r="H448" s="26"/>
      <c r="I448" s="26"/>
      <c r="J448" s="26"/>
      <c r="K448" s="26"/>
      <c r="L448" s="26"/>
      <c r="M448" s="26"/>
    </row>
    <row r="449" spans="1:13" ht="19.5" customHeight="1" x14ac:dyDescent="0.45">
      <c r="A449" s="24"/>
      <c r="B449" s="24"/>
      <c r="C449" s="24"/>
      <c r="D449" s="24"/>
      <c r="E449" s="25"/>
      <c r="F449" s="25"/>
      <c r="G449" s="26"/>
      <c r="H449" s="26"/>
      <c r="I449" s="26"/>
      <c r="J449" s="26"/>
      <c r="K449" s="26"/>
      <c r="L449" s="26"/>
      <c r="M449" s="26"/>
    </row>
    <row r="450" spans="1:13" ht="19.5" customHeight="1" x14ac:dyDescent="0.45">
      <c r="A450" s="24"/>
      <c r="B450" s="24"/>
      <c r="C450" s="24"/>
      <c r="D450" s="24"/>
      <c r="E450" s="25"/>
      <c r="F450" s="25"/>
      <c r="G450" s="26"/>
      <c r="H450" s="26"/>
      <c r="I450" s="26"/>
      <c r="J450" s="26"/>
      <c r="K450" s="26"/>
      <c r="L450" s="26"/>
      <c r="M450" s="26"/>
    </row>
    <row r="451" spans="1:13" ht="19.5" customHeight="1" x14ac:dyDescent="0.45">
      <c r="A451" s="24"/>
      <c r="B451" s="24"/>
      <c r="C451" s="24"/>
      <c r="D451" s="24"/>
      <c r="E451" s="25"/>
      <c r="F451" s="25"/>
      <c r="G451" s="26"/>
      <c r="H451" s="26"/>
      <c r="I451" s="26"/>
      <c r="J451" s="26"/>
      <c r="K451" s="26"/>
      <c r="L451" s="26"/>
      <c r="M451" s="26"/>
    </row>
    <row r="452" spans="1:13" ht="19.5" customHeight="1" x14ac:dyDescent="0.45">
      <c r="A452" s="24"/>
      <c r="B452" s="24"/>
      <c r="C452" s="24"/>
      <c r="D452" s="24"/>
      <c r="E452" s="25"/>
      <c r="F452" s="25"/>
      <c r="G452" s="26"/>
      <c r="H452" s="26"/>
      <c r="I452" s="26"/>
      <c r="J452" s="26"/>
      <c r="K452" s="26"/>
      <c r="L452" s="26"/>
      <c r="M452" s="26"/>
    </row>
    <row r="453" spans="1:13" ht="19.5" customHeight="1" x14ac:dyDescent="0.45">
      <c r="A453" s="24"/>
      <c r="B453" s="24"/>
      <c r="C453" s="24"/>
      <c r="D453" s="24"/>
      <c r="E453" s="25"/>
      <c r="F453" s="25"/>
      <c r="G453" s="26"/>
      <c r="H453" s="26"/>
      <c r="I453" s="26"/>
      <c r="J453" s="26"/>
      <c r="K453" s="26"/>
      <c r="L453" s="26"/>
      <c r="M453" s="26"/>
    </row>
    <row r="454" spans="1:13" ht="19.5" customHeight="1" x14ac:dyDescent="0.45">
      <c r="A454" s="24"/>
      <c r="B454" s="24"/>
      <c r="C454" s="24"/>
      <c r="D454" s="24"/>
      <c r="E454" s="25"/>
      <c r="F454" s="25"/>
      <c r="G454" s="26"/>
      <c r="H454" s="26"/>
      <c r="I454" s="26"/>
      <c r="J454" s="26"/>
      <c r="K454" s="26"/>
      <c r="L454" s="26"/>
      <c r="M454" s="26"/>
    </row>
    <row r="455" spans="1:13" ht="19.5" customHeight="1" x14ac:dyDescent="0.45">
      <c r="A455" s="24"/>
      <c r="B455" s="24"/>
      <c r="C455" s="24"/>
      <c r="D455" s="24"/>
      <c r="E455" s="25"/>
      <c r="F455" s="25"/>
      <c r="G455" s="26"/>
      <c r="H455" s="26"/>
      <c r="I455" s="26"/>
      <c r="J455" s="26"/>
      <c r="K455" s="26"/>
      <c r="L455" s="26"/>
      <c r="M455" s="26"/>
    </row>
    <row r="456" spans="1:13" ht="19.5" customHeight="1" x14ac:dyDescent="0.45">
      <c r="A456" s="24"/>
      <c r="B456" s="24"/>
      <c r="C456" s="24"/>
      <c r="D456" s="24"/>
      <c r="E456" s="25"/>
      <c r="F456" s="25"/>
      <c r="G456" s="26"/>
      <c r="H456" s="26"/>
      <c r="I456" s="26"/>
      <c r="J456" s="26"/>
      <c r="K456" s="26"/>
      <c r="L456" s="26"/>
      <c r="M456" s="26"/>
    </row>
    <row r="457" spans="1:13" ht="19.5" customHeight="1" x14ac:dyDescent="0.45">
      <c r="A457" s="24"/>
      <c r="B457" s="24"/>
      <c r="C457" s="24"/>
      <c r="D457" s="24"/>
      <c r="E457" s="25"/>
      <c r="F457" s="25"/>
      <c r="G457" s="26"/>
      <c r="H457" s="26"/>
      <c r="I457" s="26"/>
      <c r="J457" s="26"/>
      <c r="K457" s="26"/>
      <c r="L457" s="26"/>
      <c r="M457" s="26"/>
    </row>
    <row r="458" spans="1:13" ht="19.5" customHeight="1" x14ac:dyDescent="0.45">
      <c r="A458" s="24"/>
      <c r="B458" s="24"/>
      <c r="C458" s="24"/>
      <c r="D458" s="24"/>
      <c r="E458" s="25"/>
      <c r="F458" s="25"/>
      <c r="G458" s="26"/>
      <c r="H458" s="26"/>
      <c r="I458" s="26"/>
      <c r="J458" s="26"/>
      <c r="K458" s="26"/>
      <c r="L458" s="26"/>
      <c r="M458" s="26"/>
    </row>
    <row r="459" spans="1:13" ht="19.5" customHeight="1" x14ac:dyDescent="0.45">
      <c r="A459" s="24"/>
      <c r="B459" s="24"/>
      <c r="C459" s="24"/>
      <c r="D459" s="24"/>
      <c r="E459" s="25"/>
      <c r="F459" s="25"/>
      <c r="G459" s="26"/>
      <c r="H459" s="26"/>
      <c r="I459" s="26"/>
      <c r="J459" s="26"/>
      <c r="K459" s="26"/>
      <c r="L459" s="26"/>
      <c r="M459" s="26"/>
    </row>
    <row r="460" spans="1:13" ht="19.5" customHeight="1" x14ac:dyDescent="0.45">
      <c r="A460" s="24"/>
      <c r="B460" s="24"/>
      <c r="C460" s="24"/>
      <c r="D460" s="24"/>
      <c r="E460" s="25"/>
      <c r="F460" s="25"/>
      <c r="G460" s="26"/>
      <c r="H460" s="26"/>
      <c r="I460" s="26"/>
      <c r="J460" s="26"/>
      <c r="K460" s="26"/>
      <c r="L460" s="26"/>
      <c r="M460" s="26"/>
    </row>
    <row r="461" spans="1:13" ht="19.5" customHeight="1" x14ac:dyDescent="0.45">
      <c r="A461" s="24"/>
      <c r="B461" s="24"/>
      <c r="C461" s="24"/>
      <c r="D461" s="24"/>
      <c r="E461" s="25"/>
      <c r="F461" s="25"/>
      <c r="G461" s="26"/>
      <c r="H461" s="26"/>
      <c r="I461" s="26"/>
      <c r="J461" s="26"/>
      <c r="K461" s="26"/>
      <c r="L461" s="26"/>
      <c r="M461" s="26"/>
    </row>
    <row r="462" spans="1:13" ht="19.5" customHeight="1" x14ac:dyDescent="0.45">
      <c r="A462" s="24"/>
      <c r="B462" s="24"/>
      <c r="C462" s="24"/>
      <c r="D462" s="24"/>
      <c r="E462" s="25"/>
      <c r="F462" s="25"/>
      <c r="G462" s="26"/>
      <c r="H462" s="26"/>
      <c r="I462" s="26"/>
      <c r="J462" s="26"/>
      <c r="K462" s="26"/>
      <c r="L462" s="26"/>
      <c r="M462" s="26"/>
    </row>
    <row r="463" spans="1:13" ht="19.5" customHeight="1" x14ac:dyDescent="0.45">
      <c r="A463" s="24"/>
      <c r="B463" s="24"/>
      <c r="C463" s="24"/>
      <c r="D463" s="24"/>
      <c r="E463" s="25"/>
      <c r="F463" s="25"/>
      <c r="G463" s="26"/>
      <c r="H463" s="26"/>
      <c r="I463" s="26"/>
      <c r="J463" s="26"/>
      <c r="K463" s="26"/>
      <c r="L463" s="26"/>
      <c r="M463" s="26"/>
    </row>
    <row r="464" spans="1:13" ht="19.5" customHeight="1" x14ac:dyDescent="0.45">
      <c r="A464" s="24"/>
      <c r="B464" s="24"/>
      <c r="C464" s="24"/>
      <c r="D464" s="24"/>
      <c r="E464" s="25"/>
      <c r="F464" s="25"/>
      <c r="G464" s="26"/>
      <c r="H464" s="26"/>
      <c r="I464" s="26"/>
      <c r="J464" s="26"/>
      <c r="K464" s="26"/>
      <c r="L464" s="26"/>
      <c r="M464" s="26"/>
    </row>
    <row r="465" spans="1:13" ht="19.5" customHeight="1" x14ac:dyDescent="0.45">
      <c r="A465" s="24"/>
      <c r="B465" s="24"/>
      <c r="C465" s="24"/>
      <c r="D465" s="24"/>
      <c r="E465" s="25"/>
      <c r="F465" s="25"/>
      <c r="G465" s="26"/>
      <c r="H465" s="26"/>
      <c r="I465" s="26"/>
      <c r="J465" s="26"/>
      <c r="K465" s="26"/>
      <c r="L465" s="26"/>
      <c r="M465" s="26"/>
    </row>
    <row r="466" spans="1:13" ht="19.5" customHeight="1" x14ac:dyDescent="0.45">
      <c r="A466" s="24"/>
      <c r="B466" s="24"/>
      <c r="C466" s="24"/>
      <c r="D466" s="24"/>
      <c r="E466" s="25"/>
      <c r="F466" s="25"/>
      <c r="G466" s="26"/>
      <c r="H466" s="26"/>
      <c r="I466" s="26"/>
      <c r="J466" s="26"/>
      <c r="K466" s="26"/>
      <c r="L466" s="26"/>
      <c r="M466" s="26"/>
    </row>
    <row r="467" spans="1:13" ht="19.5" customHeight="1" x14ac:dyDescent="0.45">
      <c r="A467" s="24"/>
      <c r="B467" s="24"/>
      <c r="C467" s="24"/>
      <c r="D467" s="24"/>
      <c r="E467" s="25"/>
      <c r="F467" s="25"/>
      <c r="G467" s="26"/>
      <c r="H467" s="26"/>
      <c r="I467" s="26"/>
      <c r="J467" s="26"/>
      <c r="K467" s="26"/>
      <c r="L467" s="26"/>
      <c r="M467" s="26"/>
    </row>
    <row r="468" spans="1:13" ht="19.5" customHeight="1" x14ac:dyDescent="0.45">
      <c r="A468" s="24"/>
      <c r="B468" s="24"/>
      <c r="C468" s="24"/>
      <c r="D468" s="24"/>
      <c r="E468" s="25"/>
      <c r="F468" s="25"/>
      <c r="G468" s="26"/>
      <c r="H468" s="26"/>
      <c r="I468" s="26"/>
      <c r="J468" s="26"/>
      <c r="K468" s="26"/>
      <c r="L468" s="26"/>
      <c r="M468" s="26"/>
    </row>
    <row r="469" spans="1:13" ht="19.5" customHeight="1" x14ac:dyDescent="0.45">
      <c r="A469" s="24"/>
      <c r="B469" s="24"/>
      <c r="C469" s="24"/>
      <c r="D469" s="24"/>
      <c r="E469" s="25"/>
      <c r="F469" s="25"/>
      <c r="G469" s="26"/>
      <c r="H469" s="26"/>
      <c r="I469" s="26"/>
      <c r="J469" s="26"/>
      <c r="K469" s="26"/>
      <c r="L469" s="26"/>
      <c r="M469" s="26"/>
    </row>
    <row r="470" spans="1:13" ht="19.5" customHeight="1" x14ac:dyDescent="0.45">
      <c r="A470" s="24"/>
      <c r="B470" s="24"/>
      <c r="C470" s="24"/>
      <c r="D470" s="24"/>
      <c r="E470" s="25"/>
      <c r="F470" s="25"/>
      <c r="G470" s="26"/>
      <c r="H470" s="26"/>
      <c r="I470" s="26"/>
      <c r="J470" s="26"/>
      <c r="K470" s="26"/>
      <c r="L470" s="26"/>
      <c r="M470" s="26"/>
    </row>
    <row r="471" spans="1:13" ht="19.5" customHeight="1" x14ac:dyDescent="0.45">
      <c r="A471" s="24"/>
      <c r="B471" s="24"/>
      <c r="C471" s="24"/>
      <c r="D471" s="24"/>
      <c r="E471" s="25"/>
      <c r="F471" s="25"/>
      <c r="G471" s="26"/>
      <c r="H471" s="26"/>
      <c r="I471" s="26"/>
      <c r="J471" s="26"/>
      <c r="K471" s="26"/>
      <c r="L471" s="26"/>
      <c r="M471" s="26"/>
    </row>
    <row r="472" spans="1:13" ht="19.5" customHeight="1" x14ac:dyDescent="0.45">
      <c r="A472" s="24"/>
      <c r="B472" s="24"/>
      <c r="C472" s="24"/>
      <c r="D472" s="24"/>
      <c r="E472" s="25"/>
      <c r="F472" s="25"/>
      <c r="G472" s="26"/>
      <c r="H472" s="26"/>
      <c r="I472" s="26"/>
      <c r="J472" s="26"/>
      <c r="K472" s="26"/>
      <c r="L472" s="26"/>
      <c r="M472" s="26"/>
    </row>
    <row r="473" spans="1:13" ht="19.5" customHeight="1" x14ac:dyDescent="0.45">
      <c r="A473" s="24"/>
      <c r="B473" s="24"/>
      <c r="C473" s="24"/>
      <c r="D473" s="24"/>
      <c r="E473" s="25"/>
      <c r="F473" s="25"/>
      <c r="G473" s="26"/>
      <c r="H473" s="26"/>
      <c r="I473" s="26"/>
      <c r="J473" s="26"/>
      <c r="K473" s="26"/>
      <c r="L473" s="26"/>
      <c r="M473" s="26"/>
    </row>
    <row r="474" spans="1:13" ht="19.5" customHeight="1" x14ac:dyDescent="0.45">
      <c r="A474" s="24"/>
      <c r="B474" s="24"/>
      <c r="C474" s="24"/>
      <c r="D474" s="24"/>
      <c r="E474" s="25"/>
      <c r="F474" s="25"/>
      <c r="G474" s="26"/>
      <c r="H474" s="26"/>
      <c r="I474" s="26"/>
      <c r="J474" s="26"/>
      <c r="K474" s="26"/>
      <c r="L474" s="26"/>
      <c r="M474" s="26"/>
    </row>
    <row r="475" spans="1:13" ht="19.5" customHeight="1" x14ac:dyDescent="0.45">
      <c r="A475" s="24"/>
      <c r="B475" s="24"/>
      <c r="C475" s="24"/>
      <c r="D475" s="24"/>
      <c r="E475" s="25"/>
      <c r="F475" s="25"/>
      <c r="G475" s="26"/>
      <c r="H475" s="26"/>
      <c r="I475" s="26"/>
      <c r="J475" s="26"/>
      <c r="K475" s="26"/>
      <c r="L475" s="26"/>
      <c r="M475" s="26"/>
    </row>
    <row r="476" spans="1:13" ht="19.5" customHeight="1" x14ac:dyDescent="0.45">
      <c r="A476" s="24"/>
      <c r="B476" s="24"/>
      <c r="C476" s="24"/>
      <c r="D476" s="24"/>
      <c r="E476" s="25"/>
      <c r="F476" s="25"/>
      <c r="G476" s="26"/>
      <c r="H476" s="26"/>
      <c r="I476" s="26"/>
      <c r="J476" s="26"/>
      <c r="K476" s="26"/>
      <c r="L476" s="26"/>
      <c r="M476" s="26"/>
    </row>
    <row r="477" spans="1:13" ht="19.5" customHeight="1" x14ac:dyDescent="0.45">
      <c r="A477" s="24"/>
      <c r="B477" s="24"/>
      <c r="C477" s="24"/>
      <c r="D477" s="24"/>
      <c r="E477" s="25"/>
      <c r="F477" s="25"/>
      <c r="G477" s="26"/>
      <c r="H477" s="26"/>
      <c r="I477" s="26"/>
      <c r="J477" s="26"/>
      <c r="K477" s="26"/>
      <c r="L477" s="26"/>
      <c r="M477" s="26"/>
    </row>
    <row r="478" spans="1:13" ht="19.5" customHeight="1" x14ac:dyDescent="0.45">
      <c r="A478" s="24"/>
      <c r="B478" s="24"/>
      <c r="C478" s="24"/>
      <c r="D478" s="24"/>
      <c r="E478" s="25"/>
      <c r="F478" s="25"/>
      <c r="G478" s="26"/>
      <c r="H478" s="26"/>
      <c r="I478" s="26"/>
      <c r="J478" s="26"/>
      <c r="K478" s="26"/>
      <c r="L478" s="26"/>
      <c r="M478" s="26"/>
    </row>
    <row r="479" spans="1:13" ht="19.5" customHeight="1" x14ac:dyDescent="0.45">
      <c r="A479" s="24"/>
      <c r="B479" s="24"/>
      <c r="C479" s="24"/>
      <c r="D479" s="24"/>
      <c r="E479" s="25"/>
      <c r="F479" s="25"/>
      <c r="G479" s="26"/>
      <c r="H479" s="26"/>
      <c r="I479" s="26"/>
      <c r="J479" s="26"/>
      <c r="K479" s="26"/>
      <c r="L479" s="26"/>
      <c r="M479" s="26"/>
    </row>
    <row r="480" spans="1:13" ht="19.5" customHeight="1" x14ac:dyDescent="0.45">
      <c r="A480" s="24"/>
      <c r="B480" s="24"/>
      <c r="C480" s="24"/>
      <c r="D480" s="24"/>
      <c r="E480" s="25"/>
      <c r="F480" s="25"/>
      <c r="G480" s="26"/>
      <c r="H480" s="26"/>
      <c r="I480" s="26"/>
      <c r="J480" s="26"/>
      <c r="K480" s="26"/>
      <c r="L480" s="26"/>
      <c r="M480" s="26"/>
    </row>
    <row r="481" spans="1:13" ht="19.5" customHeight="1" x14ac:dyDescent="0.45">
      <c r="A481" s="24"/>
      <c r="B481" s="24"/>
      <c r="C481" s="24"/>
      <c r="D481" s="24"/>
      <c r="E481" s="25"/>
      <c r="F481" s="25"/>
      <c r="G481" s="26"/>
      <c r="H481" s="26"/>
      <c r="I481" s="26"/>
      <c r="J481" s="26"/>
      <c r="K481" s="26"/>
      <c r="L481" s="26"/>
      <c r="M481" s="26"/>
    </row>
    <row r="482" spans="1:13" ht="19.5" customHeight="1" x14ac:dyDescent="0.45">
      <c r="A482" s="24"/>
      <c r="B482" s="24"/>
      <c r="C482" s="24"/>
      <c r="D482" s="24"/>
      <c r="E482" s="25"/>
      <c r="F482" s="25"/>
      <c r="G482" s="26"/>
      <c r="H482" s="26"/>
      <c r="I482" s="26"/>
      <c r="J482" s="26"/>
      <c r="K482" s="26"/>
      <c r="L482" s="26"/>
      <c r="M482" s="26"/>
    </row>
    <row r="483" spans="1:13" ht="19.5" customHeight="1" x14ac:dyDescent="0.45">
      <c r="A483" s="24"/>
      <c r="B483" s="24"/>
      <c r="C483" s="24"/>
      <c r="D483" s="24"/>
      <c r="E483" s="25"/>
      <c r="F483" s="25"/>
      <c r="G483" s="26"/>
      <c r="H483" s="26"/>
      <c r="I483" s="26"/>
      <c r="J483" s="26"/>
      <c r="K483" s="26"/>
      <c r="L483" s="26"/>
      <c r="M483" s="26"/>
    </row>
    <row r="484" spans="1:13" ht="19.5" customHeight="1" x14ac:dyDescent="0.45">
      <c r="A484" s="24"/>
      <c r="B484" s="24"/>
      <c r="C484" s="24"/>
      <c r="D484" s="24"/>
      <c r="E484" s="25"/>
      <c r="F484" s="25"/>
      <c r="G484" s="26"/>
      <c r="H484" s="26"/>
      <c r="I484" s="26"/>
      <c r="J484" s="26"/>
      <c r="K484" s="26"/>
      <c r="L484" s="26"/>
      <c r="M484" s="26"/>
    </row>
    <row r="485" spans="1:13" ht="19.5" customHeight="1" x14ac:dyDescent="0.45">
      <c r="A485" s="24"/>
      <c r="B485" s="24"/>
      <c r="C485" s="24"/>
      <c r="D485" s="24"/>
      <c r="E485" s="25"/>
      <c r="F485" s="25"/>
      <c r="G485" s="26"/>
      <c r="H485" s="26"/>
      <c r="I485" s="26"/>
      <c r="J485" s="26"/>
      <c r="K485" s="26"/>
      <c r="L485" s="26"/>
      <c r="M485" s="26"/>
    </row>
    <row r="486" spans="1:13" ht="19.5" customHeight="1" x14ac:dyDescent="0.45">
      <c r="A486" s="24"/>
      <c r="B486" s="24"/>
      <c r="C486" s="24"/>
      <c r="D486" s="24"/>
      <c r="E486" s="25"/>
      <c r="F486" s="25"/>
      <c r="G486" s="26"/>
      <c r="H486" s="26"/>
      <c r="I486" s="26"/>
      <c r="J486" s="26"/>
      <c r="K486" s="26"/>
      <c r="L486" s="26"/>
      <c r="M486" s="26"/>
    </row>
    <row r="487" spans="1:13" ht="19.5" customHeight="1" x14ac:dyDescent="0.45">
      <c r="A487" s="24"/>
      <c r="B487" s="24"/>
      <c r="C487" s="24"/>
      <c r="D487" s="24"/>
      <c r="E487" s="25"/>
      <c r="F487" s="25"/>
      <c r="G487" s="26"/>
      <c r="H487" s="26"/>
      <c r="I487" s="26"/>
      <c r="J487" s="26"/>
      <c r="K487" s="26"/>
      <c r="L487" s="26"/>
      <c r="M487" s="26"/>
    </row>
    <row r="488" spans="1:13" ht="19.5" customHeight="1" x14ac:dyDescent="0.45">
      <c r="A488" s="24"/>
      <c r="B488" s="24"/>
      <c r="C488" s="24"/>
      <c r="D488" s="24"/>
      <c r="E488" s="25"/>
      <c r="F488" s="25"/>
      <c r="G488" s="26"/>
      <c r="H488" s="26"/>
      <c r="I488" s="26"/>
      <c r="J488" s="26"/>
      <c r="K488" s="26"/>
      <c r="L488" s="26"/>
      <c r="M488" s="26"/>
    </row>
    <row r="489" spans="1:13" ht="19.5" customHeight="1" x14ac:dyDescent="0.45">
      <c r="A489" s="24"/>
      <c r="B489" s="24"/>
      <c r="C489" s="24"/>
      <c r="D489" s="24"/>
      <c r="E489" s="25"/>
      <c r="F489" s="25"/>
      <c r="G489" s="26"/>
      <c r="H489" s="26"/>
      <c r="I489" s="26"/>
      <c r="J489" s="26"/>
      <c r="K489" s="26"/>
      <c r="L489" s="26"/>
      <c r="M489" s="26"/>
    </row>
    <row r="490" spans="1:13" ht="19.5" customHeight="1" x14ac:dyDescent="0.45">
      <c r="A490" s="24"/>
      <c r="B490" s="24"/>
      <c r="C490" s="24"/>
      <c r="D490" s="24"/>
      <c r="E490" s="25"/>
      <c r="F490" s="25"/>
      <c r="G490" s="26"/>
      <c r="H490" s="26"/>
      <c r="I490" s="26"/>
      <c r="J490" s="26"/>
      <c r="K490" s="26"/>
      <c r="L490" s="26"/>
      <c r="M490" s="26"/>
    </row>
    <row r="491" spans="1:13" ht="19.5" customHeight="1" x14ac:dyDescent="0.45">
      <c r="A491" s="24"/>
      <c r="B491" s="24"/>
      <c r="C491" s="24"/>
      <c r="D491" s="24"/>
      <c r="E491" s="25"/>
      <c r="F491" s="25"/>
      <c r="G491" s="26"/>
      <c r="H491" s="26"/>
      <c r="I491" s="26"/>
      <c r="J491" s="26"/>
      <c r="K491" s="26"/>
      <c r="L491" s="26"/>
      <c r="M491" s="26"/>
    </row>
    <row r="492" spans="1:13" ht="19.5" customHeight="1" x14ac:dyDescent="0.45">
      <c r="A492" s="24"/>
      <c r="B492" s="24"/>
      <c r="C492" s="24"/>
      <c r="D492" s="24"/>
      <c r="E492" s="25"/>
      <c r="F492" s="25"/>
      <c r="G492" s="26"/>
      <c r="H492" s="26"/>
      <c r="I492" s="26"/>
      <c r="J492" s="26"/>
      <c r="K492" s="26"/>
      <c r="L492" s="26"/>
      <c r="M492" s="26"/>
    </row>
    <row r="493" spans="1:13" ht="19.5" customHeight="1" x14ac:dyDescent="0.45">
      <c r="A493" s="24"/>
      <c r="B493" s="24"/>
      <c r="C493" s="24"/>
      <c r="D493" s="24"/>
      <c r="E493" s="25"/>
      <c r="F493" s="25"/>
      <c r="G493" s="26"/>
      <c r="H493" s="26"/>
      <c r="I493" s="26"/>
      <c r="J493" s="26"/>
      <c r="K493" s="26"/>
      <c r="L493" s="26"/>
      <c r="M493" s="26"/>
    </row>
    <row r="494" spans="1:13" ht="19.5" customHeight="1" x14ac:dyDescent="0.45">
      <c r="A494" s="24"/>
      <c r="B494" s="24"/>
      <c r="C494" s="24"/>
      <c r="D494" s="24"/>
      <c r="E494" s="25"/>
      <c r="F494" s="25"/>
      <c r="G494" s="26"/>
      <c r="H494" s="26"/>
      <c r="I494" s="26"/>
      <c r="J494" s="26"/>
      <c r="K494" s="26"/>
      <c r="L494" s="26"/>
      <c r="M494" s="26"/>
    </row>
    <row r="495" spans="1:13" ht="19.5" customHeight="1" x14ac:dyDescent="0.45">
      <c r="A495" s="24"/>
      <c r="B495" s="24"/>
      <c r="C495" s="24"/>
      <c r="D495" s="24"/>
      <c r="E495" s="25"/>
      <c r="F495" s="25"/>
      <c r="G495" s="26"/>
      <c r="H495" s="26"/>
      <c r="I495" s="26"/>
      <c r="J495" s="26"/>
      <c r="K495" s="26"/>
      <c r="L495" s="26"/>
      <c r="M495" s="26"/>
    </row>
    <row r="496" spans="1:13" ht="19.5" customHeight="1" x14ac:dyDescent="0.45">
      <c r="A496" s="24"/>
      <c r="B496" s="24"/>
      <c r="C496" s="24"/>
      <c r="D496" s="24"/>
      <c r="E496" s="25"/>
      <c r="F496" s="25"/>
      <c r="G496" s="26"/>
      <c r="H496" s="26"/>
      <c r="I496" s="26"/>
      <c r="J496" s="26"/>
      <c r="K496" s="26"/>
      <c r="L496" s="26"/>
      <c r="M496" s="26"/>
    </row>
    <row r="497" spans="1:13" ht="19.5" customHeight="1" x14ac:dyDescent="0.45">
      <c r="A497" s="24"/>
      <c r="B497" s="24"/>
      <c r="C497" s="24"/>
      <c r="D497" s="24"/>
      <c r="E497" s="25"/>
      <c r="F497" s="25"/>
      <c r="G497" s="26"/>
      <c r="H497" s="26"/>
      <c r="I497" s="26"/>
      <c r="J497" s="26"/>
      <c r="K497" s="26"/>
      <c r="L497" s="26"/>
      <c r="M497" s="26"/>
    </row>
    <row r="498" spans="1:13" ht="19.5" customHeight="1" x14ac:dyDescent="0.45">
      <c r="A498" s="24"/>
      <c r="B498" s="24"/>
      <c r="C498" s="24"/>
      <c r="D498" s="24"/>
      <c r="E498" s="25"/>
      <c r="F498" s="25"/>
      <c r="G498" s="26"/>
      <c r="H498" s="26"/>
      <c r="I498" s="26"/>
      <c r="J498" s="26"/>
      <c r="K498" s="26"/>
      <c r="L498" s="26"/>
      <c r="M498" s="26"/>
    </row>
    <row r="499" spans="1:13" ht="19.5" customHeight="1" x14ac:dyDescent="0.45">
      <c r="A499" s="24"/>
      <c r="B499" s="24"/>
      <c r="C499" s="24"/>
      <c r="D499" s="24"/>
      <c r="E499" s="25"/>
      <c r="F499" s="25"/>
      <c r="G499" s="26"/>
      <c r="H499" s="26"/>
      <c r="I499" s="26"/>
      <c r="J499" s="26"/>
      <c r="K499" s="26"/>
      <c r="L499" s="26"/>
      <c r="M499" s="26"/>
    </row>
    <row r="500" spans="1:13" ht="19.5" customHeight="1" x14ac:dyDescent="0.45">
      <c r="A500" s="24"/>
      <c r="B500" s="24"/>
      <c r="C500" s="24"/>
      <c r="D500" s="24"/>
      <c r="E500" s="25"/>
      <c r="F500" s="25"/>
      <c r="G500" s="26"/>
      <c r="H500" s="26"/>
      <c r="I500" s="26"/>
      <c r="J500" s="26"/>
      <c r="K500" s="26"/>
      <c r="L500" s="26"/>
      <c r="M500" s="26"/>
    </row>
    <row r="501" spans="1:13" ht="19.5" customHeight="1" x14ac:dyDescent="0.45">
      <c r="A501" s="24"/>
      <c r="B501" s="24"/>
      <c r="C501" s="24"/>
      <c r="D501" s="24"/>
      <c r="E501" s="25"/>
      <c r="F501" s="25"/>
      <c r="G501" s="26"/>
      <c r="H501" s="26"/>
      <c r="I501" s="26"/>
      <c r="J501" s="26"/>
      <c r="K501" s="26"/>
      <c r="L501" s="26"/>
      <c r="M501" s="26"/>
    </row>
    <row r="502" spans="1:13" ht="19.5" customHeight="1" x14ac:dyDescent="0.45">
      <c r="A502" s="24"/>
      <c r="B502" s="24"/>
      <c r="C502" s="24"/>
      <c r="D502" s="24"/>
      <c r="E502" s="25"/>
      <c r="F502" s="25"/>
      <c r="G502" s="26"/>
      <c r="H502" s="26"/>
      <c r="I502" s="26"/>
      <c r="J502" s="26"/>
      <c r="K502" s="26"/>
      <c r="L502" s="26"/>
      <c r="M502" s="26"/>
    </row>
    <row r="503" spans="1:13" ht="19.5" customHeight="1" x14ac:dyDescent="0.45">
      <c r="A503" s="24"/>
      <c r="B503" s="24"/>
      <c r="C503" s="24"/>
      <c r="D503" s="24"/>
      <c r="E503" s="25"/>
      <c r="F503" s="25"/>
      <c r="G503" s="26"/>
      <c r="H503" s="26"/>
      <c r="I503" s="26"/>
      <c r="J503" s="26"/>
      <c r="K503" s="26"/>
      <c r="L503" s="26"/>
      <c r="M503" s="26"/>
    </row>
    <row r="504" spans="1:13" ht="19.5" customHeight="1" x14ac:dyDescent="0.45">
      <c r="A504" s="24"/>
      <c r="B504" s="24"/>
      <c r="C504" s="24"/>
      <c r="D504" s="24"/>
      <c r="E504" s="25"/>
      <c r="F504" s="25"/>
      <c r="G504" s="26"/>
      <c r="H504" s="26"/>
      <c r="I504" s="26"/>
      <c r="J504" s="26"/>
      <c r="K504" s="26"/>
      <c r="L504" s="26"/>
      <c r="M504" s="26"/>
    </row>
    <row r="505" spans="1:13" ht="19.5" customHeight="1" x14ac:dyDescent="0.45">
      <c r="A505" s="24"/>
      <c r="B505" s="24"/>
      <c r="C505" s="24"/>
      <c r="D505" s="24"/>
      <c r="E505" s="25"/>
      <c r="F505" s="25"/>
      <c r="G505" s="26"/>
      <c r="H505" s="26"/>
      <c r="I505" s="26"/>
      <c r="J505" s="26"/>
      <c r="K505" s="26"/>
      <c r="L505" s="26"/>
      <c r="M505" s="26"/>
    </row>
    <row r="506" spans="1:13" ht="19.5" customHeight="1" x14ac:dyDescent="0.45">
      <c r="A506" s="24"/>
      <c r="B506" s="24"/>
      <c r="C506" s="24"/>
      <c r="D506" s="24"/>
      <c r="E506" s="25"/>
      <c r="F506" s="25"/>
      <c r="G506" s="26"/>
      <c r="H506" s="26"/>
      <c r="I506" s="26"/>
      <c r="J506" s="26"/>
      <c r="K506" s="26"/>
      <c r="L506" s="26"/>
      <c r="M506" s="26"/>
    </row>
    <row r="507" spans="1:13" ht="19.5" customHeight="1" x14ac:dyDescent="0.45">
      <c r="A507" s="24"/>
      <c r="B507" s="24"/>
      <c r="C507" s="24"/>
      <c r="D507" s="24"/>
      <c r="E507" s="25"/>
      <c r="F507" s="25"/>
      <c r="G507" s="26"/>
      <c r="H507" s="26"/>
      <c r="I507" s="26"/>
      <c r="J507" s="26"/>
      <c r="K507" s="26"/>
      <c r="L507" s="26"/>
      <c r="M507" s="26"/>
    </row>
    <row r="508" spans="1:13" ht="19.5" customHeight="1" x14ac:dyDescent="0.45">
      <c r="A508" s="24"/>
      <c r="B508" s="24"/>
      <c r="C508" s="24"/>
      <c r="D508" s="24"/>
      <c r="E508" s="25"/>
      <c r="F508" s="25"/>
      <c r="G508" s="26"/>
      <c r="H508" s="26"/>
      <c r="I508" s="26"/>
      <c r="J508" s="26"/>
      <c r="K508" s="26"/>
      <c r="L508" s="26"/>
      <c r="M508" s="26"/>
    </row>
    <row r="509" spans="1:13" ht="19.5" customHeight="1" x14ac:dyDescent="0.45">
      <c r="A509" s="24"/>
      <c r="B509" s="24"/>
      <c r="C509" s="24"/>
      <c r="D509" s="24"/>
      <c r="E509" s="25"/>
      <c r="F509" s="25"/>
      <c r="G509" s="26"/>
      <c r="H509" s="26"/>
      <c r="I509" s="26"/>
      <c r="J509" s="26"/>
      <c r="K509" s="26"/>
      <c r="L509" s="26"/>
      <c r="M509" s="26"/>
    </row>
    <row r="510" spans="1:13" ht="19.5" customHeight="1" x14ac:dyDescent="0.45">
      <c r="A510" s="24"/>
      <c r="B510" s="24"/>
      <c r="C510" s="24"/>
      <c r="D510" s="24"/>
      <c r="E510" s="25"/>
      <c r="F510" s="25"/>
      <c r="G510" s="26"/>
      <c r="H510" s="26"/>
      <c r="I510" s="26"/>
      <c r="J510" s="26"/>
      <c r="K510" s="26"/>
      <c r="L510" s="26"/>
      <c r="M510" s="26"/>
    </row>
    <row r="511" spans="1:13" ht="19.5" customHeight="1" x14ac:dyDescent="0.45">
      <c r="A511" s="24"/>
      <c r="B511" s="24"/>
      <c r="C511" s="24"/>
      <c r="D511" s="24"/>
      <c r="E511" s="25"/>
      <c r="F511" s="25"/>
      <c r="G511" s="26"/>
      <c r="H511" s="26"/>
      <c r="I511" s="26"/>
      <c r="J511" s="26"/>
      <c r="K511" s="26"/>
      <c r="L511" s="26"/>
      <c r="M511" s="26"/>
    </row>
    <row r="512" spans="1:13" ht="19.5" customHeight="1" x14ac:dyDescent="0.45">
      <c r="A512" s="24"/>
      <c r="B512" s="24"/>
      <c r="C512" s="24"/>
      <c r="D512" s="24"/>
      <c r="E512" s="25"/>
      <c r="F512" s="25"/>
      <c r="G512" s="26"/>
      <c r="H512" s="26"/>
      <c r="I512" s="26"/>
      <c r="J512" s="26"/>
      <c r="K512" s="26"/>
      <c r="L512" s="26"/>
      <c r="M512" s="26"/>
    </row>
    <row r="513" spans="1:13" ht="19.5" customHeight="1" x14ac:dyDescent="0.45">
      <c r="A513" s="24"/>
      <c r="B513" s="24"/>
      <c r="C513" s="24"/>
      <c r="D513" s="24"/>
      <c r="E513" s="25"/>
      <c r="F513" s="25"/>
      <c r="G513" s="26"/>
      <c r="H513" s="26"/>
      <c r="I513" s="26"/>
      <c r="J513" s="26"/>
      <c r="K513" s="26"/>
      <c r="L513" s="26"/>
      <c r="M513" s="26"/>
    </row>
    <row r="514" spans="1:13" ht="19.5" customHeight="1" x14ac:dyDescent="0.45">
      <c r="A514" s="24"/>
      <c r="B514" s="24"/>
      <c r="C514" s="24"/>
      <c r="D514" s="24"/>
      <c r="E514" s="25"/>
      <c r="F514" s="25"/>
      <c r="G514" s="26"/>
      <c r="H514" s="26"/>
      <c r="I514" s="26"/>
      <c r="J514" s="26"/>
      <c r="K514" s="26"/>
      <c r="L514" s="26"/>
      <c r="M514" s="26"/>
    </row>
    <row r="515" spans="1:13" ht="19.5" customHeight="1" x14ac:dyDescent="0.45">
      <c r="A515" s="24"/>
      <c r="B515" s="24"/>
      <c r="C515" s="24"/>
      <c r="D515" s="24"/>
      <c r="E515" s="25"/>
      <c r="F515" s="25"/>
      <c r="G515" s="26"/>
      <c r="H515" s="26"/>
      <c r="I515" s="26"/>
      <c r="J515" s="26"/>
      <c r="K515" s="26"/>
      <c r="L515" s="26"/>
      <c r="M515" s="26"/>
    </row>
    <row r="516" spans="1:13" ht="19.5" customHeight="1" x14ac:dyDescent="0.45">
      <c r="A516" s="24"/>
      <c r="B516" s="24"/>
      <c r="C516" s="24"/>
      <c r="D516" s="24"/>
      <c r="E516" s="25"/>
      <c r="F516" s="25"/>
      <c r="G516" s="26"/>
      <c r="H516" s="26"/>
      <c r="I516" s="26"/>
      <c r="J516" s="26"/>
      <c r="K516" s="26"/>
      <c r="L516" s="26"/>
      <c r="M516" s="26"/>
    </row>
    <row r="517" spans="1:13" ht="19.5" customHeight="1" x14ac:dyDescent="0.45">
      <c r="A517" s="24"/>
      <c r="B517" s="24"/>
      <c r="C517" s="24"/>
      <c r="D517" s="24"/>
      <c r="E517" s="25"/>
      <c r="F517" s="25"/>
      <c r="G517" s="26"/>
      <c r="H517" s="26"/>
      <c r="I517" s="26"/>
      <c r="J517" s="26"/>
      <c r="K517" s="26"/>
      <c r="L517" s="26"/>
      <c r="M517" s="26"/>
    </row>
    <row r="518" spans="1:13" ht="19.5" customHeight="1" x14ac:dyDescent="0.45">
      <c r="A518" s="24"/>
      <c r="B518" s="24"/>
      <c r="C518" s="24"/>
      <c r="D518" s="24"/>
      <c r="E518" s="25"/>
      <c r="F518" s="25"/>
      <c r="G518" s="26"/>
      <c r="H518" s="26"/>
      <c r="I518" s="26"/>
      <c r="J518" s="26"/>
      <c r="K518" s="26"/>
      <c r="L518" s="26"/>
      <c r="M518" s="26"/>
    </row>
    <row r="519" spans="1:13" ht="19.5" customHeight="1" x14ac:dyDescent="0.45">
      <c r="A519" s="24"/>
      <c r="B519" s="24"/>
      <c r="C519" s="24"/>
      <c r="D519" s="24"/>
      <c r="E519" s="25"/>
      <c r="F519" s="25"/>
      <c r="G519" s="26"/>
      <c r="H519" s="26"/>
      <c r="I519" s="26"/>
      <c r="J519" s="26"/>
      <c r="K519" s="26"/>
      <c r="L519" s="26"/>
      <c r="M519" s="26"/>
    </row>
    <row r="520" spans="1:13" ht="19.5" customHeight="1" x14ac:dyDescent="0.45">
      <c r="A520" s="24"/>
      <c r="B520" s="24"/>
      <c r="C520" s="24"/>
      <c r="D520" s="24"/>
      <c r="E520" s="25"/>
      <c r="F520" s="25"/>
      <c r="G520" s="26"/>
      <c r="H520" s="26"/>
      <c r="I520" s="26"/>
      <c r="J520" s="26"/>
      <c r="K520" s="26"/>
      <c r="L520" s="26"/>
      <c r="M520" s="26"/>
    </row>
    <row r="521" spans="1:13" ht="19.5" customHeight="1" x14ac:dyDescent="0.45">
      <c r="A521" s="24"/>
      <c r="B521" s="24"/>
      <c r="C521" s="24"/>
      <c r="D521" s="24"/>
      <c r="E521" s="25"/>
      <c r="F521" s="25"/>
      <c r="G521" s="26"/>
      <c r="H521" s="26"/>
      <c r="I521" s="26"/>
      <c r="J521" s="26"/>
      <c r="K521" s="26"/>
      <c r="L521" s="26"/>
      <c r="M521" s="26"/>
    </row>
    <row r="522" spans="1:13" ht="19.5" customHeight="1" x14ac:dyDescent="0.45">
      <c r="A522" s="24"/>
      <c r="B522" s="24"/>
      <c r="C522" s="24"/>
      <c r="D522" s="24"/>
      <c r="E522" s="25"/>
      <c r="F522" s="25"/>
      <c r="G522" s="26"/>
      <c r="H522" s="26"/>
      <c r="I522" s="26"/>
      <c r="J522" s="26"/>
      <c r="K522" s="26"/>
      <c r="L522" s="26"/>
      <c r="M522" s="26"/>
    </row>
    <row r="523" spans="1:13" ht="19.5" customHeight="1" x14ac:dyDescent="0.45">
      <c r="A523" s="24"/>
      <c r="B523" s="24"/>
      <c r="C523" s="24"/>
      <c r="D523" s="24"/>
      <c r="E523" s="25"/>
      <c r="F523" s="25"/>
      <c r="G523" s="26"/>
      <c r="H523" s="26"/>
      <c r="I523" s="26"/>
      <c r="J523" s="26"/>
      <c r="K523" s="26"/>
      <c r="L523" s="26"/>
      <c r="M523" s="26"/>
    </row>
    <row r="524" spans="1:13" ht="19.5" customHeight="1" x14ac:dyDescent="0.45">
      <c r="A524" s="24"/>
      <c r="B524" s="24"/>
      <c r="C524" s="24"/>
      <c r="D524" s="24"/>
      <c r="E524" s="25"/>
      <c r="F524" s="25"/>
      <c r="G524" s="26"/>
      <c r="H524" s="26"/>
      <c r="I524" s="26"/>
      <c r="J524" s="26"/>
      <c r="K524" s="26"/>
      <c r="L524" s="26"/>
      <c r="M524" s="26"/>
    </row>
    <row r="525" spans="1:13" ht="19.5" customHeight="1" x14ac:dyDescent="0.45">
      <c r="A525" s="24"/>
      <c r="B525" s="24"/>
      <c r="C525" s="24"/>
      <c r="D525" s="24"/>
      <c r="E525" s="25"/>
      <c r="F525" s="25"/>
      <c r="G525" s="26"/>
      <c r="H525" s="26"/>
      <c r="I525" s="26"/>
      <c r="J525" s="26"/>
      <c r="K525" s="26"/>
      <c r="L525" s="26"/>
      <c r="M525" s="26"/>
    </row>
    <row r="526" spans="1:13" ht="19.5" customHeight="1" x14ac:dyDescent="0.45">
      <c r="A526" s="24"/>
      <c r="B526" s="24"/>
      <c r="C526" s="24"/>
      <c r="D526" s="24"/>
      <c r="E526" s="25"/>
      <c r="F526" s="25"/>
      <c r="G526" s="26"/>
      <c r="H526" s="26"/>
      <c r="I526" s="26"/>
      <c r="J526" s="26"/>
      <c r="K526" s="26"/>
      <c r="L526" s="26"/>
      <c r="M526" s="26"/>
    </row>
    <row r="527" spans="1:13" ht="19.5" customHeight="1" x14ac:dyDescent="0.45">
      <c r="A527" s="24"/>
      <c r="B527" s="24"/>
      <c r="C527" s="24"/>
      <c r="D527" s="24"/>
      <c r="E527" s="25"/>
      <c r="F527" s="25"/>
      <c r="G527" s="26"/>
      <c r="H527" s="26"/>
      <c r="I527" s="26"/>
      <c r="J527" s="26"/>
      <c r="K527" s="26"/>
      <c r="L527" s="26"/>
      <c r="M527" s="26"/>
    </row>
    <row r="528" spans="1:13" ht="19.5" customHeight="1" x14ac:dyDescent="0.45">
      <c r="A528" s="24"/>
      <c r="B528" s="24"/>
      <c r="C528" s="24"/>
      <c r="D528" s="24"/>
      <c r="E528" s="25"/>
      <c r="F528" s="25"/>
      <c r="G528" s="26"/>
      <c r="H528" s="26"/>
      <c r="I528" s="26"/>
      <c r="J528" s="26"/>
      <c r="K528" s="26"/>
      <c r="L528" s="26"/>
      <c r="M528" s="26"/>
    </row>
    <row r="529" spans="1:13" ht="19.5" customHeight="1" x14ac:dyDescent="0.45">
      <c r="A529" s="24"/>
      <c r="B529" s="24"/>
      <c r="C529" s="24"/>
      <c r="D529" s="24"/>
      <c r="E529" s="25"/>
      <c r="F529" s="25"/>
      <c r="G529" s="26"/>
      <c r="H529" s="26"/>
      <c r="I529" s="26"/>
      <c r="J529" s="26"/>
      <c r="K529" s="26"/>
      <c r="L529" s="26"/>
      <c r="M529" s="26"/>
    </row>
    <row r="530" spans="1:13" ht="19.5" customHeight="1" x14ac:dyDescent="0.45">
      <c r="A530" s="24"/>
      <c r="B530" s="24"/>
      <c r="C530" s="24"/>
      <c r="D530" s="24"/>
      <c r="E530" s="25"/>
      <c r="F530" s="25"/>
      <c r="G530" s="26"/>
      <c r="H530" s="26"/>
      <c r="I530" s="26"/>
      <c r="J530" s="26"/>
      <c r="K530" s="26"/>
      <c r="L530" s="26"/>
      <c r="M530" s="26"/>
    </row>
    <row r="531" spans="1:13" ht="19.5" customHeight="1" x14ac:dyDescent="0.45">
      <c r="A531" s="24"/>
      <c r="B531" s="24"/>
      <c r="C531" s="24"/>
      <c r="D531" s="24"/>
      <c r="E531" s="25"/>
      <c r="F531" s="25"/>
      <c r="G531" s="26"/>
      <c r="H531" s="26"/>
      <c r="I531" s="26"/>
      <c r="J531" s="26"/>
      <c r="K531" s="26"/>
      <c r="L531" s="26"/>
      <c r="M531" s="26"/>
    </row>
    <row r="532" spans="1:13" ht="19.5" customHeight="1" x14ac:dyDescent="0.45">
      <c r="A532" s="24"/>
      <c r="B532" s="24"/>
      <c r="C532" s="24"/>
      <c r="D532" s="24"/>
      <c r="E532" s="25"/>
      <c r="F532" s="25"/>
      <c r="G532" s="26"/>
      <c r="H532" s="26"/>
      <c r="I532" s="26"/>
      <c r="J532" s="26"/>
      <c r="K532" s="26"/>
      <c r="L532" s="26"/>
      <c r="M532" s="26"/>
    </row>
    <row r="533" spans="1:13" ht="19.5" customHeight="1" x14ac:dyDescent="0.45">
      <c r="A533" s="24"/>
      <c r="B533" s="24"/>
      <c r="C533" s="24"/>
      <c r="D533" s="24"/>
      <c r="E533" s="25"/>
      <c r="F533" s="25"/>
      <c r="G533" s="26"/>
      <c r="H533" s="26"/>
      <c r="I533" s="26"/>
      <c r="J533" s="26"/>
      <c r="K533" s="26"/>
      <c r="L533" s="26"/>
      <c r="M533" s="26"/>
    </row>
    <row r="534" spans="1:13" ht="19.5" customHeight="1" x14ac:dyDescent="0.45">
      <c r="A534" s="24"/>
      <c r="B534" s="24"/>
      <c r="C534" s="24"/>
      <c r="D534" s="24"/>
      <c r="E534" s="25"/>
      <c r="F534" s="25"/>
      <c r="G534" s="26"/>
      <c r="H534" s="26"/>
      <c r="I534" s="26"/>
      <c r="J534" s="26"/>
      <c r="K534" s="26"/>
      <c r="L534" s="26"/>
      <c r="M534" s="26"/>
    </row>
    <row r="535" spans="1:13" ht="19.5" customHeight="1" x14ac:dyDescent="0.45">
      <c r="A535" s="24"/>
      <c r="B535" s="24"/>
      <c r="C535" s="24"/>
      <c r="D535" s="24"/>
      <c r="E535" s="25"/>
      <c r="F535" s="25"/>
      <c r="G535" s="26"/>
      <c r="H535" s="26"/>
      <c r="I535" s="26"/>
      <c r="J535" s="26"/>
      <c r="K535" s="26"/>
      <c r="L535" s="26"/>
      <c r="M535" s="26"/>
    </row>
    <row r="536" spans="1:13" ht="19.5" customHeight="1" x14ac:dyDescent="0.45">
      <c r="A536" s="24"/>
      <c r="B536" s="24"/>
      <c r="C536" s="24"/>
      <c r="D536" s="24"/>
      <c r="E536" s="25"/>
      <c r="F536" s="25"/>
      <c r="G536" s="26"/>
      <c r="H536" s="26"/>
      <c r="I536" s="26"/>
      <c r="J536" s="26"/>
      <c r="K536" s="26"/>
      <c r="L536" s="26"/>
      <c r="M536" s="26"/>
    </row>
    <row r="537" spans="1:13" ht="19.5" customHeight="1" x14ac:dyDescent="0.45">
      <c r="A537" s="24"/>
      <c r="B537" s="24"/>
      <c r="C537" s="24"/>
      <c r="D537" s="24"/>
      <c r="E537" s="25"/>
      <c r="F537" s="25"/>
      <c r="G537" s="26"/>
      <c r="H537" s="26"/>
      <c r="I537" s="26"/>
      <c r="J537" s="26"/>
      <c r="K537" s="26"/>
      <c r="L537" s="26"/>
      <c r="M537" s="26"/>
    </row>
    <row r="538" spans="1:13" ht="19.5" customHeight="1" x14ac:dyDescent="0.45">
      <c r="A538" s="24"/>
      <c r="B538" s="24"/>
      <c r="C538" s="24"/>
      <c r="D538" s="24"/>
      <c r="E538" s="25"/>
      <c r="F538" s="25"/>
      <c r="G538" s="26"/>
      <c r="H538" s="26"/>
      <c r="I538" s="26"/>
      <c r="J538" s="26"/>
      <c r="K538" s="26"/>
      <c r="L538" s="26"/>
      <c r="M538" s="26"/>
    </row>
    <row r="539" spans="1:13" ht="19.5" customHeight="1" x14ac:dyDescent="0.45">
      <c r="A539" s="24"/>
      <c r="B539" s="24"/>
      <c r="C539" s="24"/>
      <c r="D539" s="24"/>
      <c r="E539" s="25"/>
      <c r="F539" s="25"/>
      <c r="G539" s="26"/>
      <c r="H539" s="26"/>
      <c r="I539" s="26"/>
      <c r="J539" s="26"/>
      <c r="K539" s="26"/>
      <c r="L539" s="26"/>
      <c r="M539" s="26"/>
    </row>
    <row r="540" spans="1:13" ht="19.5" customHeight="1" x14ac:dyDescent="0.45">
      <c r="A540" s="24"/>
      <c r="B540" s="24"/>
      <c r="C540" s="24"/>
      <c r="D540" s="24"/>
      <c r="E540" s="25"/>
      <c r="F540" s="25"/>
      <c r="G540" s="26"/>
      <c r="H540" s="26"/>
      <c r="I540" s="26"/>
      <c r="J540" s="26"/>
      <c r="K540" s="26"/>
      <c r="L540" s="26"/>
      <c r="M540" s="26"/>
    </row>
    <row r="541" spans="1:13" ht="19.5" customHeight="1" x14ac:dyDescent="0.45">
      <c r="A541" s="24"/>
      <c r="B541" s="24"/>
      <c r="C541" s="24"/>
      <c r="D541" s="24"/>
      <c r="E541" s="25"/>
      <c r="F541" s="25"/>
      <c r="G541" s="26"/>
      <c r="H541" s="26"/>
      <c r="I541" s="26"/>
      <c r="J541" s="26"/>
      <c r="K541" s="26"/>
      <c r="L541" s="26"/>
      <c r="M541" s="26"/>
    </row>
    <row r="542" spans="1:13" ht="19.5" customHeight="1" x14ac:dyDescent="0.45">
      <c r="A542" s="24"/>
      <c r="B542" s="24"/>
      <c r="C542" s="24"/>
      <c r="D542" s="24"/>
      <c r="E542" s="25"/>
      <c r="F542" s="25"/>
      <c r="G542" s="26"/>
      <c r="H542" s="26"/>
      <c r="I542" s="26"/>
      <c r="J542" s="26"/>
      <c r="K542" s="26"/>
      <c r="L542" s="26"/>
      <c r="M542" s="26"/>
    </row>
    <row r="543" spans="1:13" ht="19.5" customHeight="1" x14ac:dyDescent="0.45">
      <c r="A543" s="24"/>
      <c r="B543" s="24"/>
      <c r="C543" s="24"/>
      <c r="D543" s="24"/>
      <c r="E543" s="25"/>
      <c r="F543" s="25"/>
      <c r="G543" s="26"/>
      <c r="H543" s="26"/>
      <c r="I543" s="26"/>
      <c r="J543" s="26"/>
      <c r="K543" s="26"/>
      <c r="L543" s="26"/>
      <c r="M543" s="26"/>
    </row>
    <row r="544" spans="1:13" ht="19.5" customHeight="1" x14ac:dyDescent="0.45">
      <c r="A544" s="24"/>
      <c r="B544" s="24"/>
      <c r="C544" s="24"/>
      <c r="D544" s="24"/>
      <c r="E544" s="25"/>
      <c r="F544" s="25"/>
      <c r="G544" s="26"/>
      <c r="H544" s="26"/>
      <c r="I544" s="26"/>
      <c r="J544" s="26"/>
      <c r="K544" s="26"/>
      <c r="L544" s="26"/>
      <c r="M544" s="26"/>
    </row>
    <row r="545" spans="1:13" ht="19.5" customHeight="1" x14ac:dyDescent="0.45">
      <c r="A545" s="24"/>
      <c r="B545" s="24"/>
      <c r="C545" s="24"/>
      <c r="D545" s="24"/>
      <c r="E545" s="25"/>
      <c r="F545" s="25"/>
      <c r="G545" s="26"/>
      <c r="H545" s="26"/>
      <c r="I545" s="26"/>
      <c r="J545" s="26"/>
      <c r="K545" s="26"/>
      <c r="L545" s="26"/>
      <c r="M545" s="26"/>
    </row>
    <row r="546" spans="1:13" ht="19.5" customHeight="1" x14ac:dyDescent="0.45">
      <c r="A546" s="24"/>
      <c r="B546" s="24"/>
      <c r="C546" s="24"/>
      <c r="D546" s="24"/>
      <c r="E546" s="25"/>
      <c r="F546" s="25"/>
      <c r="G546" s="26"/>
      <c r="H546" s="26"/>
      <c r="I546" s="26"/>
      <c r="J546" s="26"/>
      <c r="K546" s="26"/>
      <c r="L546" s="26"/>
      <c r="M546" s="26"/>
    </row>
    <row r="547" spans="1:13" ht="19.5" customHeight="1" x14ac:dyDescent="0.45">
      <c r="A547" s="24"/>
      <c r="B547" s="24"/>
      <c r="C547" s="24"/>
      <c r="D547" s="24"/>
      <c r="E547" s="25"/>
      <c r="F547" s="25"/>
      <c r="G547" s="26"/>
      <c r="H547" s="26"/>
      <c r="I547" s="26"/>
      <c r="J547" s="26"/>
      <c r="K547" s="26"/>
      <c r="L547" s="26"/>
      <c r="M547" s="26"/>
    </row>
    <row r="548" spans="1:13" ht="19.5" customHeight="1" x14ac:dyDescent="0.45">
      <c r="A548" s="24"/>
      <c r="B548" s="24"/>
      <c r="C548" s="24"/>
      <c r="D548" s="24"/>
      <c r="E548" s="25"/>
      <c r="F548" s="25"/>
      <c r="G548" s="26"/>
      <c r="H548" s="26"/>
      <c r="I548" s="26"/>
      <c r="J548" s="26"/>
      <c r="K548" s="26"/>
      <c r="L548" s="26"/>
      <c r="M548" s="26"/>
    </row>
    <row r="549" spans="1:13" ht="19.5" customHeight="1" x14ac:dyDescent="0.45">
      <c r="A549" s="24"/>
      <c r="B549" s="24"/>
      <c r="C549" s="24"/>
      <c r="D549" s="24"/>
      <c r="E549" s="25"/>
      <c r="F549" s="25"/>
      <c r="G549" s="26"/>
      <c r="H549" s="26"/>
      <c r="I549" s="26"/>
      <c r="J549" s="26"/>
      <c r="K549" s="26"/>
      <c r="L549" s="26"/>
      <c r="M549" s="26"/>
    </row>
    <row r="550" spans="1:13" ht="19.5" customHeight="1" x14ac:dyDescent="0.45">
      <c r="A550" s="24"/>
      <c r="B550" s="24"/>
      <c r="C550" s="24"/>
      <c r="D550" s="24"/>
      <c r="E550" s="25"/>
      <c r="F550" s="25"/>
      <c r="G550" s="26"/>
      <c r="H550" s="26"/>
      <c r="I550" s="26"/>
      <c r="J550" s="26"/>
      <c r="K550" s="26"/>
      <c r="L550" s="26"/>
      <c r="M550" s="26"/>
    </row>
    <row r="551" spans="1:13" ht="19.5" customHeight="1" x14ac:dyDescent="0.45">
      <c r="A551" s="24"/>
      <c r="B551" s="24"/>
      <c r="C551" s="24"/>
      <c r="D551" s="24"/>
      <c r="E551" s="25"/>
      <c r="F551" s="25"/>
      <c r="G551" s="26"/>
      <c r="H551" s="26"/>
      <c r="I551" s="26"/>
      <c r="J551" s="26"/>
      <c r="K551" s="26"/>
      <c r="L551" s="26"/>
      <c r="M551" s="26"/>
    </row>
    <row r="552" spans="1:13" ht="19.5" customHeight="1" x14ac:dyDescent="0.45">
      <c r="A552" s="24"/>
      <c r="B552" s="24"/>
      <c r="C552" s="24"/>
      <c r="D552" s="24"/>
      <c r="E552" s="25"/>
      <c r="F552" s="25"/>
      <c r="G552" s="26"/>
      <c r="H552" s="26"/>
      <c r="I552" s="26"/>
      <c r="J552" s="26"/>
      <c r="K552" s="26"/>
      <c r="L552" s="26"/>
      <c r="M552" s="26"/>
    </row>
    <row r="553" spans="1:13" ht="19.5" customHeight="1" x14ac:dyDescent="0.45">
      <c r="A553" s="24"/>
      <c r="B553" s="24"/>
      <c r="C553" s="24"/>
      <c r="D553" s="24"/>
      <c r="E553" s="25"/>
      <c r="F553" s="25"/>
      <c r="G553" s="26"/>
      <c r="H553" s="26"/>
      <c r="I553" s="26"/>
      <c r="J553" s="26"/>
      <c r="K553" s="26"/>
      <c r="L553" s="26"/>
      <c r="M553" s="26"/>
    </row>
    <row r="554" spans="1:13" ht="19.5" customHeight="1" x14ac:dyDescent="0.45">
      <c r="A554" s="24"/>
      <c r="B554" s="24"/>
      <c r="C554" s="24"/>
      <c r="D554" s="24"/>
      <c r="E554" s="25"/>
      <c r="F554" s="25"/>
      <c r="G554" s="26"/>
      <c r="H554" s="26"/>
      <c r="I554" s="26"/>
      <c r="J554" s="26"/>
      <c r="K554" s="26"/>
      <c r="L554" s="26"/>
      <c r="M554" s="26"/>
    </row>
    <row r="555" spans="1:13" ht="19.5" customHeight="1" x14ac:dyDescent="0.45">
      <c r="A555" s="24"/>
      <c r="B555" s="24"/>
      <c r="C555" s="24"/>
      <c r="D555" s="24"/>
      <c r="E555" s="25"/>
      <c r="F555" s="25"/>
      <c r="G555" s="26"/>
      <c r="H555" s="26"/>
      <c r="I555" s="26"/>
      <c r="J555" s="26"/>
      <c r="K555" s="26"/>
      <c r="L555" s="26"/>
      <c r="M555" s="26"/>
    </row>
    <row r="556" spans="1:13" ht="19.5" customHeight="1" x14ac:dyDescent="0.45">
      <c r="A556" s="24"/>
      <c r="B556" s="24"/>
      <c r="C556" s="24"/>
      <c r="D556" s="24"/>
      <c r="E556" s="25"/>
      <c r="F556" s="25"/>
      <c r="G556" s="26"/>
      <c r="H556" s="26"/>
      <c r="I556" s="26"/>
      <c r="J556" s="26"/>
      <c r="K556" s="26"/>
      <c r="L556" s="26"/>
      <c r="M556" s="26"/>
    </row>
    <row r="557" spans="1:13" ht="19.5" customHeight="1" x14ac:dyDescent="0.45">
      <c r="A557" s="24"/>
      <c r="B557" s="24"/>
      <c r="C557" s="24"/>
      <c r="D557" s="24"/>
      <c r="E557" s="25"/>
      <c r="F557" s="25"/>
      <c r="G557" s="26"/>
      <c r="H557" s="26"/>
      <c r="I557" s="26"/>
      <c r="J557" s="26"/>
      <c r="K557" s="26"/>
      <c r="L557" s="26"/>
      <c r="M557" s="26"/>
    </row>
    <row r="558" spans="1:13" ht="19.5" customHeight="1" x14ac:dyDescent="0.45">
      <c r="A558" s="24"/>
      <c r="B558" s="24"/>
      <c r="C558" s="24"/>
      <c r="D558" s="24"/>
      <c r="E558" s="25"/>
      <c r="F558" s="25"/>
      <c r="G558" s="26"/>
      <c r="H558" s="26"/>
      <c r="I558" s="26"/>
      <c r="J558" s="26"/>
      <c r="K558" s="26"/>
      <c r="L558" s="26"/>
      <c r="M558" s="26"/>
    </row>
    <row r="559" spans="1:13" ht="19.5" customHeight="1" x14ac:dyDescent="0.45">
      <c r="A559" s="24"/>
      <c r="B559" s="24"/>
      <c r="C559" s="24"/>
      <c r="D559" s="24"/>
      <c r="E559" s="25"/>
      <c r="F559" s="25"/>
      <c r="G559" s="26"/>
      <c r="H559" s="26"/>
      <c r="I559" s="26"/>
      <c r="J559" s="26"/>
      <c r="K559" s="26"/>
      <c r="L559" s="26"/>
      <c r="M559" s="26"/>
    </row>
    <row r="560" spans="1:13" ht="19.5" customHeight="1" x14ac:dyDescent="0.45">
      <c r="A560" s="24"/>
      <c r="B560" s="24"/>
      <c r="C560" s="24"/>
      <c r="D560" s="24"/>
      <c r="E560" s="25"/>
      <c r="F560" s="25"/>
      <c r="G560" s="26"/>
      <c r="H560" s="26"/>
      <c r="I560" s="26"/>
      <c r="J560" s="26"/>
      <c r="K560" s="26"/>
      <c r="L560" s="26"/>
      <c r="M560" s="26"/>
    </row>
    <row r="561" spans="1:13" ht="19.5" customHeight="1" x14ac:dyDescent="0.45">
      <c r="A561" s="24"/>
      <c r="B561" s="24"/>
      <c r="C561" s="24"/>
      <c r="D561" s="24"/>
      <c r="E561" s="25"/>
      <c r="F561" s="25"/>
      <c r="G561" s="26"/>
      <c r="H561" s="26"/>
      <c r="I561" s="26"/>
      <c r="J561" s="26"/>
      <c r="K561" s="26"/>
      <c r="L561" s="26"/>
      <c r="M561" s="26"/>
    </row>
    <row r="562" spans="1:13" ht="19.5" customHeight="1" x14ac:dyDescent="0.45">
      <c r="A562" s="24"/>
      <c r="B562" s="24"/>
      <c r="C562" s="24"/>
      <c r="D562" s="24"/>
      <c r="E562" s="25"/>
      <c r="F562" s="25"/>
      <c r="G562" s="26"/>
      <c r="H562" s="26"/>
      <c r="I562" s="26"/>
      <c r="J562" s="26"/>
      <c r="K562" s="26"/>
      <c r="L562" s="26"/>
      <c r="M562" s="26"/>
    </row>
    <row r="563" spans="1:13" ht="19.5" customHeight="1" x14ac:dyDescent="0.45">
      <c r="A563" s="24"/>
      <c r="B563" s="24"/>
      <c r="C563" s="24"/>
      <c r="D563" s="24"/>
      <c r="E563" s="25"/>
      <c r="F563" s="25"/>
      <c r="G563" s="26"/>
      <c r="H563" s="26"/>
      <c r="I563" s="26"/>
      <c r="J563" s="26"/>
      <c r="K563" s="26"/>
      <c r="L563" s="26"/>
      <c r="M563" s="26"/>
    </row>
    <row r="564" spans="1:13" ht="19.5" customHeight="1" x14ac:dyDescent="0.45">
      <c r="A564" s="24"/>
      <c r="B564" s="24"/>
      <c r="C564" s="24"/>
      <c r="D564" s="24"/>
      <c r="E564" s="25"/>
      <c r="F564" s="25"/>
      <c r="G564" s="26"/>
      <c r="H564" s="26"/>
      <c r="I564" s="26"/>
      <c r="J564" s="26"/>
      <c r="K564" s="26"/>
      <c r="L564" s="26"/>
      <c r="M564" s="26"/>
    </row>
    <row r="565" spans="1:13" ht="19.5" customHeight="1" x14ac:dyDescent="0.45">
      <c r="A565" s="24"/>
      <c r="B565" s="24"/>
      <c r="C565" s="24"/>
      <c r="D565" s="24"/>
      <c r="E565" s="25"/>
      <c r="F565" s="25"/>
      <c r="G565" s="26"/>
      <c r="H565" s="26"/>
      <c r="I565" s="26"/>
      <c r="J565" s="26"/>
      <c r="K565" s="26"/>
      <c r="L565" s="26"/>
      <c r="M565" s="26"/>
    </row>
    <row r="566" spans="1:13" ht="19.5" customHeight="1" x14ac:dyDescent="0.45">
      <c r="A566" s="24"/>
      <c r="B566" s="24"/>
      <c r="C566" s="24"/>
      <c r="D566" s="24"/>
      <c r="E566" s="25"/>
      <c r="F566" s="25"/>
      <c r="G566" s="26"/>
      <c r="H566" s="26"/>
      <c r="I566" s="26"/>
      <c r="J566" s="26"/>
      <c r="K566" s="26"/>
      <c r="L566" s="26"/>
      <c r="M566" s="26"/>
    </row>
    <row r="567" spans="1:13" ht="19.5" customHeight="1" x14ac:dyDescent="0.45">
      <c r="A567" s="24"/>
      <c r="B567" s="24"/>
      <c r="C567" s="24"/>
      <c r="D567" s="24"/>
      <c r="E567" s="25"/>
      <c r="F567" s="25"/>
      <c r="G567" s="26"/>
      <c r="H567" s="26"/>
      <c r="I567" s="26"/>
      <c r="J567" s="26"/>
      <c r="K567" s="26"/>
      <c r="L567" s="26"/>
      <c r="M567" s="26"/>
    </row>
    <row r="568" spans="1:13" ht="19.5" customHeight="1" x14ac:dyDescent="0.45">
      <c r="A568" s="24"/>
      <c r="B568" s="24"/>
      <c r="C568" s="24"/>
      <c r="D568" s="24"/>
      <c r="E568" s="25"/>
      <c r="F568" s="25"/>
      <c r="G568" s="26"/>
      <c r="H568" s="26"/>
      <c r="I568" s="26"/>
      <c r="J568" s="26"/>
      <c r="K568" s="26"/>
      <c r="L568" s="26"/>
      <c r="M568" s="26"/>
    </row>
    <row r="569" spans="1:13" ht="19.5" customHeight="1" x14ac:dyDescent="0.45">
      <c r="A569" s="24"/>
      <c r="B569" s="24"/>
      <c r="C569" s="24"/>
      <c r="D569" s="24"/>
      <c r="E569" s="25"/>
      <c r="F569" s="25"/>
      <c r="G569" s="26"/>
      <c r="H569" s="26"/>
      <c r="I569" s="26"/>
      <c r="J569" s="26"/>
      <c r="K569" s="26"/>
      <c r="L569" s="26"/>
      <c r="M569" s="26"/>
    </row>
    <row r="570" spans="1:13" ht="19.5" customHeight="1" x14ac:dyDescent="0.45">
      <c r="A570" s="24"/>
      <c r="B570" s="24"/>
      <c r="C570" s="24"/>
      <c r="D570" s="24"/>
      <c r="E570" s="25"/>
      <c r="F570" s="25"/>
      <c r="G570" s="26"/>
      <c r="H570" s="26"/>
      <c r="I570" s="26"/>
      <c r="J570" s="26"/>
      <c r="K570" s="26"/>
      <c r="L570" s="26"/>
      <c r="M570" s="26"/>
    </row>
    <row r="571" spans="1:13" ht="19.5" customHeight="1" x14ac:dyDescent="0.45">
      <c r="A571" s="24"/>
      <c r="B571" s="24"/>
      <c r="C571" s="24"/>
      <c r="D571" s="24"/>
      <c r="E571" s="25"/>
      <c r="F571" s="25"/>
      <c r="G571" s="26"/>
      <c r="H571" s="26"/>
      <c r="I571" s="26"/>
      <c r="J571" s="26"/>
      <c r="K571" s="26"/>
      <c r="L571" s="26"/>
      <c r="M571" s="26"/>
    </row>
    <row r="572" spans="1:13" ht="19.5" customHeight="1" x14ac:dyDescent="0.45">
      <c r="A572" s="24"/>
      <c r="B572" s="24"/>
      <c r="C572" s="24"/>
      <c r="D572" s="24"/>
      <c r="E572" s="25"/>
      <c r="F572" s="25"/>
      <c r="G572" s="26"/>
      <c r="H572" s="26"/>
      <c r="I572" s="26"/>
      <c r="J572" s="26"/>
      <c r="K572" s="26"/>
      <c r="L572" s="26"/>
      <c r="M572" s="26"/>
    </row>
    <row r="573" spans="1:13" ht="19.5" customHeight="1" x14ac:dyDescent="0.45">
      <c r="A573" s="24"/>
      <c r="B573" s="24"/>
      <c r="C573" s="24"/>
      <c r="D573" s="24"/>
      <c r="E573" s="25"/>
      <c r="F573" s="25"/>
      <c r="G573" s="26"/>
      <c r="H573" s="26"/>
      <c r="I573" s="26"/>
      <c r="J573" s="26"/>
      <c r="K573" s="26"/>
      <c r="L573" s="26"/>
      <c r="M573" s="26"/>
    </row>
    <row r="574" spans="1:13" ht="19.5" customHeight="1" x14ac:dyDescent="0.45">
      <c r="A574" s="24"/>
      <c r="B574" s="24"/>
      <c r="C574" s="24"/>
      <c r="D574" s="24"/>
      <c r="E574" s="25"/>
      <c r="F574" s="25"/>
      <c r="G574" s="26"/>
      <c r="H574" s="26"/>
      <c r="I574" s="26"/>
      <c r="J574" s="26"/>
      <c r="K574" s="26"/>
      <c r="L574" s="26"/>
      <c r="M574" s="26"/>
    </row>
    <row r="575" spans="1:13" ht="19.5" customHeight="1" x14ac:dyDescent="0.45">
      <c r="A575" s="24"/>
      <c r="B575" s="24"/>
      <c r="C575" s="24"/>
      <c r="D575" s="24"/>
      <c r="E575" s="25"/>
      <c r="F575" s="25"/>
      <c r="G575" s="26"/>
      <c r="H575" s="26"/>
      <c r="I575" s="26"/>
      <c r="J575" s="26"/>
      <c r="K575" s="26"/>
      <c r="L575" s="26"/>
      <c r="M575" s="26"/>
    </row>
    <row r="576" spans="1:13" ht="19.5" customHeight="1" x14ac:dyDescent="0.45">
      <c r="A576" s="24"/>
      <c r="B576" s="24"/>
      <c r="C576" s="24"/>
      <c r="D576" s="24"/>
      <c r="E576" s="25"/>
      <c r="F576" s="25"/>
      <c r="G576" s="26"/>
      <c r="H576" s="26"/>
      <c r="I576" s="26"/>
      <c r="J576" s="26"/>
      <c r="K576" s="26"/>
      <c r="L576" s="26"/>
      <c r="M576" s="26"/>
    </row>
    <row r="577" spans="1:13" ht="19.5" customHeight="1" x14ac:dyDescent="0.45">
      <c r="A577" s="24"/>
      <c r="B577" s="24"/>
      <c r="C577" s="24"/>
      <c r="D577" s="24"/>
      <c r="E577" s="25"/>
      <c r="F577" s="25"/>
      <c r="G577" s="26"/>
      <c r="H577" s="26"/>
      <c r="I577" s="26"/>
      <c r="J577" s="26"/>
      <c r="K577" s="26"/>
      <c r="L577" s="26"/>
      <c r="M577" s="26"/>
    </row>
    <row r="578" spans="1:13" ht="19.5" customHeight="1" x14ac:dyDescent="0.45">
      <c r="A578" s="24"/>
      <c r="B578" s="24"/>
      <c r="C578" s="24"/>
      <c r="D578" s="24"/>
      <c r="E578" s="25"/>
      <c r="F578" s="25"/>
      <c r="G578" s="26"/>
      <c r="H578" s="26"/>
      <c r="I578" s="26"/>
      <c r="J578" s="26"/>
      <c r="K578" s="26"/>
      <c r="L578" s="26"/>
      <c r="M578" s="26"/>
    </row>
    <row r="579" spans="1:13" ht="19.5" customHeight="1" x14ac:dyDescent="0.45">
      <c r="A579" s="24"/>
      <c r="B579" s="24"/>
      <c r="C579" s="24"/>
      <c r="D579" s="24"/>
      <c r="E579" s="25"/>
      <c r="F579" s="25"/>
      <c r="G579" s="26"/>
      <c r="H579" s="26"/>
      <c r="I579" s="26"/>
      <c r="J579" s="26"/>
      <c r="K579" s="26"/>
      <c r="L579" s="26"/>
      <c r="M579" s="26"/>
    </row>
    <row r="580" spans="1:13" ht="19.5" customHeight="1" x14ac:dyDescent="0.45">
      <c r="A580" s="24"/>
      <c r="B580" s="24"/>
      <c r="C580" s="24"/>
      <c r="D580" s="24"/>
      <c r="E580" s="25"/>
      <c r="F580" s="25"/>
      <c r="G580" s="26"/>
      <c r="H580" s="26"/>
      <c r="I580" s="26"/>
      <c r="J580" s="26"/>
      <c r="K580" s="26"/>
      <c r="L580" s="26"/>
      <c r="M580" s="26"/>
    </row>
    <row r="581" spans="1:13" ht="19.5" customHeight="1" x14ac:dyDescent="0.45">
      <c r="A581" s="24"/>
      <c r="B581" s="24"/>
      <c r="C581" s="24"/>
      <c r="D581" s="24"/>
      <c r="E581" s="25"/>
      <c r="F581" s="25"/>
      <c r="G581" s="26"/>
      <c r="H581" s="26"/>
      <c r="I581" s="26"/>
      <c r="J581" s="26"/>
      <c r="K581" s="26"/>
      <c r="L581" s="26"/>
      <c r="M581" s="26"/>
    </row>
    <row r="582" spans="1:13" ht="19.5" customHeight="1" x14ac:dyDescent="0.45">
      <c r="A582" s="24"/>
      <c r="B582" s="24"/>
      <c r="C582" s="24"/>
      <c r="D582" s="24"/>
      <c r="E582" s="25"/>
      <c r="F582" s="25"/>
      <c r="G582" s="26"/>
      <c r="H582" s="26"/>
      <c r="I582" s="26"/>
      <c r="J582" s="26"/>
      <c r="K582" s="26"/>
      <c r="L582" s="26"/>
      <c r="M582" s="26"/>
    </row>
    <row r="583" spans="1:13" ht="19.5" customHeight="1" x14ac:dyDescent="0.45">
      <c r="A583" s="24"/>
      <c r="B583" s="24"/>
      <c r="C583" s="24"/>
      <c r="D583" s="24"/>
      <c r="E583" s="25"/>
      <c r="F583" s="25"/>
      <c r="G583" s="26"/>
      <c r="H583" s="26"/>
      <c r="I583" s="26"/>
      <c r="J583" s="26"/>
      <c r="K583" s="26"/>
      <c r="L583" s="26"/>
      <c r="M583" s="26"/>
    </row>
    <row r="584" spans="1:13" ht="19.5" customHeight="1" x14ac:dyDescent="0.45">
      <c r="A584" s="24"/>
      <c r="B584" s="24"/>
      <c r="C584" s="24"/>
      <c r="D584" s="24"/>
      <c r="E584" s="25"/>
      <c r="F584" s="25"/>
      <c r="G584" s="26"/>
      <c r="H584" s="26"/>
      <c r="I584" s="26"/>
      <c r="J584" s="26"/>
      <c r="K584" s="26"/>
      <c r="L584" s="26"/>
      <c r="M584" s="26"/>
    </row>
    <row r="585" spans="1:13" ht="19.5" customHeight="1" x14ac:dyDescent="0.45">
      <c r="A585" s="24"/>
      <c r="B585" s="24"/>
      <c r="C585" s="24"/>
      <c r="D585" s="24"/>
      <c r="E585" s="25"/>
      <c r="F585" s="25"/>
      <c r="G585" s="26"/>
      <c r="H585" s="26"/>
      <c r="I585" s="26"/>
      <c r="J585" s="26"/>
      <c r="K585" s="26"/>
      <c r="L585" s="26"/>
      <c r="M585" s="26"/>
    </row>
    <row r="586" spans="1:13" ht="19.5" customHeight="1" x14ac:dyDescent="0.45">
      <c r="A586" s="24"/>
      <c r="B586" s="24"/>
      <c r="C586" s="24"/>
      <c r="D586" s="24"/>
      <c r="E586" s="25"/>
      <c r="F586" s="25"/>
      <c r="G586" s="26"/>
      <c r="H586" s="26"/>
      <c r="I586" s="26"/>
      <c r="J586" s="26"/>
      <c r="K586" s="26"/>
      <c r="L586" s="26"/>
      <c r="M586" s="26"/>
    </row>
    <row r="587" spans="1:13" ht="19.5" customHeight="1" x14ac:dyDescent="0.45">
      <c r="A587" s="24"/>
      <c r="B587" s="24"/>
      <c r="C587" s="24"/>
      <c r="D587" s="24"/>
      <c r="E587" s="25"/>
      <c r="F587" s="25"/>
      <c r="G587" s="26"/>
      <c r="H587" s="26"/>
      <c r="I587" s="26"/>
      <c r="J587" s="26"/>
      <c r="K587" s="26"/>
      <c r="L587" s="26"/>
      <c r="M587" s="26"/>
    </row>
    <row r="588" spans="1:13" ht="19.5" customHeight="1" x14ac:dyDescent="0.45">
      <c r="A588" s="24"/>
      <c r="B588" s="24"/>
      <c r="C588" s="24"/>
      <c r="D588" s="24"/>
      <c r="E588" s="25"/>
      <c r="F588" s="25"/>
      <c r="G588" s="26"/>
      <c r="H588" s="26"/>
      <c r="I588" s="26"/>
      <c r="J588" s="26"/>
      <c r="K588" s="26"/>
      <c r="L588" s="26"/>
      <c r="M588" s="26"/>
    </row>
    <row r="589" spans="1:13" ht="19.5" customHeight="1" x14ac:dyDescent="0.45">
      <c r="A589" s="24"/>
      <c r="B589" s="24"/>
      <c r="C589" s="24"/>
      <c r="D589" s="24"/>
      <c r="E589" s="25"/>
      <c r="F589" s="25"/>
      <c r="G589" s="26"/>
      <c r="H589" s="26"/>
      <c r="I589" s="26"/>
      <c r="J589" s="26"/>
      <c r="K589" s="26"/>
      <c r="L589" s="26"/>
      <c r="M589" s="26"/>
    </row>
    <row r="590" spans="1:13" ht="19.5" customHeight="1" x14ac:dyDescent="0.45">
      <c r="A590" s="24"/>
      <c r="B590" s="24"/>
      <c r="C590" s="24"/>
      <c r="D590" s="24"/>
      <c r="E590" s="25"/>
      <c r="F590" s="25"/>
      <c r="G590" s="26"/>
      <c r="H590" s="26"/>
      <c r="I590" s="26"/>
      <c r="J590" s="26"/>
      <c r="K590" s="26"/>
      <c r="L590" s="26"/>
      <c r="M590" s="26"/>
    </row>
    <row r="591" spans="1:13" ht="19.5" customHeight="1" x14ac:dyDescent="0.45">
      <c r="A591" s="24"/>
      <c r="B591" s="24"/>
      <c r="C591" s="24"/>
      <c r="D591" s="24"/>
      <c r="E591" s="25"/>
      <c r="F591" s="25"/>
      <c r="G591" s="26"/>
      <c r="H591" s="26"/>
      <c r="I591" s="26"/>
      <c r="J591" s="26"/>
      <c r="K591" s="26"/>
      <c r="L591" s="26"/>
      <c r="M591" s="26"/>
    </row>
    <row r="592" spans="1:13" ht="19.5" customHeight="1" x14ac:dyDescent="0.45">
      <c r="A592" s="24"/>
      <c r="B592" s="24"/>
      <c r="C592" s="24"/>
      <c r="D592" s="24"/>
      <c r="E592" s="25"/>
      <c r="F592" s="25"/>
      <c r="G592" s="26"/>
      <c r="H592" s="26"/>
      <c r="I592" s="26"/>
      <c r="J592" s="26"/>
      <c r="K592" s="26"/>
      <c r="L592" s="26"/>
      <c r="M592" s="26"/>
    </row>
    <row r="593" spans="1:13" ht="19.5" customHeight="1" x14ac:dyDescent="0.45">
      <c r="A593" s="24"/>
      <c r="B593" s="24"/>
      <c r="C593" s="24"/>
      <c r="D593" s="24"/>
      <c r="E593" s="25"/>
      <c r="F593" s="25"/>
      <c r="G593" s="26"/>
      <c r="H593" s="26"/>
      <c r="I593" s="26"/>
      <c r="J593" s="26"/>
      <c r="K593" s="26"/>
      <c r="L593" s="26"/>
      <c r="M593" s="26"/>
    </row>
    <row r="594" spans="1:13" ht="19.5" customHeight="1" x14ac:dyDescent="0.45">
      <c r="A594" s="24"/>
      <c r="B594" s="24"/>
      <c r="C594" s="24"/>
      <c r="D594" s="24"/>
      <c r="E594" s="25"/>
      <c r="F594" s="25"/>
      <c r="G594" s="26"/>
      <c r="H594" s="26"/>
      <c r="I594" s="26"/>
      <c r="J594" s="26"/>
      <c r="K594" s="26"/>
      <c r="L594" s="26"/>
      <c r="M594" s="26"/>
    </row>
    <row r="595" spans="1:13" ht="19.5" customHeight="1" x14ac:dyDescent="0.45">
      <c r="A595" s="24"/>
      <c r="B595" s="24"/>
      <c r="C595" s="24"/>
      <c r="D595" s="24"/>
      <c r="E595" s="25"/>
      <c r="F595" s="25"/>
      <c r="G595" s="26"/>
      <c r="H595" s="26"/>
      <c r="I595" s="26"/>
      <c r="J595" s="26"/>
      <c r="K595" s="26"/>
      <c r="L595" s="26"/>
      <c r="M595" s="26"/>
    </row>
    <row r="596" spans="1:13" ht="19.5" customHeight="1" x14ac:dyDescent="0.45">
      <c r="A596" s="24"/>
      <c r="B596" s="24"/>
      <c r="C596" s="24"/>
      <c r="D596" s="24"/>
      <c r="E596" s="25"/>
      <c r="F596" s="25"/>
      <c r="G596" s="26"/>
      <c r="H596" s="26"/>
      <c r="I596" s="26"/>
      <c r="J596" s="26"/>
      <c r="K596" s="26"/>
      <c r="L596" s="26"/>
      <c r="M596" s="26"/>
    </row>
    <row r="597" spans="1:13" ht="19.5" customHeight="1" x14ac:dyDescent="0.45">
      <c r="A597" s="24"/>
      <c r="B597" s="24"/>
      <c r="C597" s="24"/>
      <c r="D597" s="24"/>
      <c r="E597" s="25"/>
      <c r="F597" s="25"/>
      <c r="G597" s="26"/>
      <c r="H597" s="26"/>
      <c r="I597" s="26"/>
      <c r="J597" s="26"/>
      <c r="K597" s="26"/>
      <c r="L597" s="26"/>
      <c r="M597" s="26"/>
    </row>
    <row r="598" spans="1:13" ht="19.5" customHeight="1" x14ac:dyDescent="0.45">
      <c r="A598" s="24"/>
      <c r="B598" s="24"/>
      <c r="C598" s="24"/>
      <c r="D598" s="24"/>
      <c r="E598" s="25"/>
      <c r="F598" s="25"/>
      <c r="G598" s="26"/>
      <c r="H598" s="26"/>
      <c r="I598" s="26"/>
      <c r="J598" s="26"/>
      <c r="K598" s="26"/>
      <c r="L598" s="26"/>
      <c r="M598" s="26"/>
    </row>
    <row r="599" spans="1:13" ht="19.5" customHeight="1" x14ac:dyDescent="0.45">
      <c r="A599" s="24"/>
      <c r="B599" s="24"/>
      <c r="C599" s="24"/>
      <c r="D599" s="24"/>
      <c r="E599" s="25"/>
      <c r="F599" s="25"/>
      <c r="G599" s="26"/>
      <c r="H599" s="26"/>
      <c r="I599" s="26"/>
      <c r="J599" s="26"/>
      <c r="K599" s="26"/>
      <c r="L599" s="26"/>
      <c r="M599" s="26"/>
    </row>
    <row r="600" spans="1:13" ht="19.5" customHeight="1" x14ac:dyDescent="0.45">
      <c r="A600" s="24"/>
      <c r="B600" s="24"/>
      <c r="C600" s="24"/>
      <c r="D600" s="24"/>
      <c r="E600" s="25"/>
      <c r="F600" s="25"/>
      <c r="G600" s="26"/>
      <c r="H600" s="26"/>
      <c r="I600" s="26"/>
      <c r="J600" s="26"/>
      <c r="K600" s="26"/>
      <c r="L600" s="26"/>
      <c r="M600" s="26"/>
    </row>
    <row r="601" spans="1:13" ht="19.5" customHeight="1" x14ac:dyDescent="0.45">
      <c r="A601" s="24"/>
      <c r="B601" s="24"/>
      <c r="C601" s="24"/>
      <c r="D601" s="24"/>
      <c r="E601" s="25"/>
      <c r="F601" s="25"/>
      <c r="G601" s="26"/>
      <c r="H601" s="26"/>
      <c r="I601" s="26"/>
      <c r="J601" s="26"/>
      <c r="K601" s="26"/>
      <c r="L601" s="26"/>
      <c r="M601" s="26"/>
    </row>
    <row r="602" spans="1:13" ht="19.5" customHeight="1" x14ac:dyDescent="0.45">
      <c r="A602" s="24"/>
      <c r="B602" s="24"/>
      <c r="C602" s="24"/>
      <c r="D602" s="24"/>
      <c r="E602" s="25"/>
      <c r="F602" s="25"/>
      <c r="G602" s="26"/>
      <c r="H602" s="26"/>
      <c r="I602" s="26"/>
      <c r="J602" s="26"/>
      <c r="K602" s="26"/>
      <c r="L602" s="26"/>
      <c r="M602" s="26"/>
    </row>
    <row r="603" spans="1:13" ht="19.5" customHeight="1" x14ac:dyDescent="0.45">
      <c r="A603" s="24"/>
      <c r="B603" s="24"/>
      <c r="C603" s="24"/>
      <c r="D603" s="24"/>
      <c r="E603" s="25"/>
      <c r="F603" s="25"/>
      <c r="G603" s="26"/>
      <c r="H603" s="26"/>
      <c r="I603" s="26"/>
      <c r="J603" s="26"/>
      <c r="K603" s="26"/>
      <c r="L603" s="26"/>
      <c r="M603" s="26"/>
    </row>
    <row r="604" spans="1:13" ht="19.5" customHeight="1" x14ac:dyDescent="0.45">
      <c r="A604" s="24"/>
      <c r="B604" s="24"/>
      <c r="C604" s="24"/>
      <c r="D604" s="24"/>
      <c r="E604" s="25"/>
      <c r="F604" s="25"/>
      <c r="G604" s="26"/>
      <c r="H604" s="26"/>
      <c r="I604" s="26"/>
      <c r="J604" s="26"/>
      <c r="K604" s="26"/>
      <c r="L604" s="26"/>
      <c r="M604" s="26"/>
    </row>
    <row r="605" spans="1:13" ht="19.5" customHeight="1" x14ac:dyDescent="0.45">
      <c r="A605" s="24"/>
      <c r="B605" s="24"/>
      <c r="C605" s="24"/>
      <c r="D605" s="24"/>
      <c r="E605" s="25"/>
      <c r="F605" s="25"/>
      <c r="G605" s="26"/>
      <c r="H605" s="26"/>
      <c r="I605" s="26"/>
      <c r="J605" s="26"/>
      <c r="K605" s="26"/>
      <c r="L605" s="26"/>
      <c r="M605" s="26"/>
    </row>
    <row r="606" spans="1:13" ht="19.5" customHeight="1" x14ac:dyDescent="0.45">
      <c r="A606" s="24"/>
      <c r="B606" s="24"/>
      <c r="C606" s="24"/>
      <c r="D606" s="24"/>
      <c r="E606" s="25"/>
      <c r="F606" s="25"/>
      <c r="G606" s="26"/>
      <c r="H606" s="26"/>
      <c r="I606" s="26"/>
      <c r="J606" s="26"/>
      <c r="K606" s="26"/>
      <c r="L606" s="26"/>
      <c r="M606" s="26"/>
    </row>
    <row r="607" spans="1:13" ht="19.5" customHeight="1" x14ac:dyDescent="0.45">
      <c r="A607" s="24"/>
      <c r="B607" s="24"/>
      <c r="C607" s="24"/>
      <c r="D607" s="24"/>
      <c r="E607" s="25"/>
      <c r="F607" s="25"/>
      <c r="G607" s="26"/>
      <c r="H607" s="26"/>
      <c r="I607" s="26"/>
      <c r="J607" s="26"/>
      <c r="K607" s="26"/>
      <c r="L607" s="26"/>
      <c r="M607" s="26"/>
    </row>
    <row r="608" spans="1:13" ht="19.5" customHeight="1" x14ac:dyDescent="0.45">
      <c r="A608" s="24"/>
      <c r="B608" s="24"/>
      <c r="C608" s="24"/>
      <c r="D608" s="24"/>
      <c r="E608" s="25"/>
      <c r="F608" s="25"/>
      <c r="G608" s="26"/>
      <c r="H608" s="26"/>
      <c r="I608" s="26"/>
      <c r="J608" s="26"/>
      <c r="K608" s="26"/>
      <c r="L608" s="26"/>
      <c r="M608" s="26"/>
    </row>
    <row r="609" spans="1:13" ht="19.5" customHeight="1" x14ac:dyDescent="0.45">
      <c r="A609" s="24"/>
      <c r="B609" s="24"/>
      <c r="C609" s="24"/>
      <c r="D609" s="24"/>
      <c r="E609" s="25"/>
      <c r="F609" s="25"/>
      <c r="G609" s="26"/>
      <c r="H609" s="26"/>
      <c r="I609" s="26"/>
      <c r="J609" s="26"/>
      <c r="K609" s="26"/>
      <c r="L609" s="26"/>
      <c r="M609" s="26"/>
    </row>
    <row r="610" spans="1:13" ht="19.5" customHeight="1" x14ac:dyDescent="0.45">
      <c r="A610" s="24"/>
      <c r="B610" s="24"/>
      <c r="C610" s="24"/>
      <c r="D610" s="24"/>
      <c r="E610" s="25"/>
      <c r="F610" s="25"/>
      <c r="G610" s="26"/>
      <c r="H610" s="26"/>
      <c r="I610" s="26"/>
      <c r="J610" s="26"/>
      <c r="K610" s="26"/>
      <c r="L610" s="26"/>
      <c r="M610" s="26"/>
    </row>
    <row r="611" spans="1:13" ht="19.5" customHeight="1" x14ac:dyDescent="0.45">
      <c r="A611" s="24"/>
      <c r="B611" s="24"/>
      <c r="C611" s="24"/>
      <c r="D611" s="24"/>
      <c r="E611" s="25"/>
      <c r="F611" s="25"/>
      <c r="G611" s="26"/>
      <c r="H611" s="26"/>
      <c r="I611" s="26"/>
      <c r="J611" s="26"/>
      <c r="K611" s="26"/>
      <c r="L611" s="26"/>
      <c r="M611" s="26"/>
    </row>
    <row r="612" spans="1:13" ht="19.5" customHeight="1" x14ac:dyDescent="0.45">
      <c r="A612" s="24"/>
      <c r="B612" s="24"/>
      <c r="C612" s="24"/>
      <c r="D612" s="24"/>
      <c r="E612" s="25"/>
      <c r="F612" s="25"/>
      <c r="G612" s="26"/>
      <c r="H612" s="26"/>
      <c r="I612" s="26"/>
      <c r="J612" s="26"/>
      <c r="K612" s="26"/>
      <c r="L612" s="26"/>
      <c r="M612" s="26"/>
    </row>
    <row r="613" spans="1:13" ht="19.5" customHeight="1" x14ac:dyDescent="0.45">
      <c r="A613" s="24"/>
      <c r="B613" s="24"/>
      <c r="C613" s="24"/>
      <c r="D613" s="24"/>
      <c r="E613" s="25"/>
      <c r="F613" s="25"/>
      <c r="G613" s="26"/>
      <c r="H613" s="26"/>
      <c r="I613" s="26"/>
      <c r="J613" s="26"/>
      <c r="K613" s="26"/>
      <c r="L613" s="26"/>
      <c r="M613" s="26"/>
    </row>
    <row r="614" spans="1:13" ht="19.5" customHeight="1" x14ac:dyDescent="0.45">
      <c r="A614" s="24"/>
      <c r="B614" s="24"/>
      <c r="C614" s="24"/>
      <c r="D614" s="24"/>
      <c r="E614" s="25"/>
      <c r="F614" s="25"/>
      <c r="G614" s="26"/>
      <c r="H614" s="26"/>
      <c r="I614" s="26"/>
      <c r="J614" s="26"/>
      <c r="K614" s="26"/>
      <c r="L614" s="26"/>
      <c r="M614" s="26"/>
    </row>
    <row r="615" spans="1:13" ht="19.5" customHeight="1" x14ac:dyDescent="0.45">
      <c r="A615" s="24"/>
      <c r="B615" s="24"/>
      <c r="C615" s="24"/>
      <c r="D615" s="24"/>
      <c r="E615" s="25"/>
      <c r="F615" s="25"/>
      <c r="G615" s="26"/>
      <c r="H615" s="26"/>
      <c r="I615" s="26"/>
      <c r="J615" s="26"/>
      <c r="K615" s="26"/>
      <c r="L615" s="26"/>
      <c r="M615" s="26"/>
    </row>
    <row r="616" spans="1:13" ht="19.5" customHeight="1" x14ac:dyDescent="0.45">
      <c r="A616" s="24"/>
      <c r="B616" s="24"/>
      <c r="C616" s="24"/>
      <c r="D616" s="24"/>
      <c r="E616" s="25"/>
      <c r="F616" s="25"/>
      <c r="G616" s="26"/>
      <c r="H616" s="26"/>
      <c r="I616" s="26"/>
      <c r="J616" s="26"/>
      <c r="K616" s="26"/>
      <c r="L616" s="26"/>
      <c r="M616" s="26"/>
    </row>
    <row r="617" spans="1:13" ht="19.5" customHeight="1" x14ac:dyDescent="0.45">
      <c r="A617" s="24"/>
      <c r="B617" s="24"/>
      <c r="C617" s="24"/>
      <c r="D617" s="24"/>
      <c r="E617" s="25"/>
      <c r="F617" s="25"/>
      <c r="G617" s="26"/>
      <c r="H617" s="26"/>
      <c r="I617" s="26"/>
      <c r="J617" s="26"/>
      <c r="K617" s="26"/>
      <c r="L617" s="26"/>
      <c r="M617" s="26"/>
    </row>
    <row r="618" spans="1:13" ht="19.5" customHeight="1" x14ac:dyDescent="0.45">
      <c r="A618" s="24"/>
      <c r="B618" s="24"/>
      <c r="C618" s="24"/>
      <c r="D618" s="24"/>
      <c r="E618" s="25"/>
      <c r="F618" s="25"/>
      <c r="G618" s="26"/>
      <c r="H618" s="26"/>
      <c r="I618" s="26"/>
      <c r="J618" s="26"/>
      <c r="K618" s="26"/>
      <c r="L618" s="26"/>
      <c r="M618" s="26"/>
    </row>
    <row r="619" spans="1:13" ht="19.5" customHeight="1" x14ac:dyDescent="0.45">
      <c r="A619" s="24"/>
      <c r="B619" s="24"/>
      <c r="C619" s="24"/>
      <c r="D619" s="24"/>
      <c r="E619" s="25"/>
      <c r="F619" s="25"/>
      <c r="G619" s="26"/>
      <c r="H619" s="26"/>
      <c r="I619" s="26"/>
      <c r="J619" s="26"/>
      <c r="K619" s="26"/>
      <c r="L619" s="26"/>
      <c r="M619" s="26"/>
    </row>
    <row r="620" spans="1:13" ht="19.5" customHeight="1" x14ac:dyDescent="0.45">
      <c r="A620" s="24"/>
      <c r="B620" s="24"/>
      <c r="C620" s="24"/>
      <c r="D620" s="24"/>
      <c r="E620" s="25"/>
      <c r="F620" s="25"/>
      <c r="G620" s="26"/>
      <c r="H620" s="26"/>
      <c r="I620" s="26"/>
      <c r="J620" s="26"/>
      <c r="K620" s="26"/>
      <c r="L620" s="26"/>
      <c r="M620" s="26"/>
    </row>
    <row r="621" spans="1:13" ht="19.5" customHeight="1" x14ac:dyDescent="0.45">
      <c r="A621" s="24"/>
      <c r="B621" s="24"/>
      <c r="C621" s="24"/>
      <c r="D621" s="24"/>
      <c r="E621" s="25"/>
      <c r="F621" s="25"/>
      <c r="G621" s="26"/>
      <c r="H621" s="26"/>
      <c r="I621" s="26"/>
      <c r="J621" s="26"/>
      <c r="K621" s="26"/>
      <c r="L621" s="26"/>
      <c r="M621" s="26"/>
    </row>
    <row r="622" spans="1:13" ht="19.5" customHeight="1" x14ac:dyDescent="0.45">
      <c r="A622" s="24"/>
      <c r="B622" s="24"/>
      <c r="C622" s="24"/>
      <c r="D622" s="24"/>
      <c r="E622" s="25"/>
      <c r="F622" s="25"/>
      <c r="G622" s="26"/>
      <c r="H622" s="26"/>
      <c r="I622" s="26"/>
      <c r="J622" s="26"/>
      <c r="K622" s="26"/>
      <c r="L622" s="26"/>
      <c r="M622" s="26"/>
    </row>
    <row r="623" spans="1:13" ht="19.5" customHeight="1" x14ac:dyDescent="0.45">
      <c r="A623" s="24"/>
      <c r="B623" s="24"/>
      <c r="C623" s="24"/>
      <c r="D623" s="24"/>
      <c r="E623" s="25"/>
      <c r="F623" s="25"/>
      <c r="G623" s="26"/>
      <c r="H623" s="26"/>
      <c r="I623" s="26"/>
      <c r="J623" s="26"/>
      <c r="K623" s="26"/>
      <c r="L623" s="26"/>
      <c r="M623" s="26"/>
    </row>
    <row r="624" spans="1:13" ht="19.5" customHeight="1" x14ac:dyDescent="0.45">
      <c r="A624" s="24"/>
      <c r="B624" s="24"/>
      <c r="C624" s="24"/>
      <c r="D624" s="24"/>
      <c r="E624" s="25"/>
      <c r="F624" s="25"/>
      <c r="G624" s="26"/>
      <c r="H624" s="26"/>
      <c r="I624" s="26"/>
      <c r="J624" s="26"/>
      <c r="K624" s="26"/>
      <c r="L624" s="26"/>
      <c r="M624" s="26"/>
    </row>
    <row r="625" spans="1:13" ht="19.5" customHeight="1" x14ac:dyDescent="0.45">
      <c r="A625" s="24"/>
      <c r="B625" s="24"/>
      <c r="C625" s="24"/>
      <c r="D625" s="24"/>
      <c r="E625" s="25"/>
      <c r="F625" s="25"/>
      <c r="G625" s="26"/>
      <c r="H625" s="26"/>
      <c r="I625" s="26"/>
      <c r="J625" s="26"/>
      <c r="K625" s="26"/>
      <c r="L625" s="26"/>
      <c r="M625" s="26"/>
    </row>
    <row r="626" spans="1:13" ht="19.5" customHeight="1" x14ac:dyDescent="0.45">
      <c r="A626" s="24"/>
      <c r="B626" s="24"/>
      <c r="C626" s="24"/>
      <c r="D626" s="24"/>
      <c r="E626" s="25"/>
      <c r="F626" s="25"/>
      <c r="G626" s="26"/>
      <c r="H626" s="26"/>
      <c r="I626" s="26"/>
      <c r="J626" s="26"/>
      <c r="K626" s="26"/>
      <c r="L626" s="26"/>
      <c r="M626" s="26"/>
    </row>
    <row r="627" spans="1:13" ht="19.5" customHeight="1" x14ac:dyDescent="0.45">
      <c r="A627" s="24"/>
      <c r="B627" s="24"/>
      <c r="C627" s="24"/>
      <c r="D627" s="24"/>
      <c r="E627" s="25"/>
      <c r="F627" s="25"/>
      <c r="G627" s="26"/>
      <c r="H627" s="26"/>
      <c r="I627" s="26"/>
      <c r="J627" s="26"/>
      <c r="K627" s="26"/>
      <c r="L627" s="26"/>
      <c r="M627" s="26"/>
    </row>
    <row r="628" spans="1:13" ht="19.5" customHeight="1" x14ac:dyDescent="0.45">
      <c r="A628" s="24"/>
      <c r="B628" s="24"/>
      <c r="C628" s="24"/>
      <c r="D628" s="24"/>
      <c r="E628" s="25"/>
      <c r="F628" s="25"/>
      <c r="G628" s="26"/>
      <c r="H628" s="26"/>
      <c r="I628" s="26"/>
      <c r="J628" s="26"/>
      <c r="K628" s="26"/>
      <c r="L628" s="26"/>
      <c r="M628" s="26"/>
    </row>
    <row r="629" spans="1:13" ht="19.5" customHeight="1" x14ac:dyDescent="0.45">
      <c r="A629" s="24"/>
      <c r="B629" s="24"/>
      <c r="C629" s="24"/>
      <c r="D629" s="24"/>
      <c r="E629" s="25"/>
      <c r="F629" s="25"/>
      <c r="G629" s="26"/>
      <c r="H629" s="26"/>
      <c r="I629" s="26"/>
      <c r="J629" s="26"/>
      <c r="K629" s="26"/>
      <c r="L629" s="26"/>
      <c r="M629" s="26"/>
    </row>
    <row r="630" spans="1:13" ht="19.5" customHeight="1" x14ac:dyDescent="0.45">
      <c r="A630" s="24"/>
      <c r="B630" s="24"/>
      <c r="C630" s="24"/>
      <c r="D630" s="24"/>
      <c r="E630" s="25"/>
      <c r="F630" s="25"/>
      <c r="G630" s="26"/>
      <c r="H630" s="26"/>
      <c r="I630" s="26"/>
      <c r="J630" s="26"/>
      <c r="K630" s="26"/>
      <c r="L630" s="26"/>
      <c r="M630" s="26"/>
    </row>
    <row r="631" spans="1:13" ht="19.5" customHeight="1" x14ac:dyDescent="0.45">
      <c r="A631" s="24"/>
      <c r="B631" s="24"/>
      <c r="C631" s="24"/>
      <c r="D631" s="24"/>
      <c r="E631" s="25"/>
      <c r="F631" s="25"/>
      <c r="G631" s="26"/>
      <c r="H631" s="26"/>
      <c r="I631" s="26"/>
      <c r="J631" s="26"/>
      <c r="K631" s="26"/>
      <c r="L631" s="26"/>
      <c r="M631" s="26"/>
    </row>
    <row r="632" spans="1:13" ht="19.5" customHeight="1" x14ac:dyDescent="0.45">
      <c r="A632" s="24"/>
      <c r="B632" s="24"/>
      <c r="C632" s="24"/>
      <c r="D632" s="24"/>
      <c r="E632" s="25"/>
      <c r="F632" s="25"/>
      <c r="G632" s="26"/>
      <c r="H632" s="26"/>
      <c r="I632" s="26"/>
      <c r="J632" s="26"/>
      <c r="K632" s="26"/>
      <c r="L632" s="26"/>
      <c r="M632" s="26"/>
    </row>
    <row r="633" spans="1:13" ht="19.5" customHeight="1" x14ac:dyDescent="0.45">
      <c r="A633" s="24"/>
      <c r="B633" s="24"/>
      <c r="C633" s="24"/>
      <c r="D633" s="24"/>
      <c r="E633" s="25"/>
      <c r="F633" s="25"/>
      <c r="G633" s="26"/>
      <c r="H633" s="26"/>
      <c r="I633" s="26"/>
      <c r="J633" s="26"/>
      <c r="K633" s="26"/>
      <c r="L633" s="26"/>
      <c r="M633" s="26"/>
    </row>
    <row r="634" spans="1:13" ht="19.5" customHeight="1" x14ac:dyDescent="0.45">
      <c r="A634" s="24"/>
      <c r="B634" s="24"/>
      <c r="C634" s="24"/>
      <c r="D634" s="24"/>
      <c r="E634" s="25"/>
      <c r="F634" s="25"/>
      <c r="G634" s="26"/>
      <c r="H634" s="26"/>
      <c r="I634" s="26"/>
      <c r="J634" s="26"/>
      <c r="K634" s="26"/>
      <c r="L634" s="26"/>
      <c r="M634" s="26"/>
    </row>
    <row r="635" spans="1:13" ht="19.5" customHeight="1" x14ac:dyDescent="0.45">
      <c r="A635" s="24"/>
      <c r="B635" s="24"/>
      <c r="C635" s="24"/>
      <c r="D635" s="24"/>
      <c r="E635" s="25"/>
      <c r="F635" s="25"/>
      <c r="G635" s="26"/>
      <c r="H635" s="26"/>
      <c r="I635" s="26"/>
      <c r="J635" s="26"/>
      <c r="K635" s="26"/>
      <c r="L635" s="26"/>
      <c r="M635" s="26"/>
    </row>
    <row r="636" spans="1:13" ht="19.5" customHeight="1" x14ac:dyDescent="0.45">
      <c r="A636" s="24"/>
      <c r="B636" s="24"/>
      <c r="C636" s="24"/>
      <c r="D636" s="24"/>
      <c r="E636" s="25"/>
      <c r="F636" s="25"/>
      <c r="G636" s="26"/>
      <c r="H636" s="26"/>
      <c r="I636" s="26"/>
      <c r="J636" s="26"/>
      <c r="K636" s="26"/>
      <c r="L636" s="26"/>
      <c r="M636" s="26"/>
    </row>
    <row r="637" spans="1:13" ht="19.5" customHeight="1" x14ac:dyDescent="0.45">
      <c r="A637" s="24"/>
      <c r="B637" s="24"/>
      <c r="C637" s="24"/>
      <c r="D637" s="24"/>
      <c r="E637" s="25"/>
      <c r="F637" s="25"/>
      <c r="G637" s="26"/>
      <c r="H637" s="26"/>
      <c r="I637" s="26"/>
      <c r="J637" s="26"/>
      <c r="K637" s="26"/>
      <c r="L637" s="26"/>
      <c r="M637" s="26"/>
    </row>
    <row r="638" spans="1:13" ht="19.5" customHeight="1" x14ac:dyDescent="0.45">
      <c r="A638" s="24"/>
      <c r="B638" s="24"/>
      <c r="C638" s="24"/>
      <c r="D638" s="24"/>
      <c r="E638" s="25"/>
      <c r="F638" s="25"/>
      <c r="G638" s="26"/>
      <c r="H638" s="26"/>
      <c r="I638" s="26"/>
      <c r="J638" s="26"/>
      <c r="K638" s="26"/>
      <c r="L638" s="26"/>
      <c r="M638" s="26"/>
    </row>
    <row r="639" spans="1:13" ht="19.5" customHeight="1" x14ac:dyDescent="0.45">
      <c r="A639" s="24"/>
      <c r="B639" s="24"/>
      <c r="C639" s="24"/>
      <c r="D639" s="24"/>
      <c r="E639" s="25"/>
      <c r="F639" s="25"/>
      <c r="G639" s="26"/>
      <c r="H639" s="26"/>
      <c r="I639" s="26"/>
      <c r="J639" s="26"/>
      <c r="K639" s="26"/>
      <c r="L639" s="26"/>
      <c r="M639" s="26"/>
    </row>
    <row r="640" spans="1:13" ht="19.5" customHeight="1" x14ac:dyDescent="0.45">
      <c r="A640" s="24"/>
      <c r="B640" s="24"/>
      <c r="C640" s="24"/>
      <c r="D640" s="24"/>
      <c r="E640" s="25"/>
      <c r="F640" s="25"/>
      <c r="G640" s="26"/>
      <c r="H640" s="26"/>
      <c r="I640" s="26"/>
      <c r="J640" s="26"/>
      <c r="K640" s="26"/>
      <c r="L640" s="26"/>
      <c r="M640" s="26"/>
    </row>
    <row r="641" spans="1:13" ht="19.5" customHeight="1" x14ac:dyDescent="0.45">
      <c r="A641" s="24"/>
      <c r="B641" s="24"/>
      <c r="C641" s="24"/>
      <c r="D641" s="24"/>
      <c r="E641" s="25"/>
      <c r="F641" s="25"/>
      <c r="G641" s="26"/>
      <c r="H641" s="26"/>
      <c r="I641" s="26"/>
      <c r="J641" s="26"/>
      <c r="K641" s="26"/>
      <c r="L641" s="26"/>
      <c r="M641" s="26"/>
    </row>
    <row r="642" spans="1:13" ht="19.5" customHeight="1" x14ac:dyDescent="0.45">
      <c r="A642" s="24"/>
      <c r="B642" s="24"/>
      <c r="C642" s="24"/>
      <c r="D642" s="24"/>
      <c r="E642" s="25"/>
      <c r="F642" s="25"/>
      <c r="G642" s="26"/>
      <c r="H642" s="26"/>
      <c r="I642" s="26"/>
      <c r="J642" s="26"/>
      <c r="K642" s="26"/>
      <c r="L642" s="26"/>
      <c r="M642" s="26"/>
    </row>
    <row r="643" spans="1:13" ht="19.5" customHeight="1" x14ac:dyDescent="0.45">
      <c r="A643" s="24"/>
      <c r="B643" s="24"/>
      <c r="C643" s="24"/>
      <c r="D643" s="24"/>
      <c r="E643" s="25"/>
      <c r="F643" s="25"/>
      <c r="G643" s="26"/>
      <c r="H643" s="26"/>
      <c r="I643" s="26"/>
      <c r="J643" s="26"/>
      <c r="K643" s="26"/>
      <c r="L643" s="26"/>
      <c r="M643" s="26"/>
    </row>
    <row r="644" spans="1:13" ht="19.5" customHeight="1" x14ac:dyDescent="0.45">
      <c r="A644" s="24"/>
      <c r="B644" s="24"/>
      <c r="C644" s="24"/>
      <c r="D644" s="24"/>
      <c r="E644" s="25"/>
      <c r="F644" s="25"/>
      <c r="G644" s="26"/>
      <c r="H644" s="26"/>
      <c r="I644" s="26"/>
      <c r="J644" s="26"/>
      <c r="K644" s="26"/>
      <c r="L644" s="26"/>
      <c r="M644" s="26"/>
    </row>
    <row r="645" spans="1:13" ht="19.5" customHeight="1" x14ac:dyDescent="0.45">
      <c r="A645" s="24"/>
      <c r="B645" s="24"/>
      <c r="C645" s="24"/>
      <c r="D645" s="24"/>
      <c r="E645" s="25"/>
      <c r="F645" s="25"/>
      <c r="G645" s="26"/>
      <c r="H645" s="26"/>
      <c r="I645" s="26"/>
      <c r="J645" s="26"/>
      <c r="K645" s="26"/>
      <c r="L645" s="26"/>
      <c r="M645" s="26"/>
    </row>
    <row r="646" spans="1:13" ht="19.5" customHeight="1" x14ac:dyDescent="0.45">
      <c r="A646" s="24"/>
      <c r="B646" s="24"/>
      <c r="C646" s="24"/>
      <c r="D646" s="24"/>
      <c r="E646" s="25"/>
      <c r="F646" s="25"/>
      <c r="G646" s="26"/>
      <c r="H646" s="26"/>
      <c r="I646" s="26"/>
      <c r="J646" s="26"/>
      <c r="K646" s="26"/>
      <c r="L646" s="26"/>
      <c r="M646" s="26"/>
    </row>
    <row r="647" spans="1:13" ht="19.5" customHeight="1" x14ac:dyDescent="0.45">
      <c r="A647" s="24"/>
      <c r="B647" s="24"/>
      <c r="C647" s="24"/>
      <c r="D647" s="24"/>
      <c r="E647" s="25"/>
      <c r="F647" s="25"/>
      <c r="G647" s="26"/>
      <c r="H647" s="26"/>
      <c r="I647" s="26"/>
      <c r="J647" s="26"/>
      <c r="K647" s="26"/>
      <c r="L647" s="26"/>
      <c r="M647" s="26"/>
    </row>
    <row r="648" spans="1:13" ht="19.5" customHeight="1" x14ac:dyDescent="0.45">
      <c r="A648" s="24"/>
      <c r="B648" s="24"/>
      <c r="C648" s="24"/>
      <c r="D648" s="24"/>
      <c r="E648" s="25"/>
      <c r="F648" s="25"/>
      <c r="G648" s="26"/>
      <c r="H648" s="26"/>
      <c r="I648" s="26"/>
      <c r="J648" s="26"/>
      <c r="K648" s="26"/>
      <c r="L648" s="26"/>
      <c r="M648" s="26"/>
    </row>
    <row r="649" spans="1:13" ht="19.5" customHeight="1" x14ac:dyDescent="0.45">
      <c r="A649" s="24"/>
      <c r="B649" s="24"/>
      <c r="C649" s="24"/>
      <c r="D649" s="24"/>
      <c r="E649" s="25"/>
      <c r="F649" s="25"/>
      <c r="G649" s="26"/>
      <c r="H649" s="26"/>
      <c r="I649" s="26"/>
      <c r="J649" s="26"/>
      <c r="K649" s="26"/>
      <c r="L649" s="26"/>
      <c r="M649" s="26"/>
    </row>
    <row r="650" spans="1:13" ht="19.5" customHeight="1" x14ac:dyDescent="0.45">
      <c r="A650" s="24"/>
      <c r="B650" s="24"/>
      <c r="C650" s="24"/>
      <c r="D650" s="24"/>
      <c r="E650" s="25"/>
      <c r="F650" s="25"/>
      <c r="G650" s="26"/>
      <c r="H650" s="26"/>
      <c r="I650" s="26"/>
      <c r="J650" s="26"/>
      <c r="K650" s="26"/>
      <c r="L650" s="26"/>
      <c r="M650" s="26"/>
    </row>
    <row r="651" spans="1:13" ht="19.5" customHeight="1" x14ac:dyDescent="0.45">
      <c r="A651" s="24"/>
      <c r="B651" s="24"/>
      <c r="C651" s="24"/>
      <c r="D651" s="24"/>
      <c r="E651" s="25"/>
      <c r="F651" s="25"/>
      <c r="G651" s="26"/>
      <c r="H651" s="26"/>
      <c r="I651" s="26"/>
      <c r="J651" s="26"/>
      <c r="K651" s="26"/>
      <c r="L651" s="26"/>
      <c r="M651" s="26"/>
    </row>
    <row r="652" spans="1:13" ht="19.5" customHeight="1" x14ac:dyDescent="0.45">
      <c r="A652" s="24"/>
      <c r="B652" s="24"/>
      <c r="C652" s="24"/>
      <c r="D652" s="24"/>
      <c r="E652" s="25"/>
      <c r="F652" s="25"/>
      <c r="G652" s="26"/>
      <c r="H652" s="26"/>
      <c r="I652" s="26"/>
      <c r="J652" s="26"/>
      <c r="K652" s="26"/>
      <c r="L652" s="26"/>
      <c r="M652" s="26"/>
    </row>
    <row r="653" spans="1:13" ht="19.5" customHeight="1" x14ac:dyDescent="0.45">
      <c r="A653" s="24"/>
      <c r="B653" s="24"/>
      <c r="C653" s="24"/>
      <c r="D653" s="24"/>
      <c r="E653" s="25"/>
      <c r="F653" s="25"/>
      <c r="G653" s="26"/>
      <c r="H653" s="26"/>
      <c r="I653" s="26"/>
      <c r="J653" s="26"/>
      <c r="K653" s="26"/>
      <c r="L653" s="26"/>
      <c r="M653" s="26"/>
    </row>
    <row r="654" spans="1:13" ht="19.5" customHeight="1" x14ac:dyDescent="0.45">
      <c r="A654" s="24"/>
      <c r="B654" s="24"/>
      <c r="C654" s="24"/>
      <c r="D654" s="24"/>
      <c r="E654" s="25"/>
      <c r="F654" s="25"/>
      <c r="G654" s="26"/>
      <c r="H654" s="26"/>
      <c r="I654" s="26"/>
      <c r="J654" s="26"/>
      <c r="K654" s="26"/>
      <c r="L654" s="26"/>
      <c r="M654" s="26"/>
    </row>
    <row r="655" spans="1:13" ht="19.5" customHeight="1" x14ac:dyDescent="0.45">
      <c r="A655" s="24"/>
      <c r="B655" s="24"/>
      <c r="C655" s="24"/>
      <c r="D655" s="24"/>
      <c r="E655" s="25"/>
      <c r="F655" s="25"/>
      <c r="G655" s="26"/>
      <c r="H655" s="26"/>
      <c r="I655" s="26"/>
      <c r="J655" s="26"/>
      <c r="K655" s="26"/>
      <c r="L655" s="26"/>
      <c r="M655" s="26"/>
    </row>
    <row r="656" spans="1:13" ht="19.5" customHeight="1" x14ac:dyDescent="0.45">
      <c r="A656" s="24"/>
      <c r="B656" s="24"/>
      <c r="C656" s="24"/>
      <c r="D656" s="24"/>
      <c r="E656" s="25"/>
      <c r="F656" s="25"/>
      <c r="G656" s="26"/>
      <c r="H656" s="26"/>
      <c r="I656" s="26"/>
      <c r="J656" s="26"/>
      <c r="K656" s="26"/>
      <c r="L656" s="26"/>
      <c r="M656" s="26"/>
    </row>
    <row r="657" spans="1:13" ht="19.5" customHeight="1" x14ac:dyDescent="0.45">
      <c r="A657" s="24"/>
      <c r="B657" s="24"/>
      <c r="C657" s="24"/>
      <c r="D657" s="24"/>
      <c r="E657" s="25"/>
      <c r="F657" s="25"/>
      <c r="G657" s="26"/>
      <c r="H657" s="26"/>
      <c r="I657" s="26"/>
      <c r="J657" s="26"/>
      <c r="K657" s="26"/>
      <c r="L657" s="26"/>
      <c r="M657" s="26"/>
    </row>
    <row r="658" spans="1:13" ht="19.5" customHeight="1" x14ac:dyDescent="0.45">
      <c r="A658" s="24"/>
      <c r="B658" s="24"/>
      <c r="C658" s="24"/>
      <c r="D658" s="24"/>
      <c r="E658" s="25"/>
      <c r="F658" s="25"/>
      <c r="G658" s="26"/>
      <c r="H658" s="26"/>
      <c r="I658" s="26"/>
      <c r="J658" s="26"/>
      <c r="K658" s="26"/>
      <c r="L658" s="26"/>
      <c r="M658" s="26"/>
    </row>
    <row r="659" spans="1:13" ht="19.5" customHeight="1" x14ac:dyDescent="0.45">
      <c r="A659" s="24"/>
      <c r="B659" s="24"/>
      <c r="C659" s="24"/>
      <c r="D659" s="24"/>
      <c r="E659" s="25"/>
      <c r="F659" s="25"/>
      <c r="G659" s="26"/>
      <c r="H659" s="26"/>
      <c r="I659" s="26"/>
      <c r="J659" s="26"/>
      <c r="K659" s="26"/>
      <c r="L659" s="26"/>
      <c r="M659" s="26"/>
    </row>
    <row r="660" spans="1:13" ht="19.5" customHeight="1" x14ac:dyDescent="0.45">
      <c r="A660" s="24"/>
      <c r="B660" s="24"/>
      <c r="C660" s="24"/>
      <c r="D660" s="24"/>
      <c r="E660" s="25"/>
      <c r="F660" s="25"/>
      <c r="G660" s="26"/>
      <c r="H660" s="26"/>
      <c r="I660" s="26"/>
      <c r="J660" s="26"/>
      <c r="K660" s="26"/>
      <c r="L660" s="26"/>
      <c r="M660" s="26"/>
    </row>
    <row r="661" spans="1:13" ht="19.5" customHeight="1" x14ac:dyDescent="0.45">
      <c r="A661" s="24"/>
      <c r="B661" s="24"/>
      <c r="C661" s="24"/>
      <c r="D661" s="24"/>
      <c r="E661" s="25"/>
      <c r="F661" s="25"/>
      <c r="G661" s="26"/>
      <c r="H661" s="26"/>
      <c r="I661" s="26"/>
      <c r="J661" s="26"/>
      <c r="K661" s="26"/>
      <c r="L661" s="26"/>
      <c r="M661" s="26"/>
    </row>
    <row r="662" spans="1:13" ht="19.5" customHeight="1" x14ac:dyDescent="0.45">
      <c r="A662" s="24"/>
      <c r="B662" s="24"/>
      <c r="C662" s="24"/>
      <c r="D662" s="24"/>
      <c r="E662" s="25"/>
      <c r="F662" s="25"/>
      <c r="G662" s="26"/>
      <c r="H662" s="26"/>
      <c r="I662" s="26"/>
      <c r="J662" s="26"/>
      <c r="K662" s="26"/>
      <c r="L662" s="26"/>
      <c r="M662" s="26"/>
    </row>
    <row r="663" spans="1:13" ht="19.5" customHeight="1" x14ac:dyDescent="0.45">
      <c r="A663" s="24"/>
      <c r="B663" s="24"/>
      <c r="C663" s="24"/>
      <c r="D663" s="24"/>
      <c r="E663" s="25"/>
      <c r="F663" s="25"/>
      <c r="G663" s="26"/>
      <c r="H663" s="26"/>
      <c r="I663" s="26"/>
      <c r="J663" s="26"/>
      <c r="K663" s="26"/>
      <c r="L663" s="26"/>
      <c r="M663" s="26"/>
    </row>
    <row r="664" spans="1:13" ht="19.5" customHeight="1" x14ac:dyDescent="0.45">
      <c r="A664" s="24"/>
      <c r="B664" s="24"/>
      <c r="C664" s="24"/>
      <c r="D664" s="24"/>
      <c r="E664" s="25"/>
      <c r="F664" s="25"/>
      <c r="G664" s="26"/>
      <c r="H664" s="26"/>
      <c r="I664" s="26"/>
      <c r="J664" s="26"/>
      <c r="K664" s="26"/>
      <c r="L664" s="26"/>
      <c r="M664" s="26"/>
    </row>
    <row r="665" spans="1:13" ht="19.5" customHeight="1" x14ac:dyDescent="0.45">
      <c r="A665" s="24"/>
      <c r="B665" s="24"/>
      <c r="C665" s="24"/>
      <c r="D665" s="24"/>
      <c r="E665" s="25"/>
      <c r="F665" s="25"/>
      <c r="G665" s="26"/>
      <c r="H665" s="26"/>
      <c r="I665" s="26"/>
      <c r="J665" s="26"/>
      <c r="K665" s="26"/>
      <c r="L665" s="26"/>
      <c r="M665" s="26"/>
    </row>
    <row r="666" spans="1:13" ht="19.5" customHeight="1" x14ac:dyDescent="0.45">
      <c r="A666" s="24"/>
      <c r="B666" s="24"/>
      <c r="C666" s="24"/>
      <c r="D666" s="24"/>
      <c r="E666" s="25"/>
      <c r="F666" s="25"/>
      <c r="G666" s="26"/>
      <c r="H666" s="26"/>
      <c r="I666" s="26"/>
      <c r="J666" s="26"/>
      <c r="K666" s="26"/>
      <c r="L666" s="26"/>
      <c r="M666" s="26"/>
    </row>
    <row r="667" spans="1:13" ht="19.5" customHeight="1" x14ac:dyDescent="0.45">
      <c r="A667" s="24"/>
      <c r="B667" s="24"/>
      <c r="C667" s="24"/>
      <c r="D667" s="24"/>
      <c r="E667" s="25"/>
      <c r="F667" s="25"/>
      <c r="G667" s="26"/>
      <c r="H667" s="26"/>
      <c r="I667" s="26"/>
      <c r="J667" s="26"/>
      <c r="K667" s="26"/>
      <c r="L667" s="26"/>
      <c r="M667" s="26"/>
    </row>
    <row r="668" spans="1:13" ht="19.5" customHeight="1" x14ac:dyDescent="0.45">
      <c r="A668" s="24"/>
      <c r="B668" s="24"/>
      <c r="C668" s="24"/>
      <c r="D668" s="24"/>
      <c r="E668" s="25"/>
      <c r="F668" s="25"/>
      <c r="G668" s="26"/>
      <c r="H668" s="26"/>
      <c r="I668" s="26"/>
      <c r="J668" s="26"/>
      <c r="K668" s="26"/>
      <c r="L668" s="26"/>
      <c r="M668" s="26"/>
    </row>
    <row r="669" spans="1:13" ht="19.5" customHeight="1" x14ac:dyDescent="0.45">
      <c r="A669" s="24"/>
      <c r="B669" s="24"/>
      <c r="C669" s="24"/>
      <c r="D669" s="24"/>
      <c r="E669" s="25"/>
      <c r="F669" s="25"/>
      <c r="G669" s="26"/>
      <c r="H669" s="26"/>
      <c r="I669" s="26"/>
      <c r="J669" s="26"/>
      <c r="K669" s="26"/>
      <c r="L669" s="26"/>
      <c r="M669" s="26"/>
    </row>
    <row r="670" spans="1:13" ht="19.5" customHeight="1" x14ac:dyDescent="0.45">
      <c r="A670" s="24"/>
      <c r="B670" s="24"/>
      <c r="C670" s="24"/>
      <c r="D670" s="24"/>
      <c r="E670" s="25"/>
      <c r="F670" s="25"/>
      <c r="G670" s="26"/>
      <c r="H670" s="26"/>
      <c r="I670" s="26"/>
      <c r="J670" s="26"/>
      <c r="K670" s="26"/>
      <c r="L670" s="26"/>
      <c r="M670" s="26"/>
    </row>
    <row r="671" spans="1:13" ht="19.5" customHeight="1" x14ac:dyDescent="0.45">
      <c r="A671" s="24"/>
      <c r="B671" s="24"/>
      <c r="C671" s="24"/>
      <c r="D671" s="24"/>
      <c r="E671" s="25"/>
      <c r="F671" s="25"/>
      <c r="G671" s="26"/>
      <c r="H671" s="26"/>
      <c r="I671" s="26"/>
      <c r="J671" s="26"/>
      <c r="K671" s="26"/>
      <c r="L671" s="26"/>
      <c r="M671" s="26"/>
    </row>
    <row r="672" spans="1:13" ht="19.5" customHeight="1" x14ac:dyDescent="0.45">
      <c r="A672" s="24"/>
      <c r="B672" s="24"/>
      <c r="C672" s="24"/>
      <c r="D672" s="24"/>
      <c r="E672" s="25"/>
      <c r="F672" s="25"/>
      <c r="G672" s="26"/>
      <c r="H672" s="26"/>
      <c r="I672" s="26"/>
      <c r="J672" s="26"/>
      <c r="K672" s="26"/>
      <c r="L672" s="26"/>
      <c r="M672" s="26"/>
    </row>
    <row r="673" spans="1:13" ht="19.5" customHeight="1" x14ac:dyDescent="0.45">
      <c r="A673" s="24"/>
      <c r="B673" s="24"/>
      <c r="C673" s="24"/>
      <c r="D673" s="24"/>
      <c r="E673" s="25"/>
      <c r="F673" s="25"/>
      <c r="G673" s="26"/>
      <c r="H673" s="26"/>
      <c r="I673" s="26"/>
      <c r="J673" s="26"/>
      <c r="K673" s="26"/>
      <c r="L673" s="26"/>
      <c r="M673" s="26"/>
    </row>
    <row r="674" spans="1:13" ht="19.5" customHeight="1" x14ac:dyDescent="0.45">
      <c r="A674" s="24"/>
      <c r="B674" s="24"/>
      <c r="C674" s="24"/>
      <c r="D674" s="24"/>
      <c r="E674" s="25"/>
      <c r="F674" s="25"/>
      <c r="G674" s="26"/>
      <c r="H674" s="26"/>
      <c r="I674" s="26"/>
      <c r="J674" s="26"/>
      <c r="K674" s="26"/>
      <c r="L674" s="26"/>
      <c r="M674" s="26"/>
    </row>
    <row r="675" spans="1:13" ht="19.5" customHeight="1" x14ac:dyDescent="0.45">
      <c r="A675" s="24"/>
      <c r="B675" s="24"/>
      <c r="C675" s="24"/>
      <c r="D675" s="24"/>
      <c r="E675" s="25"/>
      <c r="F675" s="25"/>
      <c r="G675" s="26"/>
      <c r="H675" s="26"/>
      <c r="I675" s="26"/>
      <c r="J675" s="26"/>
      <c r="K675" s="26"/>
      <c r="L675" s="26"/>
      <c r="M675" s="26"/>
    </row>
    <row r="676" spans="1:13" ht="19.5" customHeight="1" x14ac:dyDescent="0.45">
      <c r="A676" s="24"/>
      <c r="B676" s="24"/>
      <c r="C676" s="24"/>
      <c r="D676" s="24"/>
      <c r="E676" s="25"/>
      <c r="F676" s="25"/>
      <c r="G676" s="26"/>
      <c r="H676" s="26"/>
      <c r="I676" s="26"/>
      <c r="J676" s="26"/>
      <c r="K676" s="26"/>
      <c r="L676" s="26"/>
      <c r="M676" s="26"/>
    </row>
    <row r="677" spans="1:13" ht="19.5" customHeight="1" x14ac:dyDescent="0.45">
      <c r="A677" s="24"/>
      <c r="B677" s="24"/>
      <c r="C677" s="24"/>
      <c r="D677" s="24"/>
      <c r="E677" s="25"/>
      <c r="F677" s="25"/>
      <c r="G677" s="26"/>
      <c r="H677" s="26"/>
      <c r="I677" s="26"/>
      <c r="J677" s="26"/>
      <c r="K677" s="26"/>
      <c r="L677" s="26"/>
      <c r="M677" s="26"/>
    </row>
    <row r="678" spans="1:13" ht="19.5" customHeight="1" x14ac:dyDescent="0.45">
      <c r="A678" s="24"/>
      <c r="B678" s="24"/>
      <c r="C678" s="24"/>
      <c r="D678" s="24"/>
      <c r="E678" s="25"/>
      <c r="F678" s="25"/>
      <c r="G678" s="26"/>
      <c r="H678" s="26"/>
      <c r="I678" s="26"/>
      <c r="J678" s="26"/>
      <c r="K678" s="26"/>
      <c r="L678" s="26"/>
      <c r="M678" s="26"/>
    </row>
    <row r="679" spans="1:13" ht="19.5" customHeight="1" x14ac:dyDescent="0.45">
      <c r="A679" s="24"/>
      <c r="B679" s="24"/>
      <c r="C679" s="24"/>
      <c r="D679" s="24"/>
      <c r="E679" s="25"/>
      <c r="F679" s="25"/>
      <c r="G679" s="26"/>
      <c r="H679" s="26"/>
      <c r="I679" s="26"/>
      <c r="J679" s="26"/>
      <c r="K679" s="26"/>
      <c r="L679" s="26"/>
      <c r="M679" s="26"/>
    </row>
    <row r="680" spans="1:13" ht="19.5" customHeight="1" x14ac:dyDescent="0.45">
      <c r="A680" s="24"/>
      <c r="B680" s="24"/>
      <c r="C680" s="24"/>
      <c r="D680" s="24"/>
      <c r="E680" s="25"/>
      <c r="F680" s="25"/>
      <c r="G680" s="26"/>
      <c r="H680" s="26"/>
      <c r="I680" s="26"/>
      <c r="J680" s="26"/>
      <c r="K680" s="26"/>
      <c r="L680" s="26"/>
      <c r="M680" s="26"/>
    </row>
    <row r="681" spans="1:13" ht="19.5" customHeight="1" x14ac:dyDescent="0.45">
      <c r="A681" s="24"/>
      <c r="B681" s="24"/>
      <c r="C681" s="24"/>
      <c r="D681" s="24"/>
      <c r="E681" s="25"/>
      <c r="F681" s="25"/>
      <c r="G681" s="26"/>
      <c r="H681" s="26"/>
      <c r="I681" s="26"/>
      <c r="J681" s="26"/>
      <c r="K681" s="26"/>
      <c r="L681" s="26"/>
      <c r="M681" s="26"/>
    </row>
    <row r="682" spans="1:13" ht="19.5" customHeight="1" x14ac:dyDescent="0.45">
      <c r="A682" s="24"/>
      <c r="B682" s="24"/>
      <c r="C682" s="24"/>
      <c r="D682" s="24"/>
      <c r="E682" s="25"/>
      <c r="F682" s="25"/>
      <c r="G682" s="26"/>
      <c r="H682" s="26"/>
      <c r="I682" s="26"/>
      <c r="J682" s="26"/>
      <c r="K682" s="26"/>
      <c r="L682" s="26"/>
      <c r="M682" s="26"/>
    </row>
    <row r="683" spans="1:13" ht="19.5" customHeight="1" x14ac:dyDescent="0.45">
      <c r="A683" s="24"/>
      <c r="B683" s="24"/>
      <c r="C683" s="24"/>
      <c r="D683" s="24"/>
      <c r="E683" s="25"/>
      <c r="F683" s="25"/>
      <c r="G683" s="26"/>
      <c r="H683" s="26"/>
      <c r="I683" s="26"/>
      <c r="J683" s="26"/>
      <c r="K683" s="26"/>
      <c r="L683" s="26"/>
      <c r="M683" s="26"/>
    </row>
    <row r="684" spans="1:13" ht="19.5" customHeight="1" x14ac:dyDescent="0.45">
      <c r="A684" s="24"/>
      <c r="B684" s="24"/>
      <c r="C684" s="24"/>
      <c r="D684" s="24"/>
      <c r="E684" s="25"/>
      <c r="F684" s="25"/>
      <c r="G684" s="26"/>
      <c r="H684" s="26"/>
      <c r="I684" s="26"/>
      <c r="J684" s="26"/>
      <c r="K684" s="26"/>
      <c r="L684" s="26"/>
      <c r="M684" s="26"/>
    </row>
    <row r="685" spans="1:13" ht="19.5" customHeight="1" x14ac:dyDescent="0.45">
      <c r="A685" s="24"/>
      <c r="B685" s="24"/>
      <c r="C685" s="24"/>
      <c r="D685" s="24"/>
      <c r="E685" s="25"/>
      <c r="F685" s="25"/>
      <c r="G685" s="26"/>
      <c r="H685" s="26"/>
      <c r="I685" s="26"/>
      <c r="J685" s="26"/>
      <c r="K685" s="26"/>
      <c r="L685" s="26"/>
      <c r="M685" s="26"/>
    </row>
    <row r="686" spans="1:13" ht="19.5" customHeight="1" x14ac:dyDescent="0.45">
      <c r="A686" s="24"/>
      <c r="B686" s="24"/>
      <c r="C686" s="24"/>
      <c r="D686" s="24"/>
      <c r="E686" s="25"/>
      <c r="F686" s="25"/>
      <c r="G686" s="26"/>
      <c r="H686" s="26"/>
      <c r="I686" s="26"/>
      <c r="J686" s="26"/>
      <c r="K686" s="26"/>
      <c r="L686" s="26"/>
      <c r="M686" s="26"/>
    </row>
    <row r="687" spans="1:13" ht="19.5" customHeight="1" x14ac:dyDescent="0.45">
      <c r="A687" s="24"/>
      <c r="B687" s="24"/>
      <c r="C687" s="24"/>
      <c r="D687" s="24"/>
      <c r="E687" s="25"/>
      <c r="F687" s="25"/>
      <c r="G687" s="26"/>
      <c r="H687" s="26"/>
      <c r="I687" s="26"/>
      <c r="J687" s="26"/>
      <c r="K687" s="26"/>
      <c r="L687" s="26"/>
      <c r="M687" s="26"/>
    </row>
    <row r="688" spans="1:13" ht="19.5" customHeight="1" x14ac:dyDescent="0.45">
      <c r="A688" s="24"/>
      <c r="B688" s="24"/>
      <c r="C688" s="24"/>
      <c r="D688" s="24"/>
      <c r="E688" s="25"/>
      <c r="F688" s="25"/>
      <c r="G688" s="26"/>
      <c r="H688" s="26"/>
      <c r="I688" s="26"/>
      <c r="J688" s="26"/>
      <c r="K688" s="26"/>
      <c r="L688" s="26"/>
      <c r="M688" s="26"/>
    </row>
    <row r="689" spans="1:13" ht="19.5" customHeight="1" x14ac:dyDescent="0.45">
      <c r="A689" s="24"/>
      <c r="B689" s="24"/>
      <c r="C689" s="24"/>
      <c r="D689" s="24"/>
      <c r="E689" s="25"/>
      <c r="F689" s="25"/>
      <c r="G689" s="26"/>
      <c r="H689" s="26"/>
      <c r="I689" s="26"/>
      <c r="J689" s="26"/>
      <c r="K689" s="26"/>
      <c r="L689" s="26"/>
      <c r="M689" s="26"/>
    </row>
    <row r="690" spans="1:13" ht="19.5" customHeight="1" x14ac:dyDescent="0.45">
      <c r="A690" s="24"/>
      <c r="B690" s="24"/>
      <c r="C690" s="24"/>
      <c r="D690" s="24"/>
      <c r="E690" s="25"/>
      <c r="F690" s="25"/>
      <c r="G690" s="26"/>
      <c r="H690" s="26"/>
      <c r="I690" s="26"/>
      <c r="J690" s="26"/>
      <c r="K690" s="26"/>
      <c r="L690" s="26"/>
      <c r="M690" s="26"/>
    </row>
    <row r="691" spans="1:13" ht="19.5" customHeight="1" x14ac:dyDescent="0.45">
      <c r="A691" s="24"/>
      <c r="B691" s="24"/>
      <c r="C691" s="24"/>
      <c r="D691" s="24"/>
      <c r="E691" s="25"/>
      <c r="F691" s="25"/>
      <c r="G691" s="26"/>
      <c r="H691" s="26"/>
      <c r="I691" s="26"/>
      <c r="J691" s="26"/>
      <c r="K691" s="26"/>
      <c r="L691" s="26"/>
      <c r="M691" s="26"/>
    </row>
    <row r="692" spans="1:13" ht="19.5" customHeight="1" x14ac:dyDescent="0.45">
      <c r="A692" s="24"/>
      <c r="B692" s="24"/>
      <c r="C692" s="24"/>
      <c r="D692" s="24"/>
      <c r="E692" s="25"/>
      <c r="F692" s="25"/>
      <c r="G692" s="26"/>
      <c r="H692" s="26"/>
      <c r="I692" s="26"/>
      <c r="J692" s="26"/>
      <c r="K692" s="26"/>
      <c r="L692" s="26"/>
      <c r="M692" s="26"/>
    </row>
    <row r="693" spans="1:13" ht="19.5" customHeight="1" x14ac:dyDescent="0.45">
      <c r="A693" s="24"/>
      <c r="B693" s="24"/>
      <c r="C693" s="24"/>
      <c r="D693" s="24"/>
      <c r="E693" s="25"/>
      <c r="F693" s="25"/>
      <c r="G693" s="26"/>
      <c r="H693" s="26"/>
      <c r="I693" s="26"/>
      <c r="J693" s="26"/>
      <c r="K693" s="26"/>
      <c r="L693" s="26"/>
      <c r="M693" s="26"/>
    </row>
    <row r="694" spans="1:13" ht="19.5" customHeight="1" x14ac:dyDescent="0.45">
      <c r="A694" s="24"/>
      <c r="B694" s="24"/>
      <c r="C694" s="24"/>
      <c r="D694" s="24"/>
      <c r="E694" s="25"/>
      <c r="F694" s="25"/>
      <c r="G694" s="26"/>
      <c r="H694" s="26"/>
      <c r="I694" s="26"/>
      <c r="J694" s="26"/>
      <c r="K694" s="26"/>
      <c r="L694" s="26"/>
      <c r="M694" s="26"/>
    </row>
    <row r="695" spans="1:13" ht="19.5" customHeight="1" x14ac:dyDescent="0.45">
      <c r="A695" s="24"/>
      <c r="B695" s="24"/>
      <c r="C695" s="24"/>
      <c r="D695" s="24"/>
      <c r="E695" s="25"/>
      <c r="F695" s="25"/>
      <c r="G695" s="26"/>
      <c r="H695" s="26"/>
      <c r="I695" s="26"/>
      <c r="J695" s="26"/>
      <c r="K695" s="26"/>
      <c r="L695" s="26"/>
      <c r="M695" s="26"/>
    </row>
    <row r="696" spans="1:13" ht="19.5" customHeight="1" x14ac:dyDescent="0.45">
      <c r="A696" s="24"/>
      <c r="B696" s="24"/>
      <c r="C696" s="24"/>
      <c r="D696" s="24"/>
      <c r="E696" s="25"/>
      <c r="F696" s="25"/>
      <c r="G696" s="26"/>
      <c r="H696" s="26"/>
      <c r="I696" s="26"/>
      <c r="J696" s="26"/>
      <c r="K696" s="26"/>
      <c r="L696" s="26"/>
      <c r="M696" s="26"/>
    </row>
    <row r="697" spans="1:13" ht="19.5" customHeight="1" x14ac:dyDescent="0.45">
      <c r="A697" s="24"/>
      <c r="B697" s="24"/>
      <c r="C697" s="24"/>
      <c r="D697" s="24"/>
      <c r="E697" s="25"/>
      <c r="F697" s="25"/>
      <c r="G697" s="26"/>
      <c r="H697" s="26"/>
      <c r="I697" s="26"/>
      <c r="J697" s="26"/>
      <c r="K697" s="26"/>
      <c r="L697" s="26"/>
      <c r="M697" s="26"/>
    </row>
    <row r="698" spans="1:13" ht="19.5" customHeight="1" x14ac:dyDescent="0.45">
      <c r="A698" s="24"/>
      <c r="B698" s="24"/>
      <c r="C698" s="24"/>
      <c r="D698" s="24"/>
      <c r="E698" s="25"/>
      <c r="F698" s="25"/>
      <c r="G698" s="26"/>
      <c r="H698" s="26"/>
      <c r="I698" s="26"/>
      <c r="J698" s="26"/>
      <c r="K698" s="26"/>
      <c r="L698" s="26"/>
      <c r="M698" s="26"/>
    </row>
    <row r="699" spans="1:13" ht="19.5" customHeight="1" x14ac:dyDescent="0.45">
      <c r="A699" s="24"/>
      <c r="B699" s="24"/>
      <c r="C699" s="24"/>
      <c r="D699" s="24"/>
      <c r="E699" s="25"/>
      <c r="F699" s="25"/>
      <c r="G699" s="26"/>
      <c r="H699" s="26"/>
      <c r="I699" s="26"/>
      <c r="J699" s="26"/>
      <c r="K699" s="26"/>
      <c r="L699" s="26"/>
      <c r="M699" s="26"/>
    </row>
    <row r="700" spans="1:13" ht="19.5" customHeight="1" x14ac:dyDescent="0.45">
      <c r="A700" s="24"/>
      <c r="B700" s="24"/>
      <c r="C700" s="24"/>
      <c r="D700" s="24"/>
      <c r="E700" s="25"/>
      <c r="F700" s="25"/>
      <c r="G700" s="26"/>
      <c r="H700" s="26"/>
      <c r="I700" s="26"/>
      <c r="J700" s="26"/>
      <c r="K700" s="26"/>
      <c r="L700" s="26"/>
      <c r="M700" s="26"/>
    </row>
    <row r="701" spans="1:13" ht="19.5" customHeight="1" x14ac:dyDescent="0.45">
      <c r="A701" s="24"/>
      <c r="B701" s="24"/>
      <c r="C701" s="24"/>
      <c r="D701" s="24"/>
      <c r="E701" s="25"/>
      <c r="F701" s="25"/>
      <c r="G701" s="26"/>
      <c r="H701" s="26"/>
      <c r="I701" s="26"/>
      <c r="J701" s="26"/>
      <c r="K701" s="26"/>
      <c r="L701" s="26"/>
      <c r="M701" s="26"/>
    </row>
    <row r="702" spans="1:13" ht="19.5" customHeight="1" x14ac:dyDescent="0.45">
      <c r="A702" s="24"/>
      <c r="B702" s="24"/>
      <c r="C702" s="24"/>
      <c r="D702" s="24"/>
      <c r="E702" s="25"/>
      <c r="F702" s="25"/>
      <c r="G702" s="26"/>
      <c r="H702" s="26"/>
      <c r="I702" s="26"/>
      <c r="J702" s="26"/>
      <c r="K702" s="26"/>
      <c r="L702" s="26"/>
      <c r="M702" s="26"/>
    </row>
    <row r="703" spans="1:13" ht="19.5" customHeight="1" x14ac:dyDescent="0.45">
      <c r="A703" s="24"/>
      <c r="B703" s="24"/>
      <c r="C703" s="24"/>
      <c r="D703" s="24"/>
      <c r="E703" s="25"/>
      <c r="F703" s="25"/>
      <c r="G703" s="26"/>
      <c r="H703" s="26"/>
      <c r="I703" s="26"/>
      <c r="J703" s="26"/>
      <c r="K703" s="26"/>
      <c r="L703" s="26"/>
      <c r="M703" s="26"/>
    </row>
    <row r="704" spans="1:13" ht="19.5" customHeight="1" x14ac:dyDescent="0.45">
      <c r="A704" s="24"/>
      <c r="B704" s="24"/>
      <c r="C704" s="24"/>
      <c r="D704" s="24"/>
      <c r="E704" s="25"/>
      <c r="F704" s="25"/>
      <c r="G704" s="26"/>
      <c r="H704" s="26"/>
      <c r="I704" s="26"/>
      <c r="J704" s="26"/>
      <c r="K704" s="26"/>
      <c r="L704" s="26"/>
      <c r="M704" s="26"/>
    </row>
    <row r="705" spans="1:13" ht="19.5" customHeight="1" x14ac:dyDescent="0.45">
      <c r="A705" s="24"/>
      <c r="B705" s="24"/>
      <c r="C705" s="24"/>
      <c r="D705" s="24"/>
      <c r="E705" s="25"/>
      <c r="F705" s="25"/>
      <c r="G705" s="26"/>
      <c r="H705" s="26"/>
      <c r="I705" s="26"/>
      <c r="J705" s="26"/>
      <c r="K705" s="26"/>
      <c r="L705" s="26"/>
      <c r="M705" s="26"/>
    </row>
    <row r="706" spans="1:13" ht="19.5" customHeight="1" x14ac:dyDescent="0.45">
      <c r="A706" s="24"/>
      <c r="B706" s="24"/>
      <c r="C706" s="24"/>
      <c r="D706" s="24"/>
      <c r="E706" s="25"/>
      <c r="F706" s="25"/>
      <c r="G706" s="26"/>
      <c r="H706" s="26"/>
      <c r="I706" s="26"/>
      <c r="J706" s="26"/>
      <c r="K706" s="26"/>
      <c r="L706" s="26"/>
      <c r="M706" s="26"/>
    </row>
    <row r="707" spans="1:13" ht="19.5" customHeight="1" x14ac:dyDescent="0.45">
      <c r="A707" s="24"/>
      <c r="B707" s="24"/>
      <c r="C707" s="24"/>
      <c r="D707" s="24"/>
      <c r="E707" s="25"/>
      <c r="F707" s="25"/>
      <c r="G707" s="26"/>
      <c r="H707" s="26"/>
      <c r="I707" s="26"/>
      <c r="J707" s="26"/>
      <c r="K707" s="26"/>
      <c r="L707" s="26"/>
      <c r="M707" s="26"/>
    </row>
    <row r="708" spans="1:13" ht="19.5" customHeight="1" x14ac:dyDescent="0.45">
      <c r="A708" s="24"/>
      <c r="B708" s="24"/>
      <c r="C708" s="24"/>
      <c r="D708" s="24"/>
      <c r="E708" s="25"/>
      <c r="F708" s="25"/>
      <c r="G708" s="26"/>
      <c r="H708" s="26"/>
      <c r="I708" s="26"/>
      <c r="J708" s="26"/>
      <c r="K708" s="26"/>
      <c r="L708" s="26"/>
      <c r="M708" s="26"/>
    </row>
    <row r="709" spans="1:13" ht="19.5" customHeight="1" x14ac:dyDescent="0.45">
      <c r="A709" s="24"/>
      <c r="B709" s="24"/>
      <c r="C709" s="24"/>
      <c r="D709" s="24"/>
      <c r="E709" s="25"/>
      <c r="F709" s="25"/>
      <c r="G709" s="26"/>
      <c r="H709" s="26"/>
      <c r="I709" s="26"/>
      <c r="J709" s="26"/>
      <c r="K709" s="26"/>
      <c r="L709" s="26"/>
      <c r="M709" s="26"/>
    </row>
    <row r="710" spans="1:13" ht="19.5" customHeight="1" x14ac:dyDescent="0.45">
      <c r="A710" s="24"/>
      <c r="B710" s="24"/>
      <c r="C710" s="24"/>
      <c r="D710" s="24"/>
      <c r="E710" s="25"/>
      <c r="F710" s="25"/>
      <c r="G710" s="26"/>
      <c r="H710" s="26"/>
      <c r="I710" s="26"/>
      <c r="J710" s="26"/>
      <c r="K710" s="26"/>
      <c r="L710" s="26"/>
      <c r="M710" s="26"/>
    </row>
    <row r="711" spans="1:13" ht="19.5" customHeight="1" x14ac:dyDescent="0.45">
      <c r="A711" s="24"/>
      <c r="B711" s="24"/>
      <c r="C711" s="24"/>
      <c r="D711" s="24"/>
      <c r="E711" s="25"/>
      <c r="F711" s="25"/>
      <c r="G711" s="26"/>
      <c r="H711" s="26"/>
      <c r="I711" s="26"/>
      <c r="J711" s="26"/>
      <c r="K711" s="26"/>
      <c r="L711" s="26"/>
      <c r="M711" s="26"/>
    </row>
    <row r="712" spans="1:13" ht="19.5" customHeight="1" x14ac:dyDescent="0.45">
      <c r="A712" s="24"/>
      <c r="B712" s="24"/>
      <c r="C712" s="24"/>
      <c r="D712" s="24"/>
      <c r="E712" s="25"/>
      <c r="F712" s="25"/>
      <c r="G712" s="26"/>
      <c r="H712" s="26"/>
      <c r="I712" s="26"/>
      <c r="J712" s="26"/>
      <c r="K712" s="26"/>
      <c r="L712" s="26"/>
      <c r="M712" s="26"/>
    </row>
    <row r="713" spans="1:13" ht="19.5" customHeight="1" x14ac:dyDescent="0.45">
      <c r="A713" s="24"/>
      <c r="B713" s="24"/>
      <c r="C713" s="24"/>
      <c r="D713" s="24"/>
      <c r="E713" s="25"/>
      <c r="F713" s="25"/>
      <c r="G713" s="26"/>
      <c r="H713" s="26"/>
      <c r="I713" s="26"/>
      <c r="J713" s="26"/>
      <c r="K713" s="26"/>
      <c r="L713" s="26"/>
      <c r="M713" s="26"/>
    </row>
    <row r="714" spans="1:13" ht="19.5" customHeight="1" x14ac:dyDescent="0.45">
      <c r="A714" s="24"/>
      <c r="B714" s="24"/>
      <c r="C714" s="24"/>
      <c r="D714" s="24"/>
      <c r="E714" s="25"/>
      <c r="F714" s="25"/>
      <c r="G714" s="26"/>
      <c r="H714" s="26"/>
      <c r="I714" s="26"/>
      <c r="J714" s="26"/>
      <c r="K714" s="26"/>
      <c r="L714" s="26"/>
      <c r="M714" s="26"/>
    </row>
    <row r="715" spans="1:13" ht="19.5" customHeight="1" x14ac:dyDescent="0.45">
      <c r="A715" s="24"/>
      <c r="B715" s="24"/>
      <c r="C715" s="24"/>
      <c r="D715" s="24"/>
      <c r="E715" s="25"/>
      <c r="F715" s="25"/>
      <c r="G715" s="26"/>
      <c r="H715" s="26"/>
      <c r="I715" s="26"/>
      <c r="J715" s="26"/>
      <c r="K715" s="26"/>
      <c r="L715" s="26"/>
      <c r="M715" s="26"/>
    </row>
    <row r="716" spans="1:13" ht="19.5" customHeight="1" x14ac:dyDescent="0.45">
      <c r="A716" s="24"/>
      <c r="B716" s="24"/>
      <c r="C716" s="24"/>
      <c r="D716" s="24"/>
      <c r="E716" s="25"/>
      <c r="F716" s="25"/>
      <c r="G716" s="26"/>
      <c r="H716" s="26"/>
      <c r="I716" s="26"/>
      <c r="J716" s="26"/>
      <c r="K716" s="26"/>
      <c r="L716" s="26"/>
      <c r="M716" s="26"/>
    </row>
    <row r="717" spans="1:13" ht="19.5" customHeight="1" x14ac:dyDescent="0.45">
      <c r="A717" s="24"/>
      <c r="B717" s="24"/>
      <c r="C717" s="24"/>
      <c r="D717" s="24"/>
      <c r="E717" s="25"/>
      <c r="F717" s="25"/>
      <c r="G717" s="26"/>
      <c r="H717" s="26"/>
      <c r="I717" s="26"/>
      <c r="J717" s="26"/>
      <c r="K717" s="26"/>
      <c r="L717" s="26"/>
      <c r="M717" s="26"/>
    </row>
    <row r="718" spans="1:13" ht="19.5" customHeight="1" x14ac:dyDescent="0.45">
      <c r="A718" s="24"/>
      <c r="B718" s="24"/>
      <c r="C718" s="24"/>
      <c r="D718" s="24"/>
      <c r="E718" s="25"/>
      <c r="F718" s="25"/>
      <c r="G718" s="26"/>
      <c r="H718" s="26"/>
      <c r="I718" s="26"/>
      <c r="J718" s="26"/>
      <c r="K718" s="26"/>
      <c r="L718" s="26"/>
      <c r="M718" s="26"/>
    </row>
    <row r="719" spans="1:13" ht="19.5" customHeight="1" x14ac:dyDescent="0.45">
      <c r="A719" s="24"/>
      <c r="B719" s="24"/>
      <c r="C719" s="24"/>
      <c r="D719" s="24"/>
      <c r="E719" s="25"/>
      <c r="F719" s="25"/>
      <c r="G719" s="26"/>
      <c r="H719" s="26"/>
      <c r="I719" s="26"/>
      <c r="J719" s="26"/>
      <c r="K719" s="26"/>
      <c r="L719" s="26"/>
      <c r="M719" s="26"/>
    </row>
    <row r="720" spans="1:13" ht="19.5" customHeight="1" x14ac:dyDescent="0.45">
      <c r="A720" s="24"/>
      <c r="B720" s="24"/>
      <c r="C720" s="24"/>
      <c r="D720" s="24"/>
      <c r="E720" s="25"/>
      <c r="F720" s="25"/>
      <c r="G720" s="26"/>
      <c r="H720" s="26"/>
      <c r="I720" s="26"/>
      <c r="J720" s="26"/>
      <c r="K720" s="26"/>
      <c r="L720" s="26"/>
      <c r="M720" s="26"/>
    </row>
    <row r="721" spans="1:13" ht="19.5" customHeight="1" x14ac:dyDescent="0.45">
      <c r="A721" s="24"/>
      <c r="B721" s="24"/>
      <c r="C721" s="24"/>
      <c r="D721" s="24"/>
      <c r="E721" s="25"/>
      <c r="F721" s="25"/>
      <c r="G721" s="26"/>
      <c r="H721" s="26"/>
      <c r="I721" s="26"/>
      <c r="J721" s="26"/>
      <c r="K721" s="26"/>
      <c r="L721" s="26"/>
      <c r="M721" s="26"/>
    </row>
    <row r="722" spans="1:13" ht="19.5" customHeight="1" x14ac:dyDescent="0.45">
      <c r="A722" s="24"/>
      <c r="B722" s="24"/>
      <c r="C722" s="24"/>
      <c r="D722" s="24"/>
      <c r="E722" s="25"/>
      <c r="F722" s="25"/>
      <c r="G722" s="26"/>
      <c r="H722" s="26"/>
      <c r="I722" s="26"/>
      <c r="J722" s="26"/>
      <c r="K722" s="26"/>
      <c r="L722" s="26"/>
      <c r="M722" s="26"/>
    </row>
    <row r="723" spans="1:13" ht="19.5" customHeight="1" x14ac:dyDescent="0.45">
      <c r="A723" s="24"/>
      <c r="B723" s="24"/>
      <c r="C723" s="24"/>
      <c r="D723" s="24"/>
      <c r="E723" s="25"/>
      <c r="F723" s="25"/>
      <c r="G723" s="26"/>
      <c r="H723" s="26"/>
      <c r="I723" s="26"/>
      <c r="J723" s="26"/>
      <c r="K723" s="26"/>
      <c r="L723" s="26"/>
      <c r="M723" s="26"/>
    </row>
    <row r="724" spans="1:13" ht="19.5" customHeight="1" x14ac:dyDescent="0.45">
      <c r="A724" s="24"/>
      <c r="B724" s="24"/>
      <c r="C724" s="24"/>
      <c r="D724" s="24"/>
      <c r="E724" s="25"/>
      <c r="F724" s="25"/>
      <c r="G724" s="26"/>
      <c r="H724" s="26"/>
      <c r="I724" s="26"/>
      <c r="J724" s="26"/>
      <c r="K724" s="26"/>
      <c r="L724" s="26"/>
      <c r="M724" s="26"/>
    </row>
    <row r="725" spans="1:13" ht="19.5" customHeight="1" x14ac:dyDescent="0.45">
      <c r="A725" s="24"/>
      <c r="B725" s="24"/>
      <c r="C725" s="24"/>
      <c r="D725" s="24"/>
      <c r="E725" s="25"/>
      <c r="F725" s="25"/>
      <c r="G725" s="26"/>
      <c r="H725" s="26"/>
      <c r="I725" s="26"/>
      <c r="J725" s="26"/>
      <c r="K725" s="26"/>
      <c r="L725" s="26"/>
      <c r="M725" s="26"/>
    </row>
    <row r="726" spans="1:13" ht="19.5" customHeight="1" x14ac:dyDescent="0.45">
      <c r="A726" s="24"/>
      <c r="B726" s="24"/>
      <c r="C726" s="24"/>
      <c r="D726" s="24"/>
      <c r="E726" s="25"/>
      <c r="F726" s="25"/>
      <c r="G726" s="26"/>
      <c r="H726" s="26"/>
      <c r="I726" s="26"/>
      <c r="J726" s="26"/>
      <c r="K726" s="26"/>
      <c r="L726" s="26"/>
      <c r="M726" s="26"/>
    </row>
    <row r="727" spans="1:13" ht="19.5" customHeight="1" x14ac:dyDescent="0.45">
      <c r="A727" s="24"/>
      <c r="B727" s="24"/>
      <c r="C727" s="24"/>
      <c r="D727" s="24"/>
      <c r="E727" s="25"/>
      <c r="F727" s="25"/>
      <c r="G727" s="26"/>
      <c r="H727" s="26"/>
      <c r="I727" s="26"/>
      <c r="J727" s="26"/>
      <c r="K727" s="26"/>
      <c r="L727" s="26"/>
      <c r="M727" s="26"/>
    </row>
    <row r="728" spans="1:13" ht="19.5" customHeight="1" x14ac:dyDescent="0.45">
      <c r="A728" s="24"/>
      <c r="B728" s="24"/>
      <c r="C728" s="24"/>
      <c r="D728" s="24"/>
      <c r="E728" s="25"/>
      <c r="F728" s="25"/>
      <c r="G728" s="26"/>
      <c r="H728" s="26"/>
      <c r="I728" s="26"/>
      <c r="J728" s="26"/>
      <c r="K728" s="26"/>
      <c r="L728" s="26"/>
      <c r="M728" s="26"/>
    </row>
    <row r="729" spans="1:13" ht="19.5" customHeight="1" x14ac:dyDescent="0.45">
      <c r="A729" s="24"/>
      <c r="B729" s="24"/>
      <c r="C729" s="24"/>
      <c r="D729" s="24"/>
      <c r="E729" s="25"/>
      <c r="F729" s="25"/>
      <c r="G729" s="26"/>
      <c r="H729" s="26"/>
      <c r="I729" s="26"/>
      <c r="J729" s="26"/>
      <c r="K729" s="26"/>
      <c r="L729" s="26"/>
      <c r="M729" s="26"/>
    </row>
    <row r="730" spans="1:13" ht="19.5" customHeight="1" x14ac:dyDescent="0.45">
      <c r="A730" s="24"/>
      <c r="B730" s="24"/>
      <c r="C730" s="24"/>
      <c r="D730" s="24"/>
      <c r="E730" s="25"/>
      <c r="F730" s="25"/>
      <c r="G730" s="26"/>
      <c r="H730" s="26"/>
      <c r="I730" s="26"/>
      <c r="J730" s="26"/>
      <c r="K730" s="26"/>
      <c r="L730" s="26"/>
      <c r="M730" s="26"/>
    </row>
    <row r="731" spans="1:13" ht="19.5" customHeight="1" x14ac:dyDescent="0.45">
      <c r="A731" s="24"/>
      <c r="B731" s="24"/>
      <c r="C731" s="24"/>
      <c r="D731" s="24"/>
      <c r="E731" s="25"/>
      <c r="F731" s="25"/>
      <c r="G731" s="26"/>
      <c r="H731" s="26"/>
      <c r="I731" s="26"/>
      <c r="J731" s="26"/>
      <c r="K731" s="26"/>
      <c r="L731" s="26"/>
      <c r="M731" s="26"/>
    </row>
    <row r="732" spans="1:13" ht="19.5" customHeight="1" x14ac:dyDescent="0.45">
      <c r="A732" s="24"/>
      <c r="B732" s="24"/>
      <c r="C732" s="24"/>
      <c r="D732" s="24"/>
      <c r="E732" s="25"/>
      <c r="F732" s="25"/>
      <c r="G732" s="26"/>
      <c r="H732" s="26"/>
      <c r="I732" s="26"/>
      <c r="J732" s="26"/>
      <c r="K732" s="26"/>
      <c r="L732" s="26"/>
      <c r="M732" s="26"/>
    </row>
    <row r="733" spans="1:13" ht="19.5" customHeight="1" x14ac:dyDescent="0.45">
      <c r="A733" s="24"/>
      <c r="B733" s="24"/>
      <c r="C733" s="24"/>
      <c r="D733" s="24"/>
      <c r="E733" s="25"/>
      <c r="F733" s="25"/>
      <c r="G733" s="26"/>
      <c r="H733" s="26"/>
      <c r="I733" s="26"/>
      <c r="J733" s="26"/>
      <c r="K733" s="26"/>
      <c r="L733" s="26"/>
      <c r="M733" s="26"/>
    </row>
    <row r="734" spans="1:13" ht="19.5" customHeight="1" x14ac:dyDescent="0.45">
      <c r="A734" s="24"/>
      <c r="B734" s="24"/>
      <c r="C734" s="24"/>
      <c r="D734" s="24"/>
      <c r="E734" s="25"/>
      <c r="F734" s="25"/>
      <c r="G734" s="26"/>
      <c r="H734" s="26"/>
      <c r="I734" s="26"/>
      <c r="J734" s="26"/>
      <c r="K734" s="26"/>
      <c r="L734" s="26"/>
      <c r="M734" s="26"/>
    </row>
    <row r="735" spans="1:13" ht="19.5" customHeight="1" x14ac:dyDescent="0.45">
      <c r="A735" s="24"/>
      <c r="B735" s="24"/>
      <c r="C735" s="24"/>
      <c r="D735" s="24"/>
      <c r="E735" s="25"/>
      <c r="F735" s="25"/>
      <c r="G735" s="26"/>
      <c r="H735" s="26"/>
      <c r="I735" s="26"/>
      <c r="J735" s="26"/>
      <c r="K735" s="26"/>
      <c r="L735" s="26"/>
      <c r="M735" s="26"/>
    </row>
    <row r="736" spans="1:13" ht="19.5" customHeight="1" x14ac:dyDescent="0.45">
      <c r="A736" s="24"/>
      <c r="B736" s="24"/>
      <c r="C736" s="24"/>
      <c r="D736" s="24"/>
      <c r="E736" s="25"/>
      <c r="F736" s="25"/>
      <c r="G736" s="26"/>
      <c r="H736" s="26"/>
      <c r="I736" s="26"/>
      <c r="J736" s="26"/>
      <c r="K736" s="26"/>
      <c r="L736" s="26"/>
      <c r="M736" s="26"/>
    </row>
    <row r="737" spans="1:13" ht="19.5" customHeight="1" x14ac:dyDescent="0.45">
      <c r="A737" s="24"/>
      <c r="B737" s="24"/>
      <c r="C737" s="24"/>
      <c r="D737" s="24"/>
      <c r="E737" s="25"/>
      <c r="F737" s="25"/>
      <c r="G737" s="26"/>
      <c r="H737" s="26"/>
      <c r="I737" s="26"/>
      <c r="J737" s="26"/>
      <c r="K737" s="26"/>
      <c r="L737" s="26"/>
      <c r="M737" s="26"/>
    </row>
    <row r="738" spans="1:13" ht="19.5" customHeight="1" x14ac:dyDescent="0.45">
      <c r="A738" s="24"/>
      <c r="B738" s="24"/>
      <c r="C738" s="24"/>
      <c r="D738" s="24"/>
      <c r="E738" s="25"/>
      <c r="F738" s="25"/>
      <c r="G738" s="26"/>
      <c r="H738" s="26"/>
      <c r="I738" s="26"/>
      <c r="J738" s="26"/>
      <c r="K738" s="26"/>
      <c r="L738" s="26"/>
      <c r="M738" s="26"/>
    </row>
    <row r="739" spans="1:13" ht="19.5" customHeight="1" x14ac:dyDescent="0.45">
      <c r="A739" s="24"/>
      <c r="B739" s="24"/>
      <c r="C739" s="24"/>
      <c r="D739" s="24"/>
      <c r="E739" s="25"/>
      <c r="F739" s="25"/>
      <c r="G739" s="26"/>
      <c r="H739" s="26"/>
      <c r="I739" s="26"/>
      <c r="J739" s="26"/>
      <c r="K739" s="26"/>
      <c r="L739" s="26"/>
      <c r="M739" s="26"/>
    </row>
    <row r="740" spans="1:13" ht="19.5" customHeight="1" x14ac:dyDescent="0.45">
      <c r="A740" s="24"/>
      <c r="B740" s="24"/>
      <c r="C740" s="24"/>
      <c r="D740" s="24"/>
      <c r="E740" s="25"/>
      <c r="F740" s="25"/>
      <c r="G740" s="26"/>
      <c r="H740" s="26"/>
      <c r="I740" s="26"/>
      <c r="J740" s="26"/>
      <c r="K740" s="26"/>
      <c r="L740" s="26"/>
      <c r="M740" s="26"/>
    </row>
    <row r="741" spans="1:13" ht="19.5" customHeight="1" x14ac:dyDescent="0.45">
      <c r="A741" s="24"/>
      <c r="B741" s="24"/>
      <c r="C741" s="24"/>
      <c r="D741" s="24"/>
      <c r="E741" s="25"/>
      <c r="F741" s="25"/>
      <c r="G741" s="26"/>
      <c r="H741" s="26"/>
      <c r="I741" s="26"/>
      <c r="J741" s="26"/>
      <c r="K741" s="26"/>
      <c r="L741" s="26"/>
      <c r="M741" s="26"/>
    </row>
    <row r="742" spans="1:13" ht="19.5" customHeight="1" x14ac:dyDescent="0.45">
      <c r="A742" s="24"/>
      <c r="B742" s="24"/>
      <c r="C742" s="24"/>
      <c r="D742" s="24"/>
      <c r="E742" s="25"/>
      <c r="F742" s="25"/>
      <c r="G742" s="26"/>
      <c r="H742" s="26"/>
      <c r="I742" s="26"/>
      <c r="J742" s="26"/>
      <c r="K742" s="26"/>
      <c r="L742" s="26"/>
      <c r="M742" s="26"/>
    </row>
    <row r="743" spans="1:13" ht="19.5" customHeight="1" x14ac:dyDescent="0.45">
      <c r="A743" s="24"/>
      <c r="B743" s="24"/>
      <c r="C743" s="24"/>
      <c r="D743" s="24"/>
      <c r="E743" s="25"/>
      <c r="F743" s="25"/>
      <c r="G743" s="26"/>
      <c r="H743" s="26"/>
      <c r="I743" s="26"/>
      <c r="J743" s="26"/>
      <c r="K743" s="26"/>
      <c r="L743" s="26"/>
      <c r="M743" s="26"/>
    </row>
    <row r="744" spans="1:13" ht="19.5" customHeight="1" x14ac:dyDescent="0.45">
      <c r="A744" s="24"/>
      <c r="B744" s="24"/>
      <c r="C744" s="24"/>
      <c r="D744" s="24"/>
      <c r="E744" s="25"/>
      <c r="F744" s="25"/>
      <c r="G744" s="26"/>
      <c r="H744" s="26"/>
      <c r="I744" s="26"/>
      <c r="J744" s="26"/>
      <c r="K744" s="26"/>
      <c r="L744" s="26"/>
      <c r="M744" s="26"/>
    </row>
    <row r="745" spans="1:13" ht="19.5" customHeight="1" x14ac:dyDescent="0.45">
      <c r="A745" s="24"/>
      <c r="B745" s="24"/>
      <c r="C745" s="24"/>
      <c r="D745" s="24"/>
      <c r="E745" s="25"/>
      <c r="F745" s="25"/>
      <c r="G745" s="26"/>
      <c r="H745" s="26"/>
      <c r="I745" s="26"/>
      <c r="J745" s="26"/>
      <c r="K745" s="26"/>
      <c r="L745" s="26"/>
      <c r="M745" s="26"/>
    </row>
    <row r="746" spans="1:13" ht="19.5" customHeight="1" x14ac:dyDescent="0.45">
      <c r="A746" s="24"/>
      <c r="B746" s="24"/>
      <c r="C746" s="24"/>
      <c r="D746" s="24"/>
      <c r="E746" s="25"/>
      <c r="F746" s="25"/>
      <c r="G746" s="26"/>
      <c r="H746" s="26"/>
      <c r="I746" s="26"/>
      <c r="J746" s="26"/>
      <c r="K746" s="26"/>
      <c r="L746" s="26"/>
      <c r="M746" s="26"/>
    </row>
    <row r="747" spans="1:13" ht="19.5" customHeight="1" x14ac:dyDescent="0.45">
      <c r="A747" s="24"/>
      <c r="B747" s="24"/>
      <c r="C747" s="24"/>
      <c r="D747" s="24"/>
      <c r="E747" s="25"/>
      <c r="F747" s="25"/>
      <c r="G747" s="26"/>
      <c r="H747" s="26"/>
      <c r="I747" s="26"/>
      <c r="J747" s="26"/>
      <c r="K747" s="26"/>
      <c r="L747" s="26"/>
      <c r="M747" s="26"/>
    </row>
    <row r="748" spans="1:13" ht="19.5" customHeight="1" x14ac:dyDescent="0.45">
      <c r="A748" s="24"/>
      <c r="B748" s="24"/>
      <c r="C748" s="24"/>
      <c r="D748" s="24"/>
      <c r="E748" s="25"/>
      <c r="F748" s="25"/>
      <c r="G748" s="26"/>
      <c r="H748" s="26"/>
      <c r="I748" s="26"/>
      <c r="J748" s="26"/>
      <c r="K748" s="26"/>
      <c r="L748" s="26"/>
      <c r="M748" s="26"/>
    </row>
    <row r="749" spans="1:13" ht="19.5" customHeight="1" x14ac:dyDescent="0.45">
      <c r="A749" s="24"/>
      <c r="B749" s="24"/>
      <c r="C749" s="24"/>
      <c r="D749" s="24"/>
      <c r="E749" s="25"/>
      <c r="F749" s="25"/>
      <c r="G749" s="26"/>
      <c r="H749" s="26"/>
      <c r="I749" s="26"/>
      <c r="J749" s="26"/>
      <c r="K749" s="26"/>
      <c r="L749" s="26"/>
      <c r="M749" s="26"/>
    </row>
    <row r="750" spans="1:13" ht="19.5" customHeight="1" x14ac:dyDescent="0.45">
      <c r="A750" s="24"/>
      <c r="B750" s="24"/>
      <c r="C750" s="24"/>
      <c r="D750" s="24"/>
      <c r="E750" s="25"/>
      <c r="F750" s="25"/>
      <c r="G750" s="26"/>
      <c r="H750" s="26"/>
      <c r="I750" s="26"/>
      <c r="J750" s="26"/>
      <c r="K750" s="26"/>
      <c r="L750" s="26"/>
      <c r="M750" s="26"/>
    </row>
    <row r="751" spans="1:13" ht="19.5" customHeight="1" x14ac:dyDescent="0.45">
      <c r="A751" s="24"/>
      <c r="B751" s="24"/>
      <c r="C751" s="24"/>
      <c r="D751" s="24"/>
      <c r="E751" s="25"/>
      <c r="F751" s="25"/>
      <c r="G751" s="26"/>
      <c r="H751" s="26"/>
      <c r="I751" s="26"/>
      <c r="J751" s="26"/>
      <c r="K751" s="26"/>
      <c r="L751" s="26"/>
      <c r="M751" s="26"/>
    </row>
    <row r="752" spans="1:13" ht="19.5" customHeight="1" x14ac:dyDescent="0.45">
      <c r="A752" s="24"/>
      <c r="B752" s="24"/>
      <c r="C752" s="24"/>
      <c r="D752" s="24"/>
      <c r="E752" s="25"/>
      <c r="F752" s="25"/>
      <c r="G752" s="26"/>
      <c r="H752" s="26"/>
      <c r="I752" s="26"/>
      <c r="J752" s="26"/>
      <c r="K752" s="26"/>
      <c r="L752" s="26"/>
      <c r="M752" s="26"/>
    </row>
    <row r="753" spans="1:13" ht="19.5" customHeight="1" x14ac:dyDescent="0.45">
      <c r="A753" s="24"/>
      <c r="B753" s="24"/>
      <c r="C753" s="24"/>
      <c r="D753" s="24"/>
      <c r="E753" s="25"/>
      <c r="F753" s="25"/>
      <c r="G753" s="26"/>
      <c r="H753" s="26"/>
      <c r="I753" s="26"/>
      <c r="J753" s="26"/>
      <c r="K753" s="26"/>
      <c r="L753" s="26"/>
      <c r="M753" s="26"/>
    </row>
    <row r="754" spans="1:13" ht="19.5" customHeight="1" x14ac:dyDescent="0.45">
      <c r="A754" s="24"/>
      <c r="B754" s="24"/>
      <c r="C754" s="24"/>
      <c r="D754" s="24"/>
      <c r="E754" s="25"/>
      <c r="F754" s="25"/>
      <c r="G754" s="26"/>
      <c r="H754" s="26"/>
      <c r="I754" s="26"/>
      <c r="J754" s="26"/>
      <c r="K754" s="26"/>
      <c r="L754" s="26"/>
      <c r="M754" s="26"/>
    </row>
    <row r="755" spans="1:13" ht="19.5" customHeight="1" x14ac:dyDescent="0.45">
      <c r="A755" s="24"/>
      <c r="B755" s="24"/>
      <c r="C755" s="24"/>
      <c r="D755" s="24"/>
      <c r="E755" s="25"/>
      <c r="F755" s="25"/>
      <c r="G755" s="26"/>
      <c r="H755" s="26"/>
      <c r="I755" s="26"/>
      <c r="J755" s="26"/>
      <c r="K755" s="26"/>
      <c r="L755" s="26"/>
      <c r="M755" s="26"/>
    </row>
    <row r="756" spans="1:13" ht="19.5" customHeight="1" x14ac:dyDescent="0.45">
      <c r="A756" s="24"/>
      <c r="B756" s="24"/>
      <c r="C756" s="24"/>
      <c r="D756" s="24"/>
      <c r="E756" s="25"/>
      <c r="F756" s="25"/>
      <c r="G756" s="26"/>
      <c r="H756" s="26"/>
      <c r="I756" s="26"/>
      <c r="J756" s="26"/>
      <c r="K756" s="26"/>
      <c r="L756" s="26"/>
      <c r="M756" s="26"/>
    </row>
    <row r="757" spans="1:13" ht="19.5" customHeight="1" x14ac:dyDescent="0.45">
      <c r="A757" s="24"/>
      <c r="B757" s="24"/>
      <c r="C757" s="24"/>
      <c r="D757" s="24"/>
      <c r="E757" s="25"/>
      <c r="F757" s="25"/>
      <c r="G757" s="26"/>
      <c r="H757" s="26"/>
      <c r="I757" s="26"/>
      <c r="J757" s="26"/>
      <c r="K757" s="26"/>
      <c r="L757" s="26"/>
      <c r="M757" s="26"/>
    </row>
    <row r="758" spans="1:13" ht="19.5" customHeight="1" x14ac:dyDescent="0.45">
      <c r="A758" s="24"/>
      <c r="B758" s="24"/>
      <c r="C758" s="24"/>
      <c r="D758" s="24"/>
      <c r="E758" s="25"/>
      <c r="F758" s="25"/>
      <c r="G758" s="26"/>
      <c r="H758" s="26"/>
      <c r="I758" s="26"/>
      <c r="J758" s="26"/>
      <c r="K758" s="26"/>
      <c r="L758" s="26"/>
      <c r="M758" s="26"/>
    </row>
    <row r="759" spans="1:13" ht="19.5" customHeight="1" x14ac:dyDescent="0.45">
      <c r="A759" s="24"/>
      <c r="B759" s="24"/>
      <c r="C759" s="24"/>
      <c r="D759" s="24"/>
      <c r="E759" s="25"/>
      <c r="F759" s="25"/>
      <c r="G759" s="26"/>
      <c r="H759" s="26"/>
      <c r="I759" s="26"/>
      <c r="J759" s="26"/>
      <c r="K759" s="26"/>
      <c r="L759" s="26"/>
      <c r="M759" s="26"/>
    </row>
    <row r="760" spans="1:13" ht="19.5" customHeight="1" x14ac:dyDescent="0.45">
      <c r="A760" s="24"/>
      <c r="B760" s="24"/>
      <c r="C760" s="24"/>
      <c r="D760" s="24"/>
      <c r="E760" s="25"/>
      <c r="F760" s="25"/>
      <c r="G760" s="26"/>
      <c r="H760" s="26"/>
      <c r="I760" s="26"/>
      <c r="J760" s="26"/>
      <c r="K760" s="26"/>
      <c r="L760" s="26"/>
      <c r="M760" s="26"/>
    </row>
    <row r="761" spans="1:13" ht="19.5" customHeight="1" x14ac:dyDescent="0.45">
      <c r="A761" s="24"/>
      <c r="B761" s="24"/>
      <c r="C761" s="24"/>
      <c r="D761" s="24"/>
      <c r="E761" s="25"/>
      <c r="F761" s="25"/>
      <c r="G761" s="26"/>
      <c r="H761" s="26"/>
      <c r="I761" s="26"/>
      <c r="J761" s="26"/>
      <c r="K761" s="26"/>
      <c r="L761" s="26"/>
      <c r="M761" s="26"/>
    </row>
    <row r="762" spans="1:13" ht="19.5" customHeight="1" x14ac:dyDescent="0.45">
      <c r="A762" s="24"/>
      <c r="B762" s="24"/>
      <c r="C762" s="24"/>
      <c r="D762" s="24"/>
      <c r="E762" s="25"/>
      <c r="F762" s="25"/>
      <c r="G762" s="26"/>
      <c r="H762" s="26"/>
      <c r="I762" s="26"/>
      <c r="J762" s="26"/>
      <c r="K762" s="26"/>
      <c r="L762" s="26"/>
      <c r="M762" s="26"/>
    </row>
    <row r="763" spans="1:13" ht="19.5" customHeight="1" x14ac:dyDescent="0.45">
      <c r="A763" s="24"/>
      <c r="B763" s="24"/>
      <c r="C763" s="24"/>
      <c r="D763" s="24"/>
      <c r="E763" s="25"/>
      <c r="F763" s="25"/>
      <c r="G763" s="26"/>
      <c r="H763" s="26"/>
      <c r="I763" s="26"/>
      <c r="J763" s="26"/>
      <c r="K763" s="26"/>
      <c r="L763" s="26"/>
      <c r="M763" s="26"/>
    </row>
    <row r="764" spans="1:13" ht="19.5" customHeight="1" x14ac:dyDescent="0.45">
      <c r="A764" s="24"/>
      <c r="B764" s="24"/>
      <c r="C764" s="24"/>
      <c r="D764" s="24"/>
      <c r="E764" s="25"/>
      <c r="F764" s="25"/>
      <c r="G764" s="26"/>
      <c r="H764" s="26"/>
      <c r="I764" s="26"/>
      <c r="J764" s="26"/>
      <c r="K764" s="26"/>
      <c r="L764" s="26"/>
      <c r="M764" s="26"/>
    </row>
    <row r="765" spans="1:13" ht="19.5" customHeight="1" x14ac:dyDescent="0.45">
      <c r="A765" s="24"/>
      <c r="B765" s="24"/>
      <c r="C765" s="24"/>
      <c r="D765" s="24"/>
      <c r="E765" s="25"/>
      <c r="F765" s="25"/>
      <c r="G765" s="26"/>
      <c r="H765" s="26"/>
      <c r="I765" s="26"/>
      <c r="J765" s="26"/>
      <c r="K765" s="26"/>
      <c r="L765" s="26"/>
      <c r="M765" s="26"/>
    </row>
    <row r="766" spans="1:13" ht="19.5" customHeight="1" x14ac:dyDescent="0.45">
      <c r="A766" s="24"/>
      <c r="B766" s="24"/>
      <c r="C766" s="24"/>
      <c r="D766" s="24"/>
      <c r="E766" s="25"/>
      <c r="F766" s="25"/>
      <c r="G766" s="26"/>
      <c r="H766" s="26"/>
      <c r="I766" s="26"/>
      <c r="J766" s="26"/>
      <c r="K766" s="26"/>
      <c r="L766" s="26"/>
      <c r="M766" s="26"/>
    </row>
    <row r="767" spans="1:13" ht="19.5" customHeight="1" x14ac:dyDescent="0.45">
      <c r="A767" s="24"/>
      <c r="B767" s="24"/>
      <c r="C767" s="24"/>
      <c r="D767" s="24"/>
      <c r="E767" s="25"/>
      <c r="F767" s="25"/>
      <c r="G767" s="26"/>
      <c r="H767" s="26"/>
      <c r="I767" s="26"/>
      <c r="J767" s="26"/>
      <c r="K767" s="26"/>
      <c r="L767" s="26"/>
      <c r="M767" s="26"/>
    </row>
    <row r="768" spans="1:13" ht="19.5" customHeight="1" x14ac:dyDescent="0.45">
      <c r="A768" s="24"/>
      <c r="B768" s="24"/>
      <c r="C768" s="24"/>
      <c r="D768" s="24"/>
      <c r="E768" s="25"/>
      <c r="F768" s="25"/>
      <c r="G768" s="26"/>
      <c r="H768" s="26"/>
      <c r="I768" s="26"/>
      <c r="J768" s="26"/>
      <c r="K768" s="26"/>
      <c r="L768" s="26"/>
      <c r="M768" s="26"/>
    </row>
    <row r="769" spans="1:13" ht="19.5" customHeight="1" x14ac:dyDescent="0.45">
      <c r="A769" s="24"/>
      <c r="B769" s="24"/>
      <c r="C769" s="24"/>
      <c r="D769" s="24"/>
      <c r="E769" s="25"/>
      <c r="F769" s="25"/>
      <c r="G769" s="26"/>
      <c r="H769" s="26"/>
      <c r="I769" s="26"/>
      <c r="J769" s="26"/>
      <c r="K769" s="26"/>
      <c r="L769" s="26"/>
      <c r="M769" s="26"/>
    </row>
    <row r="770" spans="1:13" ht="19.5" customHeight="1" x14ac:dyDescent="0.45">
      <c r="A770" s="24"/>
      <c r="B770" s="24"/>
      <c r="C770" s="24"/>
      <c r="D770" s="24"/>
      <c r="E770" s="25"/>
      <c r="F770" s="25"/>
      <c r="G770" s="26"/>
      <c r="H770" s="26"/>
      <c r="I770" s="26"/>
      <c r="J770" s="26"/>
      <c r="K770" s="26"/>
      <c r="L770" s="26"/>
      <c r="M770" s="26"/>
    </row>
    <row r="771" spans="1:13" ht="19.5" customHeight="1" x14ac:dyDescent="0.45">
      <c r="A771" s="24"/>
      <c r="B771" s="24"/>
      <c r="C771" s="24"/>
      <c r="D771" s="24"/>
      <c r="E771" s="25"/>
      <c r="F771" s="25"/>
      <c r="G771" s="26"/>
      <c r="H771" s="26"/>
      <c r="I771" s="26"/>
      <c r="J771" s="26"/>
      <c r="K771" s="26"/>
      <c r="L771" s="26"/>
      <c r="M771" s="26"/>
    </row>
    <row r="772" spans="1:13" ht="19.5" customHeight="1" x14ac:dyDescent="0.45">
      <c r="A772" s="24"/>
      <c r="B772" s="24"/>
      <c r="C772" s="24"/>
      <c r="D772" s="24"/>
      <c r="E772" s="25"/>
      <c r="F772" s="25"/>
      <c r="G772" s="26"/>
      <c r="H772" s="26"/>
      <c r="I772" s="26"/>
      <c r="J772" s="26"/>
      <c r="K772" s="26"/>
      <c r="L772" s="26"/>
      <c r="M772" s="26"/>
    </row>
    <row r="773" spans="1:13" ht="19.5" customHeight="1" x14ac:dyDescent="0.45">
      <c r="A773" s="24"/>
      <c r="B773" s="24"/>
      <c r="C773" s="24"/>
      <c r="D773" s="24"/>
      <c r="E773" s="25"/>
      <c r="F773" s="25"/>
      <c r="G773" s="26"/>
      <c r="H773" s="26"/>
      <c r="I773" s="26"/>
      <c r="J773" s="26"/>
      <c r="K773" s="26"/>
      <c r="L773" s="26"/>
      <c r="M773" s="26"/>
    </row>
    <row r="774" spans="1:13" ht="19.5" customHeight="1" x14ac:dyDescent="0.45">
      <c r="A774" s="24"/>
      <c r="B774" s="24"/>
      <c r="C774" s="24"/>
      <c r="D774" s="24"/>
      <c r="E774" s="25"/>
      <c r="F774" s="25"/>
      <c r="G774" s="26"/>
      <c r="H774" s="26"/>
      <c r="I774" s="26"/>
      <c r="J774" s="26"/>
      <c r="K774" s="26"/>
      <c r="L774" s="26"/>
      <c r="M774" s="26"/>
    </row>
    <row r="775" spans="1:13" ht="19.5" customHeight="1" x14ac:dyDescent="0.45">
      <c r="A775" s="24"/>
      <c r="B775" s="24"/>
      <c r="C775" s="24"/>
      <c r="D775" s="24"/>
      <c r="E775" s="25"/>
      <c r="F775" s="25"/>
      <c r="G775" s="26"/>
      <c r="H775" s="26"/>
      <c r="I775" s="26"/>
      <c r="J775" s="26"/>
      <c r="K775" s="26"/>
      <c r="L775" s="26"/>
      <c r="M775" s="26"/>
    </row>
    <row r="776" spans="1:13" ht="19.5" customHeight="1" x14ac:dyDescent="0.45">
      <c r="A776" s="24"/>
      <c r="B776" s="24"/>
      <c r="C776" s="24"/>
      <c r="D776" s="24"/>
      <c r="E776" s="25"/>
      <c r="F776" s="25"/>
      <c r="G776" s="26"/>
      <c r="H776" s="26"/>
      <c r="I776" s="26"/>
      <c r="J776" s="26"/>
      <c r="K776" s="26"/>
      <c r="L776" s="26"/>
      <c r="M776" s="26"/>
    </row>
    <row r="777" spans="1:13" ht="19.5" customHeight="1" x14ac:dyDescent="0.45">
      <c r="A777" s="24"/>
      <c r="B777" s="24"/>
      <c r="C777" s="24"/>
      <c r="D777" s="24"/>
      <c r="E777" s="25"/>
      <c r="F777" s="25"/>
      <c r="G777" s="26"/>
      <c r="H777" s="26"/>
      <c r="I777" s="26"/>
      <c r="J777" s="26"/>
      <c r="K777" s="26"/>
      <c r="L777" s="26"/>
      <c r="M777" s="26"/>
    </row>
    <row r="778" spans="1:13" ht="19.5" customHeight="1" x14ac:dyDescent="0.45">
      <c r="A778" s="24"/>
      <c r="B778" s="24"/>
      <c r="C778" s="24"/>
      <c r="D778" s="24"/>
      <c r="E778" s="25"/>
      <c r="F778" s="25"/>
      <c r="G778" s="26"/>
      <c r="H778" s="26"/>
      <c r="I778" s="26"/>
      <c r="J778" s="26"/>
      <c r="K778" s="26"/>
      <c r="L778" s="26"/>
      <c r="M778" s="26"/>
    </row>
    <row r="779" spans="1:13" ht="19.5" customHeight="1" x14ac:dyDescent="0.45">
      <c r="A779" s="24"/>
      <c r="B779" s="24"/>
      <c r="C779" s="24"/>
      <c r="D779" s="24"/>
      <c r="E779" s="25"/>
      <c r="F779" s="25"/>
      <c r="G779" s="26"/>
      <c r="H779" s="26"/>
      <c r="I779" s="26"/>
      <c r="J779" s="26"/>
      <c r="K779" s="26"/>
      <c r="L779" s="26"/>
      <c r="M779" s="26"/>
    </row>
    <row r="780" spans="1:13" ht="19.5" customHeight="1" x14ac:dyDescent="0.45">
      <c r="A780" s="24"/>
      <c r="B780" s="24"/>
      <c r="C780" s="24"/>
      <c r="D780" s="24"/>
      <c r="E780" s="25"/>
      <c r="F780" s="25"/>
      <c r="G780" s="26"/>
      <c r="H780" s="26"/>
      <c r="I780" s="26"/>
      <c r="J780" s="26"/>
      <c r="K780" s="26"/>
      <c r="L780" s="26"/>
      <c r="M780" s="26"/>
    </row>
    <row r="781" spans="1:13" ht="19.5" customHeight="1" x14ac:dyDescent="0.45">
      <c r="A781" s="24"/>
      <c r="B781" s="24"/>
      <c r="C781" s="24"/>
      <c r="D781" s="24"/>
      <c r="E781" s="25"/>
      <c r="F781" s="25"/>
      <c r="G781" s="26"/>
      <c r="H781" s="26"/>
      <c r="I781" s="26"/>
      <c r="J781" s="26"/>
      <c r="K781" s="26"/>
      <c r="L781" s="26"/>
      <c r="M781" s="26"/>
    </row>
    <row r="782" spans="1:13" ht="19.5" customHeight="1" x14ac:dyDescent="0.45">
      <c r="A782" s="24"/>
      <c r="B782" s="24"/>
      <c r="C782" s="24"/>
      <c r="D782" s="24"/>
      <c r="E782" s="25"/>
      <c r="F782" s="25"/>
      <c r="G782" s="26"/>
      <c r="H782" s="26"/>
      <c r="I782" s="26"/>
      <c r="J782" s="26"/>
      <c r="K782" s="26"/>
      <c r="L782" s="26"/>
      <c r="M782" s="26"/>
    </row>
    <row r="783" spans="1:13" ht="19.5" customHeight="1" x14ac:dyDescent="0.45">
      <c r="A783" s="24"/>
      <c r="B783" s="24"/>
      <c r="C783" s="24"/>
      <c r="D783" s="24"/>
      <c r="E783" s="25"/>
      <c r="F783" s="25"/>
      <c r="G783" s="26"/>
      <c r="H783" s="26"/>
      <c r="I783" s="26"/>
      <c r="J783" s="26"/>
      <c r="K783" s="26"/>
      <c r="L783" s="26"/>
      <c r="M783" s="26"/>
    </row>
    <row r="784" spans="1:13" ht="19.5" customHeight="1" x14ac:dyDescent="0.45">
      <c r="A784" s="24"/>
      <c r="B784" s="24"/>
      <c r="C784" s="24"/>
      <c r="D784" s="24"/>
      <c r="E784" s="25"/>
      <c r="F784" s="25"/>
      <c r="G784" s="26"/>
      <c r="H784" s="26"/>
      <c r="I784" s="26"/>
      <c r="J784" s="26"/>
      <c r="K784" s="26"/>
      <c r="L784" s="26"/>
      <c r="M784" s="26"/>
    </row>
    <row r="785" spans="1:13" ht="19.5" customHeight="1" x14ac:dyDescent="0.45">
      <c r="A785" s="24"/>
      <c r="B785" s="24"/>
      <c r="C785" s="24"/>
      <c r="D785" s="24"/>
      <c r="E785" s="25"/>
      <c r="F785" s="25"/>
      <c r="G785" s="26"/>
      <c r="H785" s="26"/>
      <c r="I785" s="26"/>
      <c r="J785" s="26"/>
      <c r="K785" s="26"/>
      <c r="L785" s="26"/>
      <c r="M785" s="26"/>
    </row>
    <row r="786" spans="1:13" ht="19.5" customHeight="1" x14ac:dyDescent="0.45">
      <c r="A786" s="24"/>
      <c r="B786" s="24"/>
      <c r="C786" s="24"/>
      <c r="D786" s="24"/>
      <c r="E786" s="25"/>
      <c r="F786" s="25"/>
      <c r="G786" s="26"/>
      <c r="H786" s="26"/>
      <c r="I786" s="26"/>
      <c r="J786" s="26"/>
      <c r="K786" s="26"/>
      <c r="L786" s="26"/>
      <c r="M786" s="26"/>
    </row>
    <row r="787" spans="1:13" ht="19.5" customHeight="1" x14ac:dyDescent="0.45">
      <c r="A787" s="24"/>
      <c r="B787" s="24"/>
      <c r="C787" s="24"/>
      <c r="D787" s="24"/>
      <c r="E787" s="25"/>
      <c r="F787" s="25"/>
      <c r="G787" s="26"/>
      <c r="H787" s="26"/>
      <c r="I787" s="26"/>
      <c r="J787" s="26"/>
      <c r="K787" s="26"/>
      <c r="L787" s="26"/>
      <c r="M787" s="26"/>
    </row>
    <row r="788" spans="1:13" ht="19.5" customHeight="1" x14ac:dyDescent="0.45">
      <c r="A788" s="24"/>
      <c r="B788" s="24"/>
      <c r="C788" s="24"/>
      <c r="D788" s="24"/>
      <c r="E788" s="25"/>
      <c r="F788" s="25"/>
      <c r="G788" s="26"/>
      <c r="H788" s="26"/>
      <c r="I788" s="26"/>
      <c r="J788" s="26"/>
      <c r="K788" s="26"/>
      <c r="L788" s="26"/>
      <c r="M788" s="26"/>
    </row>
    <row r="789" spans="1:13" ht="19.5" customHeight="1" x14ac:dyDescent="0.45">
      <c r="A789" s="24"/>
      <c r="B789" s="24"/>
      <c r="C789" s="24"/>
      <c r="D789" s="24"/>
      <c r="E789" s="25"/>
      <c r="F789" s="25"/>
      <c r="G789" s="26"/>
      <c r="H789" s="26"/>
      <c r="I789" s="26"/>
      <c r="J789" s="26"/>
      <c r="K789" s="26"/>
      <c r="L789" s="26"/>
      <c r="M789" s="26"/>
    </row>
    <row r="790" spans="1:13" ht="19.5" customHeight="1" x14ac:dyDescent="0.45">
      <c r="A790" s="24"/>
      <c r="B790" s="24"/>
      <c r="C790" s="24"/>
      <c r="D790" s="24"/>
      <c r="E790" s="25"/>
      <c r="F790" s="25"/>
      <c r="G790" s="26"/>
      <c r="H790" s="26"/>
      <c r="I790" s="26"/>
      <c r="J790" s="26"/>
      <c r="K790" s="26"/>
      <c r="L790" s="26"/>
      <c r="M790" s="26"/>
    </row>
    <row r="791" spans="1:13" ht="19.5" customHeight="1" x14ac:dyDescent="0.45">
      <c r="A791" s="24"/>
      <c r="B791" s="24"/>
      <c r="C791" s="24"/>
      <c r="D791" s="24"/>
      <c r="E791" s="25"/>
      <c r="F791" s="25"/>
      <c r="G791" s="26"/>
      <c r="H791" s="26"/>
      <c r="I791" s="26"/>
      <c r="J791" s="26"/>
      <c r="K791" s="26"/>
      <c r="L791" s="26"/>
      <c r="M791" s="26"/>
    </row>
    <row r="792" spans="1:13" ht="19.5" customHeight="1" x14ac:dyDescent="0.45">
      <c r="A792" s="24"/>
      <c r="B792" s="24"/>
      <c r="C792" s="24"/>
      <c r="D792" s="24"/>
      <c r="E792" s="25"/>
      <c r="F792" s="25"/>
      <c r="G792" s="26"/>
      <c r="H792" s="26"/>
      <c r="I792" s="26"/>
      <c r="J792" s="26"/>
      <c r="K792" s="26"/>
      <c r="L792" s="26"/>
      <c r="M792" s="26"/>
    </row>
    <row r="793" spans="1:13" ht="19.5" customHeight="1" x14ac:dyDescent="0.45">
      <c r="A793" s="24"/>
      <c r="B793" s="24"/>
      <c r="C793" s="24"/>
      <c r="D793" s="24"/>
      <c r="E793" s="25"/>
      <c r="F793" s="25"/>
      <c r="G793" s="26"/>
      <c r="H793" s="26"/>
      <c r="I793" s="26"/>
      <c r="J793" s="26"/>
      <c r="K793" s="26"/>
      <c r="L793" s="26"/>
      <c r="M793" s="26"/>
    </row>
    <row r="794" spans="1:13" ht="19.5" customHeight="1" x14ac:dyDescent="0.45">
      <c r="A794" s="24"/>
      <c r="B794" s="24"/>
      <c r="C794" s="24"/>
      <c r="D794" s="24"/>
      <c r="E794" s="25"/>
      <c r="F794" s="25"/>
      <c r="G794" s="26"/>
      <c r="H794" s="26"/>
      <c r="I794" s="26"/>
      <c r="J794" s="26"/>
      <c r="K794" s="26"/>
      <c r="L794" s="26"/>
      <c r="M794" s="26"/>
    </row>
    <row r="795" spans="1:13" ht="19.5" customHeight="1" x14ac:dyDescent="0.45">
      <c r="A795" s="24"/>
      <c r="B795" s="24"/>
      <c r="C795" s="24"/>
      <c r="D795" s="24"/>
      <c r="E795" s="25"/>
      <c r="F795" s="25"/>
      <c r="G795" s="26"/>
      <c r="H795" s="26"/>
      <c r="I795" s="26"/>
      <c r="J795" s="26"/>
      <c r="K795" s="26"/>
      <c r="L795" s="26"/>
      <c r="M795" s="26"/>
    </row>
    <row r="796" spans="1:13" ht="19.5" customHeight="1" x14ac:dyDescent="0.45">
      <c r="A796" s="24"/>
      <c r="B796" s="24"/>
      <c r="C796" s="24"/>
      <c r="D796" s="24"/>
      <c r="E796" s="25"/>
      <c r="F796" s="25"/>
      <c r="G796" s="26"/>
      <c r="H796" s="26"/>
      <c r="I796" s="26"/>
      <c r="J796" s="26"/>
      <c r="K796" s="26"/>
      <c r="L796" s="26"/>
      <c r="M796" s="26"/>
    </row>
    <row r="797" spans="1:13" ht="19.5" customHeight="1" x14ac:dyDescent="0.45">
      <c r="A797" s="24"/>
      <c r="B797" s="24"/>
      <c r="C797" s="24"/>
      <c r="D797" s="24"/>
      <c r="E797" s="25"/>
      <c r="F797" s="25"/>
      <c r="G797" s="26"/>
      <c r="H797" s="26"/>
      <c r="I797" s="26"/>
      <c r="J797" s="26"/>
      <c r="K797" s="26"/>
      <c r="L797" s="26"/>
      <c r="M797" s="26"/>
    </row>
    <row r="798" spans="1:13" ht="19.5" customHeight="1" x14ac:dyDescent="0.45">
      <c r="A798" s="24"/>
      <c r="B798" s="24"/>
      <c r="C798" s="24"/>
      <c r="D798" s="24"/>
      <c r="E798" s="25"/>
      <c r="F798" s="25"/>
      <c r="G798" s="26"/>
      <c r="H798" s="26"/>
      <c r="I798" s="26"/>
      <c r="J798" s="26"/>
      <c r="K798" s="26"/>
      <c r="L798" s="26"/>
      <c r="M798" s="26"/>
    </row>
    <row r="799" spans="1:13" ht="19.5" customHeight="1" x14ac:dyDescent="0.45">
      <c r="A799" s="24"/>
      <c r="B799" s="24"/>
      <c r="C799" s="24"/>
      <c r="D799" s="24"/>
      <c r="E799" s="25"/>
      <c r="F799" s="25"/>
      <c r="G799" s="26"/>
      <c r="H799" s="26"/>
      <c r="I799" s="26"/>
      <c r="J799" s="26"/>
      <c r="K799" s="26"/>
      <c r="L799" s="26"/>
      <c r="M799" s="26"/>
    </row>
    <row r="800" spans="1:13" ht="19.5" customHeight="1" x14ac:dyDescent="0.45">
      <c r="A800" s="24"/>
      <c r="B800" s="24"/>
      <c r="C800" s="24"/>
      <c r="D800" s="24"/>
      <c r="E800" s="25"/>
      <c r="F800" s="25"/>
      <c r="G800" s="26"/>
      <c r="H800" s="26"/>
      <c r="I800" s="26"/>
      <c r="J800" s="26"/>
      <c r="K800" s="26"/>
      <c r="L800" s="26"/>
      <c r="M800" s="26"/>
    </row>
    <row r="801" spans="1:13" ht="19.5" customHeight="1" x14ac:dyDescent="0.45">
      <c r="A801" s="24"/>
      <c r="B801" s="24"/>
      <c r="C801" s="24"/>
      <c r="D801" s="24"/>
      <c r="E801" s="25"/>
      <c r="F801" s="25"/>
      <c r="G801" s="26"/>
      <c r="H801" s="26"/>
      <c r="I801" s="26"/>
      <c r="J801" s="26"/>
      <c r="K801" s="26"/>
      <c r="L801" s="26"/>
      <c r="M801" s="26"/>
    </row>
    <row r="802" spans="1:13" ht="19.5" customHeight="1" x14ac:dyDescent="0.45">
      <c r="A802" s="24"/>
      <c r="B802" s="24"/>
      <c r="C802" s="24"/>
      <c r="D802" s="24"/>
      <c r="E802" s="25"/>
      <c r="F802" s="25"/>
      <c r="G802" s="26"/>
      <c r="H802" s="26"/>
      <c r="I802" s="26"/>
      <c r="J802" s="26"/>
      <c r="K802" s="26"/>
      <c r="L802" s="26"/>
      <c r="M802" s="26"/>
    </row>
    <row r="803" spans="1:13" ht="19.5" customHeight="1" x14ac:dyDescent="0.45">
      <c r="A803" s="24"/>
      <c r="B803" s="24"/>
      <c r="C803" s="24"/>
      <c r="D803" s="24"/>
      <c r="E803" s="25"/>
      <c r="F803" s="25"/>
      <c r="G803" s="26"/>
      <c r="H803" s="26"/>
      <c r="I803" s="26"/>
      <c r="J803" s="26"/>
      <c r="K803" s="26"/>
      <c r="L803" s="26"/>
      <c r="M803" s="26"/>
    </row>
    <row r="804" spans="1:13" ht="19.5" customHeight="1" x14ac:dyDescent="0.45">
      <c r="A804" s="24"/>
      <c r="B804" s="24"/>
      <c r="C804" s="24"/>
      <c r="D804" s="24"/>
      <c r="E804" s="25"/>
      <c r="F804" s="25"/>
      <c r="G804" s="26"/>
      <c r="H804" s="26"/>
      <c r="I804" s="26"/>
      <c r="J804" s="26"/>
      <c r="K804" s="26"/>
      <c r="L804" s="26"/>
      <c r="M804" s="26"/>
    </row>
    <row r="805" spans="1:13" ht="19.5" customHeight="1" x14ac:dyDescent="0.45">
      <c r="A805" s="24"/>
      <c r="B805" s="24"/>
      <c r="C805" s="24"/>
      <c r="D805" s="24"/>
      <c r="E805" s="25"/>
      <c r="F805" s="25"/>
      <c r="G805" s="26"/>
      <c r="H805" s="26"/>
      <c r="I805" s="26"/>
      <c r="J805" s="26"/>
      <c r="K805" s="26"/>
      <c r="L805" s="26"/>
      <c r="M805" s="26"/>
    </row>
    <row r="806" spans="1:13" ht="19.5" customHeight="1" x14ac:dyDescent="0.45">
      <c r="A806" s="24"/>
      <c r="B806" s="24"/>
      <c r="C806" s="24"/>
      <c r="D806" s="24"/>
      <c r="E806" s="25"/>
      <c r="F806" s="25"/>
      <c r="G806" s="26"/>
      <c r="H806" s="26"/>
      <c r="I806" s="26"/>
      <c r="J806" s="26"/>
      <c r="K806" s="26"/>
      <c r="L806" s="26"/>
      <c r="M806" s="26"/>
    </row>
    <row r="807" spans="1:13" ht="19.5" customHeight="1" x14ac:dyDescent="0.45">
      <c r="A807" s="24"/>
      <c r="B807" s="24"/>
      <c r="C807" s="24"/>
      <c r="D807" s="24"/>
      <c r="E807" s="25"/>
      <c r="F807" s="25"/>
      <c r="G807" s="26"/>
      <c r="H807" s="26"/>
      <c r="I807" s="26"/>
      <c r="J807" s="26"/>
      <c r="K807" s="26"/>
      <c r="L807" s="26"/>
      <c r="M807" s="26"/>
    </row>
    <row r="808" spans="1:13" ht="19.5" customHeight="1" x14ac:dyDescent="0.45">
      <c r="A808" s="24"/>
      <c r="B808" s="24"/>
      <c r="C808" s="24"/>
      <c r="D808" s="24"/>
      <c r="E808" s="25"/>
      <c r="F808" s="25"/>
      <c r="G808" s="26"/>
      <c r="H808" s="26"/>
      <c r="I808" s="26"/>
      <c r="J808" s="26"/>
      <c r="K808" s="26"/>
      <c r="L808" s="26"/>
      <c r="M808" s="26"/>
    </row>
    <row r="809" spans="1:13" ht="19.5" customHeight="1" x14ac:dyDescent="0.45">
      <c r="A809" s="24"/>
      <c r="B809" s="24"/>
      <c r="C809" s="24"/>
      <c r="D809" s="24"/>
      <c r="E809" s="25"/>
      <c r="F809" s="25"/>
      <c r="G809" s="26"/>
      <c r="H809" s="26"/>
      <c r="I809" s="26"/>
      <c r="J809" s="26"/>
      <c r="K809" s="26"/>
      <c r="L809" s="26"/>
      <c r="M809" s="26"/>
    </row>
    <row r="810" spans="1:13" ht="19.5" customHeight="1" x14ac:dyDescent="0.45">
      <c r="A810" s="24"/>
      <c r="B810" s="24"/>
      <c r="C810" s="24"/>
      <c r="D810" s="24"/>
      <c r="E810" s="25"/>
      <c r="F810" s="25"/>
      <c r="G810" s="26"/>
      <c r="H810" s="26"/>
      <c r="I810" s="26"/>
      <c r="J810" s="26"/>
      <c r="K810" s="26"/>
      <c r="L810" s="26"/>
      <c r="M810" s="26"/>
    </row>
    <row r="811" spans="1:13" ht="19.5" customHeight="1" x14ac:dyDescent="0.45">
      <c r="A811" s="24"/>
      <c r="B811" s="24"/>
      <c r="C811" s="24"/>
      <c r="D811" s="24"/>
      <c r="E811" s="25"/>
      <c r="F811" s="25"/>
      <c r="G811" s="26"/>
      <c r="H811" s="26"/>
      <c r="I811" s="26"/>
      <c r="J811" s="26"/>
      <c r="K811" s="26"/>
      <c r="L811" s="26"/>
      <c r="M811" s="26"/>
    </row>
    <row r="812" spans="1:13" ht="19.5" customHeight="1" x14ac:dyDescent="0.45">
      <c r="A812" s="24"/>
      <c r="B812" s="24"/>
      <c r="C812" s="24"/>
      <c r="D812" s="24"/>
      <c r="E812" s="25"/>
      <c r="F812" s="25"/>
      <c r="G812" s="26"/>
      <c r="H812" s="26"/>
      <c r="I812" s="26"/>
      <c r="J812" s="26"/>
      <c r="K812" s="26"/>
      <c r="L812" s="26"/>
      <c r="M812" s="26"/>
    </row>
    <row r="813" spans="1:13" ht="19.5" customHeight="1" x14ac:dyDescent="0.45">
      <c r="A813" s="24"/>
      <c r="B813" s="24"/>
      <c r="C813" s="24"/>
      <c r="D813" s="24"/>
      <c r="E813" s="25"/>
      <c r="F813" s="25"/>
      <c r="G813" s="26"/>
      <c r="H813" s="26"/>
      <c r="I813" s="26"/>
      <c r="J813" s="26"/>
      <c r="K813" s="26"/>
      <c r="L813" s="26"/>
      <c r="M813" s="26"/>
    </row>
    <row r="814" spans="1:13" ht="19.5" customHeight="1" x14ac:dyDescent="0.45">
      <c r="A814" s="24"/>
      <c r="B814" s="24"/>
      <c r="C814" s="24"/>
      <c r="D814" s="24"/>
      <c r="E814" s="25"/>
      <c r="F814" s="25"/>
      <c r="G814" s="26"/>
      <c r="H814" s="26"/>
      <c r="I814" s="26"/>
      <c r="J814" s="26"/>
      <c r="K814" s="26"/>
      <c r="L814" s="26"/>
      <c r="M814" s="26"/>
    </row>
    <row r="815" spans="1:13" ht="19.5" customHeight="1" x14ac:dyDescent="0.45">
      <c r="A815" s="24"/>
      <c r="B815" s="24"/>
      <c r="C815" s="24"/>
      <c r="D815" s="24"/>
      <c r="E815" s="25"/>
      <c r="F815" s="25"/>
      <c r="G815" s="26"/>
      <c r="H815" s="26"/>
      <c r="I815" s="26"/>
      <c r="J815" s="26"/>
      <c r="K815" s="26"/>
      <c r="L815" s="26"/>
      <c r="M815" s="26"/>
    </row>
    <row r="816" spans="1:13" ht="19.5" customHeight="1" x14ac:dyDescent="0.45">
      <c r="A816" s="24"/>
      <c r="B816" s="24"/>
      <c r="C816" s="24"/>
      <c r="D816" s="24"/>
      <c r="E816" s="25"/>
      <c r="F816" s="25"/>
      <c r="G816" s="26"/>
      <c r="H816" s="26"/>
      <c r="I816" s="26"/>
      <c r="J816" s="26"/>
      <c r="K816" s="26"/>
      <c r="L816" s="26"/>
      <c r="M816" s="26"/>
    </row>
    <row r="817" spans="1:13" ht="19.5" customHeight="1" x14ac:dyDescent="0.45">
      <c r="A817" s="24"/>
      <c r="B817" s="24"/>
      <c r="C817" s="24"/>
      <c r="D817" s="24"/>
      <c r="E817" s="25"/>
      <c r="F817" s="25"/>
      <c r="G817" s="26"/>
      <c r="H817" s="26"/>
      <c r="I817" s="26"/>
      <c r="J817" s="26"/>
      <c r="K817" s="26"/>
      <c r="L817" s="26"/>
      <c r="M817" s="26"/>
    </row>
    <row r="818" spans="1:13" ht="19.5" customHeight="1" x14ac:dyDescent="0.45">
      <c r="A818" s="24"/>
      <c r="B818" s="24"/>
      <c r="C818" s="24"/>
      <c r="D818" s="24"/>
      <c r="E818" s="25"/>
      <c r="F818" s="25"/>
      <c r="G818" s="26"/>
      <c r="H818" s="26"/>
      <c r="I818" s="26"/>
      <c r="J818" s="26"/>
      <c r="K818" s="26"/>
      <c r="L818" s="26"/>
      <c r="M818" s="26"/>
    </row>
    <row r="819" spans="1:13" ht="19.5" customHeight="1" x14ac:dyDescent="0.45">
      <c r="A819" s="24"/>
      <c r="B819" s="24"/>
      <c r="C819" s="24"/>
      <c r="D819" s="24"/>
      <c r="E819" s="25"/>
      <c r="F819" s="25"/>
      <c r="G819" s="26"/>
      <c r="H819" s="26"/>
      <c r="I819" s="26"/>
      <c r="J819" s="26"/>
      <c r="K819" s="26"/>
      <c r="L819" s="26"/>
      <c r="M819" s="26"/>
    </row>
    <row r="820" spans="1:13" ht="19.5" customHeight="1" x14ac:dyDescent="0.45">
      <c r="A820" s="24"/>
      <c r="B820" s="24"/>
      <c r="C820" s="24"/>
      <c r="D820" s="24"/>
      <c r="E820" s="25"/>
      <c r="F820" s="25"/>
      <c r="G820" s="26"/>
      <c r="H820" s="26"/>
      <c r="I820" s="26"/>
      <c r="J820" s="26"/>
      <c r="K820" s="26"/>
      <c r="L820" s="26"/>
      <c r="M820" s="26"/>
    </row>
    <row r="821" spans="1:13" ht="19.5" customHeight="1" x14ac:dyDescent="0.45">
      <c r="A821" s="24"/>
      <c r="B821" s="24"/>
      <c r="C821" s="24"/>
      <c r="D821" s="24"/>
      <c r="E821" s="25"/>
      <c r="F821" s="25"/>
      <c r="G821" s="26"/>
      <c r="H821" s="26"/>
      <c r="I821" s="26"/>
      <c r="J821" s="26"/>
      <c r="K821" s="26"/>
      <c r="L821" s="26"/>
      <c r="M821" s="26"/>
    </row>
    <row r="822" spans="1:13" ht="19.5" customHeight="1" x14ac:dyDescent="0.45">
      <c r="A822" s="24"/>
      <c r="B822" s="24"/>
      <c r="C822" s="24"/>
      <c r="D822" s="24"/>
      <c r="E822" s="25"/>
      <c r="F822" s="25"/>
      <c r="G822" s="26"/>
      <c r="H822" s="26"/>
      <c r="I822" s="26"/>
      <c r="J822" s="26"/>
      <c r="K822" s="26"/>
      <c r="L822" s="26"/>
      <c r="M822" s="26"/>
    </row>
    <row r="823" spans="1:13" ht="19.5" customHeight="1" x14ac:dyDescent="0.45">
      <c r="A823" s="24"/>
      <c r="B823" s="24"/>
      <c r="C823" s="24"/>
      <c r="D823" s="24"/>
      <c r="E823" s="25"/>
      <c r="F823" s="25"/>
      <c r="G823" s="26"/>
      <c r="H823" s="26"/>
      <c r="I823" s="26"/>
      <c r="J823" s="26"/>
      <c r="K823" s="26"/>
      <c r="L823" s="26"/>
      <c r="M823" s="26"/>
    </row>
    <row r="824" spans="1:13" ht="19.5" customHeight="1" x14ac:dyDescent="0.45">
      <c r="A824" s="24"/>
      <c r="B824" s="24"/>
      <c r="C824" s="24"/>
      <c r="D824" s="24"/>
      <c r="E824" s="25"/>
      <c r="F824" s="25"/>
      <c r="G824" s="26"/>
      <c r="H824" s="26"/>
      <c r="I824" s="26"/>
      <c r="J824" s="26"/>
      <c r="K824" s="26"/>
      <c r="L824" s="26"/>
      <c r="M824" s="26"/>
    </row>
    <row r="825" spans="1:13" ht="19.5" customHeight="1" x14ac:dyDescent="0.45">
      <c r="A825" s="24"/>
      <c r="B825" s="24"/>
      <c r="C825" s="24"/>
      <c r="D825" s="24"/>
      <c r="E825" s="25"/>
      <c r="F825" s="25"/>
      <c r="G825" s="26"/>
      <c r="H825" s="26"/>
      <c r="I825" s="26"/>
      <c r="J825" s="26"/>
      <c r="K825" s="26"/>
      <c r="L825" s="26"/>
      <c r="M825" s="26"/>
    </row>
    <row r="826" spans="1:13" ht="19.5" customHeight="1" x14ac:dyDescent="0.45">
      <c r="A826" s="24"/>
      <c r="B826" s="24"/>
      <c r="C826" s="24"/>
      <c r="D826" s="24"/>
      <c r="E826" s="25"/>
      <c r="F826" s="25"/>
      <c r="G826" s="26"/>
      <c r="H826" s="26"/>
      <c r="I826" s="26"/>
      <c r="J826" s="26"/>
      <c r="K826" s="26"/>
      <c r="L826" s="26"/>
      <c r="M826" s="26"/>
    </row>
    <row r="827" spans="1:13" ht="19.5" customHeight="1" x14ac:dyDescent="0.45">
      <c r="A827" s="24"/>
      <c r="B827" s="24"/>
      <c r="C827" s="24"/>
      <c r="D827" s="24"/>
      <c r="E827" s="25"/>
      <c r="F827" s="25"/>
      <c r="G827" s="26"/>
      <c r="H827" s="26"/>
      <c r="I827" s="26"/>
      <c r="J827" s="26"/>
      <c r="K827" s="26"/>
      <c r="L827" s="26"/>
      <c r="M827" s="26"/>
    </row>
    <row r="828" spans="1:13" ht="19.5" customHeight="1" x14ac:dyDescent="0.45">
      <c r="A828" s="24"/>
      <c r="B828" s="24"/>
      <c r="C828" s="24"/>
      <c r="D828" s="24"/>
      <c r="E828" s="25"/>
      <c r="F828" s="25"/>
      <c r="G828" s="26"/>
      <c r="H828" s="26"/>
      <c r="I828" s="26"/>
      <c r="J828" s="26"/>
      <c r="K828" s="26"/>
      <c r="L828" s="26"/>
      <c r="M828" s="26"/>
    </row>
    <row r="829" spans="1:13" ht="19.5" customHeight="1" x14ac:dyDescent="0.45">
      <c r="A829" s="24"/>
      <c r="B829" s="24"/>
      <c r="C829" s="24"/>
      <c r="D829" s="24"/>
      <c r="E829" s="25"/>
      <c r="F829" s="25"/>
      <c r="G829" s="26"/>
      <c r="H829" s="26"/>
      <c r="I829" s="26"/>
      <c r="J829" s="26"/>
      <c r="K829" s="26"/>
      <c r="L829" s="26"/>
      <c r="M829" s="26"/>
    </row>
    <row r="830" spans="1:13" ht="19.5" customHeight="1" x14ac:dyDescent="0.45">
      <c r="A830" s="24"/>
      <c r="B830" s="24"/>
      <c r="C830" s="24"/>
      <c r="D830" s="24"/>
      <c r="E830" s="25"/>
      <c r="F830" s="25"/>
      <c r="G830" s="26"/>
      <c r="H830" s="26"/>
      <c r="I830" s="26"/>
      <c r="J830" s="26"/>
      <c r="K830" s="26"/>
      <c r="L830" s="26"/>
      <c r="M830" s="26"/>
    </row>
    <row r="831" spans="1:13" ht="19.5" customHeight="1" x14ac:dyDescent="0.45">
      <c r="A831" s="24"/>
      <c r="B831" s="24"/>
      <c r="C831" s="24"/>
      <c r="D831" s="24"/>
      <c r="E831" s="25"/>
      <c r="F831" s="25"/>
      <c r="G831" s="26"/>
      <c r="H831" s="26"/>
      <c r="I831" s="26"/>
      <c r="J831" s="26"/>
      <c r="K831" s="26"/>
      <c r="L831" s="26"/>
      <c r="M831" s="26"/>
    </row>
    <row r="832" spans="1:13" ht="19.5" customHeight="1" x14ac:dyDescent="0.45">
      <c r="A832" s="24"/>
      <c r="B832" s="24"/>
      <c r="C832" s="24"/>
      <c r="D832" s="24"/>
      <c r="E832" s="25"/>
      <c r="F832" s="25"/>
      <c r="G832" s="26"/>
      <c r="H832" s="26"/>
      <c r="I832" s="26"/>
      <c r="J832" s="26"/>
      <c r="K832" s="26"/>
      <c r="L832" s="26"/>
      <c r="M832" s="26"/>
    </row>
    <row r="833" spans="1:13" ht="19.5" customHeight="1" x14ac:dyDescent="0.45">
      <c r="A833" s="24"/>
      <c r="B833" s="24"/>
      <c r="C833" s="24"/>
      <c r="D833" s="24"/>
      <c r="E833" s="25"/>
      <c r="F833" s="25"/>
      <c r="G833" s="26"/>
      <c r="H833" s="26"/>
      <c r="I833" s="26"/>
      <c r="J833" s="26"/>
      <c r="K833" s="26"/>
      <c r="L833" s="26"/>
      <c r="M833" s="26"/>
    </row>
    <row r="834" spans="1:13" ht="19.5" customHeight="1" x14ac:dyDescent="0.45">
      <c r="A834" s="24"/>
      <c r="B834" s="24"/>
      <c r="C834" s="24"/>
      <c r="D834" s="24"/>
      <c r="E834" s="25"/>
      <c r="F834" s="25"/>
      <c r="G834" s="26"/>
      <c r="H834" s="26"/>
      <c r="I834" s="26"/>
      <c r="J834" s="26"/>
      <c r="K834" s="26"/>
      <c r="L834" s="26"/>
      <c r="M834" s="26"/>
    </row>
    <row r="835" spans="1:13" ht="19.5" customHeight="1" x14ac:dyDescent="0.45">
      <c r="A835" s="24"/>
      <c r="B835" s="24"/>
      <c r="C835" s="24"/>
      <c r="D835" s="24"/>
      <c r="E835" s="25"/>
      <c r="F835" s="25"/>
      <c r="G835" s="26"/>
      <c r="H835" s="26"/>
      <c r="I835" s="26"/>
      <c r="J835" s="26"/>
      <c r="K835" s="26"/>
      <c r="L835" s="26"/>
      <c r="M835" s="26"/>
    </row>
    <row r="836" spans="1:13" ht="19.5" customHeight="1" x14ac:dyDescent="0.45">
      <c r="A836" s="24"/>
      <c r="B836" s="24"/>
      <c r="C836" s="24"/>
      <c r="D836" s="24"/>
      <c r="E836" s="25"/>
      <c r="F836" s="25"/>
      <c r="G836" s="26"/>
      <c r="H836" s="26"/>
      <c r="I836" s="26"/>
      <c r="J836" s="26"/>
      <c r="K836" s="26"/>
      <c r="L836" s="26"/>
      <c r="M836" s="26"/>
    </row>
    <row r="837" spans="1:13" ht="19.5" customHeight="1" x14ac:dyDescent="0.45">
      <c r="A837" s="24"/>
      <c r="B837" s="24"/>
      <c r="C837" s="24"/>
      <c r="D837" s="24"/>
      <c r="E837" s="25"/>
      <c r="F837" s="25"/>
      <c r="G837" s="26"/>
      <c r="H837" s="26"/>
      <c r="I837" s="26"/>
      <c r="J837" s="26"/>
      <c r="K837" s="26"/>
      <c r="L837" s="26"/>
      <c r="M837" s="26"/>
    </row>
    <row r="838" spans="1:13" ht="19.5" customHeight="1" x14ac:dyDescent="0.45">
      <c r="A838" s="24"/>
      <c r="B838" s="24"/>
      <c r="C838" s="24"/>
      <c r="D838" s="24"/>
      <c r="E838" s="25"/>
      <c r="F838" s="25"/>
      <c r="G838" s="26"/>
      <c r="H838" s="26"/>
      <c r="I838" s="26"/>
      <c r="J838" s="26"/>
      <c r="K838" s="26"/>
      <c r="L838" s="26"/>
      <c r="M838" s="26"/>
    </row>
    <row r="839" spans="1:13" ht="19.5" customHeight="1" x14ac:dyDescent="0.45">
      <c r="A839" s="24"/>
      <c r="B839" s="24"/>
      <c r="C839" s="24"/>
      <c r="D839" s="24"/>
      <c r="E839" s="25"/>
      <c r="F839" s="25"/>
      <c r="G839" s="26"/>
      <c r="H839" s="26"/>
      <c r="I839" s="26"/>
      <c r="J839" s="26"/>
      <c r="K839" s="26"/>
      <c r="L839" s="26"/>
      <c r="M839" s="26"/>
    </row>
    <row r="840" spans="1:13" ht="19.5" customHeight="1" x14ac:dyDescent="0.45">
      <c r="A840" s="24"/>
      <c r="B840" s="24"/>
      <c r="C840" s="24"/>
      <c r="D840" s="24"/>
      <c r="E840" s="25"/>
      <c r="F840" s="25"/>
      <c r="G840" s="26"/>
      <c r="H840" s="26"/>
      <c r="I840" s="26"/>
      <c r="J840" s="26"/>
      <c r="K840" s="26"/>
      <c r="L840" s="26"/>
      <c r="M840" s="26"/>
    </row>
    <row r="841" spans="1:13" ht="19.5" customHeight="1" x14ac:dyDescent="0.45">
      <c r="A841" s="24"/>
      <c r="B841" s="24"/>
      <c r="C841" s="24"/>
      <c r="D841" s="24"/>
      <c r="E841" s="25"/>
      <c r="F841" s="25"/>
      <c r="G841" s="26"/>
      <c r="H841" s="26"/>
      <c r="I841" s="26"/>
      <c r="J841" s="26"/>
      <c r="K841" s="26"/>
      <c r="L841" s="26"/>
      <c r="M841" s="26"/>
    </row>
    <row r="842" spans="1:13" ht="19.5" customHeight="1" x14ac:dyDescent="0.45">
      <c r="A842" s="24"/>
      <c r="B842" s="24"/>
      <c r="C842" s="24"/>
      <c r="D842" s="24"/>
      <c r="E842" s="25"/>
      <c r="F842" s="25"/>
      <c r="G842" s="26"/>
      <c r="H842" s="26"/>
      <c r="I842" s="26"/>
      <c r="J842" s="26"/>
      <c r="K842" s="26"/>
      <c r="L842" s="26"/>
      <c r="M842" s="26"/>
    </row>
    <row r="843" spans="1:13" ht="19.5" customHeight="1" x14ac:dyDescent="0.45">
      <c r="A843" s="24"/>
      <c r="B843" s="24"/>
      <c r="C843" s="24"/>
      <c r="D843" s="24"/>
      <c r="E843" s="25"/>
      <c r="F843" s="25"/>
      <c r="G843" s="26"/>
      <c r="H843" s="26"/>
      <c r="I843" s="26"/>
      <c r="J843" s="26"/>
      <c r="K843" s="26"/>
      <c r="L843" s="26"/>
      <c r="M843" s="26"/>
    </row>
    <row r="844" spans="1:13" ht="19.5" customHeight="1" x14ac:dyDescent="0.45">
      <c r="A844" s="24"/>
      <c r="B844" s="24"/>
      <c r="C844" s="24"/>
      <c r="D844" s="24"/>
      <c r="E844" s="25"/>
      <c r="F844" s="25"/>
      <c r="G844" s="26"/>
      <c r="H844" s="26"/>
      <c r="I844" s="26"/>
      <c r="J844" s="26"/>
      <c r="K844" s="26"/>
      <c r="L844" s="26"/>
      <c r="M844" s="26"/>
    </row>
    <row r="845" spans="1:13" ht="19.5" customHeight="1" x14ac:dyDescent="0.45">
      <c r="A845" s="24"/>
      <c r="B845" s="24"/>
      <c r="C845" s="24"/>
      <c r="D845" s="24"/>
      <c r="E845" s="25"/>
      <c r="F845" s="25"/>
      <c r="G845" s="26"/>
      <c r="H845" s="26"/>
      <c r="I845" s="26"/>
      <c r="J845" s="26"/>
      <c r="K845" s="26"/>
      <c r="L845" s="26"/>
      <c r="M845" s="26"/>
    </row>
    <row r="846" spans="1:13" ht="19.5" customHeight="1" x14ac:dyDescent="0.45">
      <c r="A846" s="24"/>
      <c r="B846" s="24"/>
      <c r="C846" s="24"/>
      <c r="D846" s="24"/>
      <c r="E846" s="25"/>
      <c r="F846" s="25"/>
      <c r="G846" s="26"/>
      <c r="H846" s="26"/>
      <c r="I846" s="26"/>
      <c r="J846" s="26"/>
      <c r="K846" s="26"/>
      <c r="L846" s="26"/>
      <c r="M846" s="26"/>
    </row>
    <row r="847" spans="1:13" ht="19.5" customHeight="1" x14ac:dyDescent="0.45">
      <c r="A847" s="24"/>
      <c r="B847" s="24"/>
      <c r="C847" s="24"/>
      <c r="D847" s="24"/>
      <c r="E847" s="25"/>
      <c r="F847" s="25"/>
      <c r="G847" s="26"/>
      <c r="H847" s="26"/>
      <c r="I847" s="26"/>
      <c r="J847" s="26"/>
      <c r="K847" s="26"/>
      <c r="L847" s="26"/>
      <c r="M847" s="26"/>
    </row>
    <row r="848" spans="1:13" ht="19.5" customHeight="1" x14ac:dyDescent="0.45">
      <c r="A848" s="24"/>
      <c r="B848" s="24"/>
      <c r="C848" s="24"/>
      <c r="D848" s="24"/>
      <c r="E848" s="25"/>
      <c r="F848" s="25"/>
      <c r="G848" s="26"/>
      <c r="H848" s="26"/>
      <c r="I848" s="26"/>
      <c r="J848" s="26"/>
      <c r="K848" s="26"/>
      <c r="L848" s="26"/>
      <c r="M848" s="26"/>
    </row>
    <row r="849" spans="1:13" ht="19.5" customHeight="1" x14ac:dyDescent="0.45">
      <c r="A849" s="24"/>
      <c r="B849" s="24"/>
      <c r="C849" s="24"/>
      <c r="D849" s="24"/>
      <c r="E849" s="25"/>
      <c r="F849" s="25"/>
      <c r="G849" s="26"/>
      <c r="H849" s="26"/>
      <c r="I849" s="26"/>
      <c r="J849" s="26"/>
      <c r="K849" s="26"/>
      <c r="L849" s="26"/>
      <c r="M849" s="26"/>
    </row>
    <row r="850" spans="1:13" ht="19.5" customHeight="1" x14ac:dyDescent="0.45">
      <c r="A850" s="24"/>
      <c r="B850" s="24"/>
      <c r="C850" s="24"/>
      <c r="D850" s="24"/>
      <c r="E850" s="25"/>
      <c r="F850" s="25"/>
      <c r="G850" s="26"/>
      <c r="H850" s="26"/>
      <c r="I850" s="26"/>
      <c r="J850" s="26"/>
      <c r="K850" s="26"/>
      <c r="L850" s="26"/>
      <c r="M850" s="26"/>
    </row>
    <row r="851" spans="1:13" ht="19.5" customHeight="1" x14ac:dyDescent="0.45">
      <c r="A851" s="24"/>
      <c r="B851" s="24"/>
      <c r="C851" s="24"/>
      <c r="D851" s="24"/>
      <c r="E851" s="25"/>
      <c r="F851" s="25"/>
      <c r="G851" s="26"/>
      <c r="H851" s="26"/>
      <c r="I851" s="26"/>
      <c r="J851" s="26"/>
      <c r="K851" s="26"/>
      <c r="L851" s="26"/>
      <c r="M851" s="26"/>
    </row>
    <row r="852" spans="1:13" ht="19.5" customHeight="1" x14ac:dyDescent="0.45">
      <c r="A852" s="24"/>
      <c r="B852" s="24"/>
      <c r="C852" s="24"/>
      <c r="D852" s="24"/>
      <c r="E852" s="25"/>
      <c r="F852" s="25"/>
      <c r="G852" s="26"/>
      <c r="H852" s="26"/>
      <c r="I852" s="26"/>
      <c r="J852" s="26"/>
      <c r="K852" s="26"/>
      <c r="L852" s="26"/>
      <c r="M852" s="26"/>
    </row>
    <row r="853" spans="1:13" ht="19.5" customHeight="1" x14ac:dyDescent="0.45">
      <c r="A853" s="24"/>
      <c r="B853" s="24"/>
      <c r="C853" s="24"/>
      <c r="D853" s="24"/>
      <c r="E853" s="25"/>
      <c r="F853" s="25"/>
      <c r="G853" s="26"/>
      <c r="H853" s="26"/>
      <c r="I853" s="26"/>
      <c r="J853" s="26"/>
      <c r="K853" s="26"/>
      <c r="L853" s="26"/>
      <c r="M853" s="26"/>
    </row>
    <row r="854" spans="1:13" ht="19.5" customHeight="1" x14ac:dyDescent="0.45">
      <c r="A854" s="24"/>
      <c r="B854" s="24"/>
      <c r="C854" s="24"/>
      <c r="D854" s="24"/>
      <c r="E854" s="25"/>
      <c r="F854" s="25"/>
      <c r="G854" s="26"/>
      <c r="H854" s="26"/>
      <c r="I854" s="26"/>
      <c r="J854" s="26"/>
      <c r="K854" s="26"/>
      <c r="L854" s="26"/>
      <c r="M854" s="26"/>
    </row>
    <row r="855" spans="1:13" ht="19.5" customHeight="1" x14ac:dyDescent="0.45">
      <c r="A855" s="24"/>
      <c r="B855" s="24"/>
      <c r="C855" s="24"/>
      <c r="D855" s="24"/>
      <c r="E855" s="25"/>
      <c r="F855" s="25"/>
      <c r="G855" s="26"/>
      <c r="H855" s="26"/>
      <c r="I855" s="26"/>
      <c r="J855" s="26"/>
      <c r="K855" s="26"/>
      <c r="L855" s="26"/>
      <c r="M855" s="26"/>
    </row>
    <row r="856" spans="1:13" ht="19.5" customHeight="1" x14ac:dyDescent="0.45">
      <c r="A856" s="24"/>
      <c r="B856" s="24"/>
      <c r="C856" s="24"/>
      <c r="D856" s="24"/>
      <c r="E856" s="25"/>
      <c r="F856" s="25"/>
      <c r="G856" s="26"/>
      <c r="H856" s="26"/>
      <c r="I856" s="26"/>
      <c r="J856" s="26"/>
      <c r="K856" s="26"/>
      <c r="L856" s="26"/>
      <c r="M856" s="26"/>
    </row>
    <row r="857" spans="1:13" ht="19.5" customHeight="1" x14ac:dyDescent="0.45">
      <c r="A857" s="24"/>
      <c r="B857" s="24"/>
      <c r="C857" s="24"/>
      <c r="D857" s="24"/>
      <c r="E857" s="25"/>
      <c r="F857" s="25"/>
      <c r="G857" s="26"/>
      <c r="H857" s="26"/>
      <c r="I857" s="26"/>
      <c r="J857" s="26"/>
      <c r="K857" s="26"/>
      <c r="L857" s="26"/>
      <c r="M857" s="26"/>
    </row>
    <row r="858" spans="1:13" ht="19.5" customHeight="1" x14ac:dyDescent="0.45">
      <c r="A858" s="24"/>
      <c r="B858" s="24"/>
      <c r="C858" s="24"/>
      <c r="D858" s="24"/>
      <c r="E858" s="25"/>
      <c r="F858" s="25"/>
      <c r="G858" s="26"/>
      <c r="H858" s="26"/>
      <c r="I858" s="26"/>
      <c r="J858" s="26"/>
      <c r="K858" s="26"/>
      <c r="L858" s="26"/>
      <c r="M858" s="26"/>
    </row>
    <row r="859" spans="1:13" ht="19.5" customHeight="1" x14ac:dyDescent="0.45">
      <c r="A859" s="24"/>
      <c r="B859" s="24"/>
      <c r="C859" s="24"/>
      <c r="D859" s="24"/>
      <c r="E859" s="25"/>
      <c r="F859" s="25"/>
      <c r="G859" s="26"/>
      <c r="H859" s="26"/>
      <c r="I859" s="26"/>
      <c r="J859" s="26"/>
      <c r="K859" s="26"/>
      <c r="L859" s="26"/>
      <c r="M859" s="26"/>
    </row>
    <row r="860" spans="1:13" ht="19.5" customHeight="1" x14ac:dyDescent="0.45">
      <c r="A860" s="24"/>
      <c r="B860" s="24"/>
      <c r="C860" s="24"/>
      <c r="D860" s="24"/>
      <c r="E860" s="25"/>
      <c r="F860" s="25"/>
      <c r="G860" s="26"/>
      <c r="H860" s="26"/>
      <c r="I860" s="26"/>
      <c r="J860" s="26"/>
      <c r="K860" s="26"/>
      <c r="L860" s="26"/>
      <c r="M860" s="26"/>
    </row>
    <row r="861" spans="1:13" ht="19.5" customHeight="1" x14ac:dyDescent="0.45">
      <c r="A861" s="24"/>
      <c r="B861" s="24"/>
      <c r="C861" s="24"/>
      <c r="D861" s="24"/>
      <c r="E861" s="25"/>
      <c r="F861" s="25"/>
      <c r="G861" s="26"/>
      <c r="H861" s="26"/>
      <c r="I861" s="26"/>
      <c r="J861" s="26"/>
      <c r="K861" s="26"/>
      <c r="L861" s="26"/>
      <c r="M861" s="26"/>
    </row>
    <row r="862" spans="1:13" ht="19.5" customHeight="1" x14ac:dyDescent="0.45">
      <c r="A862" s="24"/>
      <c r="B862" s="24"/>
      <c r="C862" s="24"/>
      <c r="D862" s="24"/>
      <c r="E862" s="25"/>
      <c r="F862" s="25"/>
      <c r="G862" s="26"/>
      <c r="H862" s="26"/>
      <c r="I862" s="26"/>
      <c r="J862" s="26"/>
      <c r="K862" s="26"/>
      <c r="L862" s="26"/>
      <c r="M862" s="26"/>
    </row>
    <row r="863" spans="1:13" ht="19.5" customHeight="1" x14ac:dyDescent="0.45">
      <c r="A863" s="24"/>
      <c r="B863" s="24"/>
      <c r="C863" s="24"/>
      <c r="D863" s="24"/>
      <c r="E863" s="25"/>
      <c r="F863" s="25"/>
      <c r="G863" s="26"/>
      <c r="H863" s="26"/>
      <c r="I863" s="26"/>
      <c r="J863" s="26"/>
      <c r="K863" s="26"/>
      <c r="L863" s="26"/>
      <c r="M863" s="26"/>
    </row>
    <row r="864" spans="1:13" ht="19.5" customHeight="1" x14ac:dyDescent="0.45">
      <c r="A864" s="24"/>
      <c r="B864" s="24"/>
      <c r="C864" s="24"/>
      <c r="D864" s="24"/>
      <c r="E864" s="25"/>
      <c r="F864" s="25"/>
      <c r="G864" s="26"/>
      <c r="H864" s="26"/>
      <c r="I864" s="26"/>
      <c r="J864" s="26"/>
      <c r="K864" s="26"/>
      <c r="L864" s="26"/>
      <c r="M864" s="26"/>
    </row>
    <row r="865" spans="1:13" ht="19.5" customHeight="1" x14ac:dyDescent="0.45">
      <c r="A865" s="24"/>
      <c r="B865" s="24"/>
      <c r="C865" s="24"/>
      <c r="D865" s="24"/>
      <c r="E865" s="25"/>
      <c r="F865" s="25"/>
      <c r="G865" s="26"/>
      <c r="H865" s="26"/>
      <c r="I865" s="26"/>
      <c r="J865" s="26"/>
      <c r="K865" s="26"/>
      <c r="L865" s="26"/>
      <c r="M865" s="26"/>
    </row>
    <row r="866" spans="1:13" ht="19.5" customHeight="1" x14ac:dyDescent="0.45">
      <c r="A866" s="24"/>
      <c r="B866" s="24"/>
      <c r="C866" s="24"/>
      <c r="D866" s="24"/>
      <c r="E866" s="25"/>
      <c r="F866" s="25"/>
      <c r="G866" s="26"/>
      <c r="H866" s="26"/>
      <c r="I866" s="26"/>
      <c r="J866" s="26"/>
      <c r="K866" s="26"/>
      <c r="L866" s="26"/>
      <c r="M866" s="26"/>
    </row>
    <row r="867" spans="1:13" ht="19.5" customHeight="1" x14ac:dyDescent="0.45">
      <c r="A867" s="24"/>
      <c r="B867" s="24"/>
      <c r="C867" s="24"/>
      <c r="D867" s="24"/>
      <c r="E867" s="25"/>
      <c r="F867" s="25"/>
      <c r="G867" s="26"/>
      <c r="H867" s="26"/>
      <c r="I867" s="26"/>
      <c r="J867" s="26"/>
      <c r="K867" s="26"/>
      <c r="L867" s="26"/>
      <c r="M867" s="26"/>
    </row>
    <row r="868" spans="1:13" ht="19.5" customHeight="1" x14ac:dyDescent="0.45">
      <c r="A868" s="24"/>
      <c r="B868" s="24"/>
      <c r="C868" s="24"/>
      <c r="D868" s="24"/>
      <c r="E868" s="25"/>
      <c r="F868" s="25"/>
      <c r="G868" s="26"/>
      <c r="H868" s="26"/>
      <c r="I868" s="26"/>
      <c r="J868" s="26"/>
      <c r="K868" s="26"/>
      <c r="L868" s="26"/>
      <c r="M868" s="26"/>
    </row>
    <row r="869" spans="1:13" ht="19.5" customHeight="1" x14ac:dyDescent="0.45">
      <c r="A869" s="24"/>
      <c r="B869" s="24"/>
      <c r="C869" s="24"/>
      <c r="D869" s="24"/>
      <c r="E869" s="25"/>
      <c r="F869" s="25"/>
      <c r="G869" s="26"/>
      <c r="H869" s="26"/>
      <c r="I869" s="26"/>
      <c r="J869" s="26"/>
      <c r="K869" s="26"/>
      <c r="L869" s="26"/>
      <c r="M869" s="26"/>
    </row>
    <row r="870" spans="1:13" ht="19.5" customHeight="1" x14ac:dyDescent="0.45">
      <c r="A870" s="24"/>
      <c r="B870" s="24"/>
      <c r="C870" s="24"/>
      <c r="D870" s="24"/>
      <c r="E870" s="25"/>
      <c r="F870" s="25"/>
      <c r="G870" s="26"/>
      <c r="H870" s="26"/>
      <c r="I870" s="26"/>
      <c r="J870" s="26"/>
      <c r="K870" s="26"/>
      <c r="L870" s="26"/>
      <c r="M870" s="26"/>
    </row>
    <row r="871" spans="1:13" ht="19.5" customHeight="1" x14ac:dyDescent="0.45">
      <c r="A871" s="24"/>
      <c r="B871" s="24"/>
      <c r="C871" s="24"/>
      <c r="D871" s="24"/>
      <c r="E871" s="25"/>
      <c r="F871" s="25"/>
      <c r="G871" s="26"/>
      <c r="H871" s="26"/>
      <c r="I871" s="26"/>
      <c r="J871" s="26"/>
      <c r="K871" s="26"/>
      <c r="L871" s="26"/>
      <c r="M871" s="26"/>
    </row>
    <row r="872" spans="1:13" ht="19.5" customHeight="1" x14ac:dyDescent="0.45">
      <c r="A872" s="24"/>
      <c r="B872" s="24"/>
      <c r="C872" s="24"/>
      <c r="D872" s="24"/>
      <c r="E872" s="25"/>
      <c r="F872" s="25"/>
      <c r="G872" s="26"/>
      <c r="H872" s="26"/>
      <c r="I872" s="26"/>
      <c r="J872" s="26"/>
      <c r="K872" s="26"/>
      <c r="L872" s="26"/>
      <c r="M872" s="26"/>
    </row>
    <row r="873" spans="1:13" ht="19.5" customHeight="1" x14ac:dyDescent="0.45">
      <c r="A873" s="24"/>
      <c r="B873" s="24"/>
      <c r="C873" s="24"/>
      <c r="D873" s="24"/>
      <c r="E873" s="25"/>
      <c r="F873" s="25"/>
      <c r="G873" s="26"/>
      <c r="H873" s="26"/>
      <c r="I873" s="26"/>
      <c r="J873" s="26"/>
      <c r="K873" s="26"/>
      <c r="L873" s="26"/>
      <c r="M873" s="26"/>
    </row>
    <row r="874" spans="1:13" ht="19.5" customHeight="1" x14ac:dyDescent="0.45">
      <c r="A874" s="24"/>
      <c r="B874" s="24"/>
      <c r="C874" s="24"/>
      <c r="D874" s="24"/>
      <c r="E874" s="25"/>
      <c r="F874" s="25"/>
      <c r="G874" s="26"/>
      <c r="H874" s="26"/>
      <c r="I874" s="26"/>
      <c r="J874" s="26"/>
      <c r="K874" s="26"/>
      <c r="L874" s="26"/>
      <c r="M874" s="26"/>
    </row>
    <row r="875" spans="1:13" ht="19.5" customHeight="1" x14ac:dyDescent="0.45">
      <c r="A875" s="24"/>
      <c r="B875" s="24"/>
      <c r="C875" s="24"/>
      <c r="D875" s="24"/>
      <c r="E875" s="25"/>
      <c r="F875" s="25"/>
      <c r="G875" s="26"/>
      <c r="H875" s="26"/>
      <c r="I875" s="26"/>
      <c r="J875" s="26"/>
      <c r="K875" s="26"/>
      <c r="L875" s="26"/>
      <c r="M875" s="26"/>
    </row>
    <row r="876" spans="1:13" ht="19.5" customHeight="1" x14ac:dyDescent="0.45">
      <c r="A876" s="24"/>
      <c r="B876" s="24"/>
      <c r="C876" s="24"/>
      <c r="D876" s="24"/>
      <c r="E876" s="25"/>
      <c r="F876" s="25"/>
      <c r="G876" s="26"/>
      <c r="H876" s="26"/>
      <c r="I876" s="26"/>
      <c r="J876" s="26"/>
      <c r="K876" s="26"/>
      <c r="L876" s="26"/>
      <c r="M876" s="26"/>
    </row>
    <row r="877" spans="1:13" ht="19.5" customHeight="1" x14ac:dyDescent="0.45">
      <c r="A877" s="24"/>
      <c r="B877" s="24"/>
      <c r="C877" s="24"/>
      <c r="D877" s="24"/>
      <c r="E877" s="25"/>
      <c r="F877" s="25"/>
      <c r="G877" s="26"/>
      <c r="H877" s="26"/>
      <c r="I877" s="26"/>
      <c r="J877" s="26"/>
      <c r="K877" s="26"/>
      <c r="L877" s="26"/>
      <c r="M877" s="26"/>
    </row>
    <row r="878" spans="1:13" ht="19.5" customHeight="1" x14ac:dyDescent="0.45">
      <c r="A878" s="24"/>
      <c r="B878" s="24"/>
      <c r="C878" s="24"/>
      <c r="D878" s="24"/>
      <c r="E878" s="25"/>
      <c r="F878" s="25"/>
      <c r="G878" s="26"/>
      <c r="H878" s="26"/>
      <c r="I878" s="26"/>
      <c r="J878" s="26"/>
      <c r="K878" s="26"/>
      <c r="L878" s="26"/>
      <c r="M878" s="26"/>
    </row>
    <row r="879" spans="1:13" ht="19.5" customHeight="1" x14ac:dyDescent="0.45">
      <c r="A879" s="24"/>
      <c r="B879" s="24"/>
      <c r="C879" s="24"/>
      <c r="D879" s="24"/>
      <c r="E879" s="25"/>
      <c r="F879" s="25"/>
      <c r="G879" s="26"/>
      <c r="H879" s="26"/>
      <c r="I879" s="26"/>
      <c r="J879" s="26"/>
      <c r="K879" s="26"/>
      <c r="L879" s="26"/>
      <c r="M879" s="26"/>
    </row>
    <row r="880" spans="1:13" ht="19.5" customHeight="1" x14ac:dyDescent="0.45">
      <c r="A880" s="24"/>
      <c r="B880" s="24"/>
      <c r="C880" s="24"/>
      <c r="D880" s="24"/>
      <c r="E880" s="25"/>
      <c r="F880" s="25"/>
      <c r="G880" s="26"/>
      <c r="H880" s="26"/>
      <c r="I880" s="26"/>
      <c r="J880" s="26"/>
      <c r="K880" s="26"/>
      <c r="L880" s="26"/>
      <c r="M880" s="26"/>
    </row>
    <row r="881" spans="1:13" ht="19.5" customHeight="1" x14ac:dyDescent="0.45">
      <c r="A881" s="24"/>
      <c r="B881" s="24"/>
      <c r="C881" s="24"/>
      <c r="D881" s="24"/>
      <c r="E881" s="25"/>
      <c r="F881" s="25"/>
      <c r="G881" s="26"/>
      <c r="H881" s="26"/>
      <c r="I881" s="26"/>
      <c r="J881" s="26"/>
      <c r="K881" s="26"/>
      <c r="L881" s="26"/>
      <c r="M881" s="26"/>
    </row>
    <row r="882" spans="1:13" ht="19.5" customHeight="1" x14ac:dyDescent="0.45">
      <c r="A882" s="24"/>
      <c r="B882" s="24"/>
      <c r="C882" s="24"/>
      <c r="D882" s="24"/>
      <c r="E882" s="25"/>
      <c r="F882" s="25"/>
      <c r="G882" s="26"/>
      <c r="H882" s="26"/>
      <c r="I882" s="26"/>
      <c r="J882" s="26"/>
      <c r="K882" s="26"/>
      <c r="L882" s="26"/>
      <c r="M882" s="26"/>
    </row>
    <row r="883" spans="1:13" ht="19.5" customHeight="1" x14ac:dyDescent="0.45">
      <c r="A883" s="24"/>
      <c r="B883" s="24"/>
      <c r="C883" s="24"/>
      <c r="D883" s="24"/>
      <c r="E883" s="25"/>
      <c r="F883" s="25"/>
      <c r="G883" s="26"/>
      <c r="H883" s="26"/>
      <c r="I883" s="26"/>
      <c r="J883" s="26"/>
      <c r="K883" s="26"/>
      <c r="L883" s="26"/>
      <c r="M883" s="26"/>
    </row>
    <row r="884" spans="1:13" ht="19.5" customHeight="1" x14ac:dyDescent="0.45">
      <c r="A884" s="24"/>
      <c r="B884" s="24"/>
      <c r="C884" s="24"/>
      <c r="D884" s="24"/>
      <c r="E884" s="25"/>
      <c r="F884" s="25"/>
      <c r="G884" s="26"/>
      <c r="H884" s="26"/>
      <c r="I884" s="26"/>
      <c r="J884" s="26"/>
      <c r="K884" s="26"/>
      <c r="L884" s="26"/>
      <c r="M884" s="26"/>
    </row>
    <row r="885" spans="1:13" ht="19.5" customHeight="1" x14ac:dyDescent="0.45">
      <c r="A885" s="24"/>
      <c r="B885" s="24"/>
      <c r="C885" s="24"/>
      <c r="D885" s="24"/>
      <c r="E885" s="25"/>
      <c r="F885" s="25"/>
      <c r="G885" s="26"/>
      <c r="H885" s="26"/>
      <c r="I885" s="26"/>
      <c r="J885" s="26"/>
      <c r="K885" s="26"/>
      <c r="L885" s="26"/>
      <c r="M885" s="26"/>
    </row>
    <row r="886" spans="1:13" ht="19.5" customHeight="1" x14ac:dyDescent="0.45">
      <c r="A886" s="24"/>
      <c r="B886" s="24"/>
      <c r="C886" s="24"/>
      <c r="D886" s="24"/>
      <c r="E886" s="25"/>
      <c r="F886" s="25"/>
      <c r="G886" s="26"/>
      <c r="H886" s="26"/>
      <c r="I886" s="26"/>
      <c r="J886" s="26"/>
      <c r="K886" s="26"/>
      <c r="L886" s="26"/>
      <c r="M886" s="26"/>
    </row>
    <row r="887" spans="1:13" ht="19.5" customHeight="1" x14ac:dyDescent="0.45">
      <c r="A887" s="24"/>
      <c r="B887" s="24"/>
      <c r="C887" s="24"/>
      <c r="D887" s="24"/>
      <c r="E887" s="25"/>
      <c r="F887" s="25"/>
      <c r="G887" s="26"/>
      <c r="H887" s="26"/>
      <c r="I887" s="26"/>
      <c r="J887" s="26"/>
      <c r="K887" s="26"/>
      <c r="L887" s="26"/>
      <c r="M887" s="26"/>
    </row>
    <row r="888" spans="1:13" ht="19.5" customHeight="1" x14ac:dyDescent="0.45">
      <c r="A888" s="24"/>
      <c r="B888" s="24"/>
      <c r="C888" s="24"/>
      <c r="D888" s="24"/>
      <c r="E888" s="25"/>
      <c r="F888" s="25"/>
      <c r="G888" s="26"/>
      <c r="H888" s="26"/>
      <c r="I888" s="26"/>
      <c r="J888" s="26"/>
      <c r="K888" s="26"/>
      <c r="L888" s="26"/>
      <c r="M888" s="26"/>
    </row>
    <row r="889" spans="1:13" ht="19.5" customHeight="1" x14ac:dyDescent="0.45">
      <c r="A889" s="24"/>
      <c r="B889" s="24"/>
      <c r="C889" s="24"/>
      <c r="D889" s="24"/>
      <c r="E889" s="25"/>
      <c r="F889" s="25"/>
      <c r="G889" s="26"/>
      <c r="H889" s="26"/>
      <c r="I889" s="26"/>
      <c r="J889" s="26"/>
      <c r="K889" s="26"/>
      <c r="L889" s="26"/>
      <c r="M889" s="26"/>
    </row>
    <row r="890" spans="1:13" ht="19.5" customHeight="1" x14ac:dyDescent="0.45">
      <c r="A890" s="24"/>
      <c r="B890" s="24"/>
      <c r="C890" s="24"/>
      <c r="D890" s="24"/>
      <c r="E890" s="25"/>
      <c r="F890" s="25"/>
      <c r="G890" s="26"/>
      <c r="H890" s="26"/>
      <c r="I890" s="26"/>
      <c r="J890" s="26"/>
      <c r="K890" s="26"/>
      <c r="L890" s="26"/>
      <c r="M890" s="26"/>
    </row>
    <row r="891" spans="1:13" ht="19.5" customHeight="1" x14ac:dyDescent="0.45">
      <c r="A891" s="24"/>
      <c r="B891" s="24"/>
      <c r="C891" s="24"/>
      <c r="D891" s="24"/>
      <c r="E891" s="25"/>
      <c r="F891" s="25"/>
      <c r="G891" s="26"/>
      <c r="H891" s="26"/>
      <c r="I891" s="26"/>
      <c r="J891" s="26"/>
      <c r="K891" s="26"/>
      <c r="L891" s="26"/>
      <c r="M891" s="26"/>
    </row>
    <row r="892" spans="1:13" ht="19.5" customHeight="1" x14ac:dyDescent="0.45">
      <c r="A892" s="24"/>
      <c r="B892" s="24"/>
      <c r="C892" s="24"/>
      <c r="D892" s="24"/>
      <c r="E892" s="25"/>
      <c r="F892" s="25"/>
      <c r="G892" s="26"/>
      <c r="H892" s="26"/>
      <c r="I892" s="26"/>
      <c r="J892" s="26"/>
      <c r="K892" s="26"/>
      <c r="L892" s="26"/>
      <c r="M892" s="26"/>
    </row>
    <row r="893" spans="1:13" ht="19.5" customHeight="1" x14ac:dyDescent="0.45">
      <c r="A893" s="24"/>
      <c r="B893" s="24"/>
      <c r="C893" s="24"/>
      <c r="D893" s="24"/>
      <c r="E893" s="25"/>
      <c r="F893" s="25"/>
      <c r="G893" s="26"/>
      <c r="H893" s="26"/>
      <c r="I893" s="26"/>
      <c r="J893" s="26"/>
      <c r="K893" s="26"/>
      <c r="L893" s="26"/>
      <c r="M893" s="26"/>
    </row>
    <row r="894" spans="1:13" ht="19.5" customHeight="1" x14ac:dyDescent="0.45">
      <c r="A894" s="24"/>
      <c r="B894" s="24"/>
      <c r="C894" s="24"/>
      <c r="D894" s="24"/>
      <c r="E894" s="25"/>
      <c r="F894" s="25"/>
      <c r="G894" s="26"/>
      <c r="H894" s="26"/>
      <c r="I894" s="26"/>
      <c r="J894" s="26"/>
      <c r="K894" s="26"/>
      <c r="L894" s="26"/>
      <c r="M894" s="26"/>
    </row>
    <row r="895" spans="1:13" ht="19.5" customHeight="1" x14ac:dyDescent="0.45">
      <c r="A895" s="24"/>
      <c r="B895" s="24"/>
      <c r="C895" s="24"/>
      <c r="D895" s="24"/>
      <c r="E895" s="25"/>
      <c r="F895" s="25"/>
      <c r="G895" s="26"/>
      <c r="H895" s="26"/>
      <c r="I895" s="26"/>
      <c r="J895" s="26"/>
      <c r="K895" s="26"/>
      <c r="L895" s="26"/>
      <c r="M895" s="26"/>
    </row>
    <row r="896" spans="1:13" ht="19.5" customHeight="1" x14ac:dyDescent="0.45">
      <c r="A896" s="24"/>
      <c r="B896" s="24"/>
      <c r="C896" s="24"/>
      <c r="D896" s="24"/>
      <c r="E896" s="25"/>
      <c r="F896" s="25"/>
      <c r="G896" s="26"/>
      <c r="H896" s="26"/>
      <c r="I896" s="26"/>
      <c r="J896" s="26"/>
      <c r="K896" s="26"/>
      <c r="L896" s="26"/>
      <c r="M896" s="26"/>
    </row>
    <row r="897" spans="1:13" ht="19.5" customHeight="1" x14ac:dyDescent="0.45">
      <c r="A897" s="24"/>
      <c r="B897" s="24"/>
      <c r="C897" s="24"/>
      <c r="D897" s="24"/>
      <c r="E897" s="25"/>
      <c r="F897" s="25"/>
      <c r="G897" s="26"/>
      <c r="H897" s="26"/>
      <c r="I897" s="26"/>
      <c r="J897" s="26"/>
      <c r="K897" s="26"/>
      <c r="L897" s="26"/>
      <c r="M897" s="26"/>
    </row>
    <row r="898" spans="1:13" ht="19.5" customHeight="1" x14ac:dyDescent="0.45">
      <c r="A898" s="24"/>
      <c r="B898" s="24"/>
      <c r="C898" s="24"/>
      <c r="D898" s="24"/>
      <c r="E898" s="25"/>
      <c r="F898" s="25"/>
      <c r="G898" s="26"/>
      <c r="H898" s="26"/>
      <c r="I898" s="26"/>
      <c r="J898" s="26"/>
      <c r="K898" s="26"/>
      <c r="L898" s="26"/>
      <c r="M898" s="26"/>
    </row>
    <row r="899" spans="1:13" ht="19.5" customHeight="1" x14ac:dyDescent="0.45">
      <c r="A899" s="24"/>
      <c r="B899" s="24"/>
      <c r="C899" s="24"/>
      <c r="D899" s="24"/>
      <c r="E899" s="25"/>
      <c r="F899" s="25"/>
      <c r="G899" s="26"/>
      <c r="H899" s="26"/>
      <c r="I899" s="26"/>
      <c r="J899" s="26"/>
      <c r="K899" s="26"/>
      <c r="L899" s="26"/>
      <c r="M899" s="26"/>
    </row>
    <row r="900" spans="1:13" ht="19.5" customHeight="1" x14ac:dyDescent="0.45">
      <c r="A900" s="24"/>
      <c r="B900" s="24"/>
      <c r="C900" s="24"/>
      <c r="D900" s="24"/>
      <c r="E900" s="25"/>
      <c r="F900" s="25"/>
      <c r="G900" s="26"/>
      <c r="H900" s="26"/>
      <c r="I900" s="26"/>
      <c r="J900" s="26"/>
      <c r="K900" s="26"/>
      <c r="L900" s="26"/>
      <c r="M900" s="26"/>
    </row>
    <row r="901" spans="1:13" ht="19.5" customHeight="1" x14ac:dyDescent="0.45">
      <c r="A901" s="24"/>
      <c r="B901" s="24"/>
      <c r="C901" s="24"/>
      <c r="D901" s="24"/>
      <c r="E901" s="25"/>
      <c r="F901" s="25"/>
      <c r="G901" s="26"/>
      <c r="H901" s="26"/>
      <c r="I901" s="26"/>
      <c r="J901" s="26"/>
      <c r="K901" s="26"/>
      <c r="L901" s="26"/>
      <c r="M901" s="26"/>
    </row>
    <row r="902" spans="1:13" ht="19.5" customHeight="1" x14ac:dyDescent="0.45">
      <c r="A902" s="24"/>
      <c r="B902" s="24"/>
      <c r="C902" s="24"/>
      <c r="D902" s="24"/>
      <c r="E902" s="25"/>
      <c r="F902" s="25"/>
      <c r="G902" s="26"/>
      <c r="H902" s="26"/>
      <c r="I902" s="26"/>
      <c r="J902" s="26"/>
      <c r="K902" s="26"/>
      <c r="L902" s="26"/>
      <c r="M902" s="26"/>
    </row>
    <row r="903" spans="1:13" ht="19.5" customHeight="1" x14ac:dyDescent="0.45">
      <c r="A903" s="24"/>
      <c r="B903" s="24"/>
      <c r="C903" s="24"/>
      <c r="D903" s="24"/>
      <c r="E903" s="25"/>
      <c r="F903" s="25"/>
      <c r="G903" s="26"/>
      <c r="H903" s="26"/>
      <c r="I903" s="26"/>
      <c r="J903" s="26"/>
      <c r="K903" s="26"/>
      <c r="L903" s="26"/>
      <c r="M903" s="26"/>
    </row>
    <row r="904" spans="1:13" ht="19.5" customHeight="1" x14ac:dyDescent="0.45">
      <c r="A904" s="24"/>
      <c r="B904" s="24"/>
      <c r="C904" s="24"/>
      <c r="D904" s="24"/>
      <c r="E904" s="25"/>
      <c r="F904" s="25"/>
      <c r="G904" s="26"/>
      <c r="H904" s="26"/>
      <c r="I904" s="26"/>
      <c r="J904" s="26"/>
      <c r="K904" s="26"/>
      <c r="L904" s="26"/>
      <c r="M904" s="26"/>
    </row>
    <row r="905" spans="1:13" ht="19.5" customHeight="1" x14ac:dyDescent="0.45">
      <c r="A905" s="24"/>
      <c r="B905" s="24"/>
      <c r="C905" s="24"/>
      <c r="D905" s="24"/>
      <c r="E905" s="25"/>
      <c r="F905" s="25"/>
      <c r="G905" s="26"/>
      <c r="H905" s="26"/>
      <c r="I905" s="26"/>
      <c r="J905" s="26"/>
      <c r="K905" s="26"/>
      <c r="L905" s="26"/>
      <c r="M905" s="26"/>
    </row>
    <row r="906" spans="1:13" ht="19.5" customHeight="1" x14ac:dyDescent="0.45">
      <c r="A906" s="24"/>
      <c r="B906" s="24"/>
      <c r="C906" s="24"/>
      <c r="D906" s="24"/>
      <c r="E906" s="25"/>
      <c r="F906" s="25"/>
      <c r="G906" s="26"/>
      <c r="H906" s="26"/>
      <c r="I906" s="26"/>
      <c r="J906" s="26"/>
      <c r="K906" s="26"/>
      <c r="L906" s="26"/>
      <c r="M906" s="26"/>
    </row>
    <row r="907" spans="1:13" ht="19.5" customHeight="1" x14ac:dyDescent="0.45">
      <c r="A907" s="24"/>
      <c r="B907" s="24"/>
      <c r="C907" s="24"/>
      <c r="D907" s="24"/>
      <c r="E907" s="25"/>
      <c r="F907" s="25"/>
      <c r="G907" s="26"/>
      <c r="H907" s="26"/>
      <c r="I907" s="26"/>
      <c r="J907" s="26"/>
      <c r="K907" s="26"/>
      <c r="L907" s="26"/>
      <c r="M907" s="26"/>
    </row>
    <row r="908" spans="1:13" ht="19.5" customHeight="1" x14ac:dyDescent="0.45">
      <c r="A908" s="24"/>
      <c r="B908" s="24"/>
      <c r="C908" s="24"/>
      <c r="D908" s="24"/>
      <c r="E908" s="25"/>
      <c r="F908" s="25"/>
      <c r="G908" s="26"/>
      <c r="H908" s="26"/>
      <c r="I908" s="26"/>
      <c r="J908" s="26"/>
      <c r="K908" s="26"/>
      <c r="L908" s="26"/>
      <c r="M908" s="26"/>
    </row>
    <row r="909" spans="1:13" ht="19.5" customHeight="1" x14ac:dyDescent="0.45">
      <c r="A909" s="24"/>
      <c r="B909" s="24"/>
      <c r="C909" s="24"/>
      <c r="D909" s="24"/>
      <c r="E909" s="25"/>
      <c r="F909" s="25"/>
      <c r="G909" s="26"/>
      <c r="H909" s="26"/>
      <c r="I909" s="26"/>
      <c r="J909" s="26"/>
      <c r="K909" s="26"/>
      <c r="L909" s="26"/>
      <c r="M909" s="26"/>
    </row>
    <row r="910" spans="1:13" ht="19.5" customHeight="1" x14ac:dyDescent="0.45">
      <c r="A910" s="24"/>
      <c r="B910" s="24"/>
      <c r="C910" s="24"/>
      <c r="D910" s="24"/>
      <c r="E910" s="25"/>
      <c r="F910" s="25"/>
      <c r="G910" s="26"/>
      <c r="H910" s="26"/>
      <c r="I910" s="26"/>
      <c r="J910" s="26"/>
      <c r="K910" s="26"/>
      <c r="L910" s="26"/>
      <c r="M910" s="26"/>
    </row>
    <row r="911" spans="1:13" ht="19.5" customHeight="1" x14ac:dyDescent="0.45">
      <c r="A911" s="24"/>
      <c r="B911" s="24"/>
      <c r="C911" s="24"/>
      <c r="D911" s="24"/>
      <c r="E911" s="25"/>
      <c r="F911" s="25"/>
      <c r="G911" s="26"/>
      <c r="H911" s="26"/>
      <c r="I911" s="26"/>
      <c r="J911" s="26"/>
      <c r="K911" s="26"/>
      <c r="L911" s="26"/>
      <c r="M911" s="26"/>
    </row>
    <row r="912" spans="1:13" ht="19.5" customHeight="1" x14ac:dyDescent="0.45">
      <c r="A912" s="24"/>
      <c r="B912" s="24"/>
      <c r="C912" s="24"/>
      <c r="D912" s="24"/>
      <c r="E912" s="25"/>
      <c r="F912" s="25"/>
      <c r="G912" s="26"/>
      <c r="H912" s="26"/>
      <c r="I912" s="26"/>
      <c r="J912" s="26"/>
      <c r="K912" s="26"/>
      <c r="L912" s="26"/>
      <c r="M912" s="26"/>
    </row>
    <row r="913" spans="1:13" ht="19.5" customHeight="1" x14ac:dyDescent="0.45">
      <c r="A913" s="24"/>
      <c r="B913" s="24"/>
      <c r="C913" s="24"/>
      <c r="D913" s="24"/>
      <c r="E913" s="25"/>
      <c r="F913" s="25"/>
      <c r="G913" s="26"/>
      <c r="H913" s="26"/>
      <c r="I913" s="26"/>
      <c r="J913" s="26"/>
      <c r="K913" s="26"/>
      <c r="L913" s="26"/>
      <c r="M913" s="26"/>
    </row>
    <row r="914" spans="1:13" ht="19.5" customHeight="1" x14ac:dyDescent="0.45">
      <c r="A914" s="24"/>
      <c r="B914" s="24"/>
      <c r="C914" s="24"/>
      <c r="D914" s="24"/>
      <c r="E914" s="25"/>
      <c r="F914" s="25"/>
      <c r="G914" s="26"/>
      <c r="H914" s="26"/>
      <c r="I914" s="26"/>
      <c r="J914" s="26"/>
      <c r="K914" s="26"/>
      <c r="L914" s="26"/>
      <c r="M914" s="26"/>
    </row>
    <row r="915" spans="1:13" ht="19.5" customHeight="1" x14ac:dyDescent="0.45">
      <c r="A915" s="24"/>
      <c r="B915" s="24"/>
      <c r="C915" s="24"/>
      <c r="D915" s="24"/>
      <c r="E915" s="25"/>
      <c r="F915" s="25"/>
      <c r="G915" s="26"/>
      <c r="H915" s="26"/>
      <c r="I915" s="26"/>
      <c r="J915" s="26"/>
      <c r="K915" s="26"/>
      <c r="L915" s="26"/>
      <c r="M915" s="26"/>
    </row>
    <row r="916" spans="1:13" ht="19.5" customHeight="1" x14ac:dyDescent="0.45">
      <c r="A916" s="24"/>
      <c r="B916" s="24"/>
      <c r="C916" s="24"/>
      <c r="D916" s="24"/>
      <c r="E916" s="25"/>
      <c r="F916" s="25"/>
      <c r="G916" s="26"/>
      <c r="H916" s="26"/>
      <c r="I916" s="26"/>
      <c r="J916" s="26"/>
      <c r="K916" s="26"/>
      <c r="L916" s="26"/>
      <c r="M916" s="26"/>
    </row>
    <row r="917" spans="1:13" ht="19.5" customHeight="1" x14ac:dyDescent="0.45">
      <c r="A917" s="24"/>
      <c r="B917" s="24"/>
      <c r="C917" s="24"/>
      <c r="D917" s="24"/>
      <c r="E917" s="25"/>
      <c r="F917" s="25"/>
      <c r="G917" s="26"/>
      <c r="H917" s="26"/>
      <c r="I917" s="26"/>
      <c r="J917" s="26"/>
      <c r="K917" s="26"/>
      <c r="L917" s="26"/>
      <c r="M917" s="26"/>
    </row>
    <row r="918" spans="1:13" ht="19.5" customHeight="1" x14ac:dyDescent="0.45">
      <c r="A918" s="24"/>
      <c r="B918" s="24"/>
      <c r="C918" s="24"/>
      <c r="D918" s="24"/>
      <c r="E918" s="25"/>
      <c r="F918" s="25"/>
      <c r="G918" s="26"/>
      <c r="H918" s="26"/>
      <c r="I918" s="26"/>
      <c r="J918" s="26"/>
      <c r="K918" s="26"/>
      <c r="L918" s="26"/>
      <c r="M918" s="26"/>
    </row>
    <row r="919" spans="1:13" ht="19.5" customHeight="1" x14ac:dyDescent="0.45">
      <c r="A919" s="24"/>
      <c r="B919" s="24"/>
      <c r="C919" s="24"/>
      <c r="D919" s="24"/>
      <c r="E919" s="25"/>
      <c r="F919" s="25"/>
      <c r="G919" s="26"/>
      <c r="H919" s="26"/>
      <c r="I919" s="26"/>
      <c r="J919" s="26"/>
      <c r="K919" s="26"/>
      <c r="L919" s="26"/>
      <c r="M919" s="26"/>
    </row>
    <row r="920" spans="1:13" ht="19.5" customHeight="1" x14ac:dyDescent="0.45">
      <c r="A920" s="24"/>
      <c r="B920" s="24"/>
      <c r="C920" s="24"/>
      <c r="D920" s="24"/>
      <c r="E920" s="25"/>
      <c r="F920" s="25"/>
      <c r="G920" s="26"/>
      <c r="H920" s="26"/>
      <c r="I920" s="26"/>
      <c r="J920" s="26"/>
      <c r="K920" s="26"/>
      <c r="L920" s="26"/>
      <c r="M920" s="26"/>
    </row>
    <row r="921" spans="1:13" ht="19.5" customHeight="1" x14ac:dyDescent="0.45">
      <c r="A921" s="24"/>
      <c r="B921" s="24"/>
      <c r="C921" s="24"/>
      <c r="D921" s="24"/>
      <c r="E921" s="25"/>
      <c r="F921" s="25"/>
      <c r="G921" s="26"/>
      <c r="H921" s="26"/>
      <c r="I921" s="26"/>
      <c r="J921" s="26"/>
      <c r="K921" s="26"/>
      <c r="L921" s="26"/>
      <c r="M921" s="26"/>
    </row>
    <row r="922" spans="1:13" ht="19.5" customHeight="1" x14ac:dyDescent="0.45">
      <c r="A922" s="24"/>
      <c r="B922" s="24"/>
      <c r="C922" s="24"/>
      <c r="D922" s="24"/>
      <c r="E922" s="25"/>
      <c r="F922" s="25"/>
      <c r="G922" s="26"/>
      <c r="H922" s="26"/>
      <c r="I922" s="26"/>
      <c r="J922" s="26"/>
      <c r="K922" s="26"/>
      <c r="L922" s="26"/>
      <c r="M922" s="26"/>
    </row>
    <row r="923" spans="1:13" ht="19.5" customHeight="1" x14ac:dyDescent="0.45">
      <c r="A923" s="24"/>
      <c r="B923" s="24"/>
      <c r="C923" s="24"/>
      <c r="D923" s="24"/>
      <c r="E923" s="25"/>
      <c r="F923" s="25"/>
      <c r="G923" s="26"/>
      <c r="H923" s="26"/>
      <c r="I923" s="26"/>
      <c r="J923" s="26"/>
      <c r="K923" s="26"/>
      <c r="L923" s="26"/>
      <c r="M923" s="26"/>
    </row>
    <row r="924" spans="1:13" ht="19.5" customHeight="1" x14ac:dyDescent="0.45">
      <c r="A924" s="24"/>
      <c r="B924" s="24"/>
      <c r="C924" s="24"/>
      <c r="D924" s="24"/>
      <c r="E924" s="25"/>
      <c r="F924" s="25"/>
      <c r="G924" s="26"/>
      <c r="H924" s="26"/>
      <c r="I924" s="26"/>
      <c r="J924" s="26"/>
      <c r="K924" s="26"/>
      <c r="L924" s="26"/>
      <c r="M924" s="26"/>
    </row>
    <row r="925" spans="1:13" ht="19.5" customHeight="1" x14ac:dyDescent="0.45">
      <c r="A925" s="24"/>
      <c r="B925" s="24"/>
      <c r="C925" s="24"/>
      <c r="D925" s="24"/>
      <c r="E925" s="25"/>
      <c r="F925" s="25"/>
      <c r="G925" s="26"/>
      <c r="H925" s="26"/>
      <c r="I925" s="26"/>
      <c r="J925" s="26"/>
      <c r="K925" s="26"/>
      <c r="L925" s="26"/>
      <c r="M925" s="26"/>
    </row>
    <row r="926" spans="1:13" ht="19.5" customHeight="1" x14ac:dyDescent="0.45">
      <c r="A926" s="24"/>
      <c r="B926" s="24"/>
      <c r="C926" s="24"/>
      <c r="D926" s="24"/>
      <c r="E926" s="25"/>
      <c r="F926" s="25"/>
      <c r="G926" s="26"/>
      <c r="H926" s="26"/>
      <c r="I926" s="26"/>
      <c r="J926" s="26"/>
      <c r="K926" s="26"/>
      <c r="L926" s="26"/>
      <c r="M926" s="26"/>
    </row>
    <row r="927" spans="1:13" ht="19.5" customHeight="1" x14ac:dyDescent="0.45">
      <c r="A927" s="24"/>
      <c r="B927" s="24"/>
      <c r="C927" s="24"/>
      <c r="D927" s="24"/>
      <c r="E927" s="25"/>
      <c r="F927" s="25"/>
      <c r="G927" s="26"/>
      <c r="H927" s="26"/>
      <c r="I927" s="26"/>
      <c r="J927" s="26"/>
      <c r="K927" s="26"/>
      <c r="L927" s="26"/>
      <c r="M927" s="26"/>
    </row>
    <row r="928" spans="1:13" ht="19.5" customHeight="1" x14ac:dyDescent="0.45">
      <c r="A928" s="24"/>
      <c r="B928" s="24"/>
      <c r="C928" s="24"/>
      <c r="D928" s="24"/>
      <c r="E928" s="25"/>
      <c r="F928" s="25"/>
      <c r="G928" s="26"/>
      <c r="H928" s="26"/>
      <c r="I928" s="26"/>
      <c r="J928" s="26"/>
      <c r="K928" s="26"/>
      <c r="L928" s="26"/>
      <c r="M928" s="26"/>
    </row>
  </sheetData>
  <mergeCells count="7">
    <mergeCell ref="G114:I114"/>
    <mergeCell ref="K114:M114"/>
    <mergeCell ref="G5:I5"/>
    <mergeCell ref="K5:M5"/>
    <mergeCell ref="A55:M55"/>
    <mergeCell ref="G60:I60"/>
    <mergeCell ref="K60:M60"/>
  </mergeCells>
  <pageMargins left="0.8" right="0.5" top="0.5" bottom="0.6" header="0.49" footer="0.4"/>
  <pageSetup paperSize="9" scale="88" firstPageNumber="2" fitToHeight="3" orientation="portrait" useFirstPageNumber="1" r:id="rId1"/>
  <headerFooter>
    <oddFooter>&amp;R&amp;"Browallia New,Regular"&amp;13&amp;P</oddFooter>
  </headerFooter>
  <rowBreaks count="2" manualBreakCount="2">
    <brk id="55" max="12" man="1"/>
    <brk id="10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8D33-A90F-456A-A19C-F05FA5E1AB7D}">
  <sheetPr>
    <tabColor theme="4" tint="0.59999389629810485"/>
  </sheetPr>
  <dimension ref="A1:N56"/>
  <sheetViews>
    <sheetView topLeftCell="A43" zoomScaleNormal="100" zoomScaleSheetLayoutView="90" workbookViewId="0">
      <selection activeCell="O151" sqref="O151"/>
    </sheetView>
  </sheetViews>
  <sheetFormatPr defaultRowHeight="21.75" customHeight="1" x14ac:dyDescent="0.3"/>
  <cols>
    <col min="1" max="3" width="1.5546875" style="12" customWidth="1"/>
    <col min="4" max="4" width="35.44140625" style="12" customWidth="1"/>
    <col min="5" max="5" width="5" style="12" customWidth="1"/>
    <col min="6" max="6" width="7.88671875" style="120" customWidth="1"/>
    <col min="7" max="7" width="0.5546875" style="120" customWidth="1"/>
    <col min="8" max="8" width="11" style="16" customWidth="1"/>
    <col min="9" max="9" width="0.5546875" style="16" customWidth="1"/>
    <col min="10" max="10" width="11" style="16" customWidth="1"/>
    <col min="11" max="11" width="0.5546875" style="16" customWidth="1"/>
    <col min="12" max="12" width="11" style="16" customWidth="1"/>
    <col min="13" max="13" width="0.5546875" style="16" customWidth="1"/>
    <col min="14" max="14" width="11" style="16" customWidth="1"/>
    <col min="15" max="143" width="9.109375" style="12"/>
    <col min="144" max="146" width="2.5546875" style="12" customWidth="1"/>
    <col min="147" max="147" width="34.44140625" style="12" customWidth="1"/>
    <col min="148" max="148" width="5.88671875" style="12" customWidth="1"/>
    <col min="149" max="149" width="1.5546875" style="12" customWidth="1"/>
    <col min="150" max="150" width="14.5546875" style="12" customWidth="1"/>
    <col min="151" max="151" width="1.5546875" style="12" customWidth="1"/>
    <col min="152" max="152" width="14.5546875" style="12" customWidth="1"/>
    <col min="153" max="153" width="15" style="12" bestFit="1" customWidth="1"/>
    <col min="154" max="154" width="9.109375" style="12"/>
    <col min="155" max="155" width="10.88671875" style="12" bestFit="1" customWidth="1"/>
    <col min="156" max="156" width="13.88671875" style="12" bestFit="1" customWidth="1"/>
    <col min="157" max="157" width="9.88671875" style="12" bestFit="1" customWidth="1"/>
    <col min="158" max="399" width="9.109375" style="12"/>
    <col min="400" max="402" width="2.5546875" style="12" customWidth="1"/>
    <col min="403" max="403" width="34.44140625" style="12" customWidth="1"/>
    <col min="404" max="404" width="5.88671875" style="12" customWidth="1"/>
    <col min="405" max="405" width="1.5546875" style="12" customWidth="1"/>
    <col min="406" max="406" width="14.5546875" style="12" customWidth="1"/>
    <col min="407" max="407" width="1.5546875" style="12" customWidth="1"/>
    <col min="408" max="408" width="14.5546875" style="12" customWidth="1"/>
    <col min="409" max="409" width="15" style="12" bestFit="1" customWidth="1"/>
    <col min="410" max="410" width="9.109375" style="12"/>
    <col min="411" max="411" width="10.88671875" style="12" bestFit="1" customWidth="1"/>
    <col min="412" max="412" width="13.88671875" style="12" bestFit="1" customWidth="1"/>
    <col min="413" max="413" width="9.88671875" style="12" bestFit="1" customWidth="1"/>
    <col min="414" max="655" width="9.109375" style="12"/>
    <col min="656" max="658" width="2.5546875" style="12" customWidth="1"/>
    <col min="659" max="659" width="34.44140625" style="12" customWidth="1"/>
    <col min="660" max="660" width="5.88671875" style="12" customWidth="1"/>
    <col min="661" max="661" width="1.5546875" style="12" customWidth="1"/>
    <col min="662" max="662" width="14.5546875" style="12" customWidth="1"/>
    <col min="663" max="663" width="1.5546875" style="12" customWidth="1"/>
    <col min="664" max="664" width="14.5546875" style="12" customWidth="1"/>
    <col min="665" max="665" width="15" style="12" bestFit="1" customWidth="1"/>
    <col min="666" max="666" width="9.109375" style="12"/>
    <col min="667" max="667" width="10.88671875" style="12" bestFit="1" customWidth="1"/>
    <col min="668" max="668" width="13.88671875" style="12" bestFit="1" customWidth="1"/>
    <col min="669" max="669" width="9.88671875" style="12" bestFit="1" customWidth="1"/>
    <col min="670" max="911" width="9.109375" style="12"/>
    <col min="912" max="914" width="2.5546875" style="12" customWidth="1"/>
    <col min="915" max="915" width="34.44140625" style="12" customWidth="1"/>
    <col min="916" max="916" width="5.88671875" style="12" customWidth="1"/>
    <col min="917" max="917" width="1.5546875" style="12" customWidth="1"/>
    <col min="918" max="918" width="14.5546875" style="12" customWidth="1"/>
    <col min="919" max="919" width="1.5546875" style="12" customWidth="1"/>
    <col min="920" max="920" width="14.5546875" style="12" customWidth="1"/>
    <col min="921" max="921" width="15" style="12" bestFit="1" customWidth="1"/>
    <col min="922" max="922" width="9.109375" style="12"/>
    <col min="923" max="923" width="10.88671875" style="12" bestFit="1" customWidth="1"/>
    <col min="924" max="924" width="13.88671875" style="12" bestFit="1" customWidth="1"/>
    <col min="925" max="925" width="9.88671875" style="12" bestFit="1" customWidth="1"/>
    <col min="926" max="1167" width="9.109375" style="12"/>
    <col min="1168" max="1170" width="2.5546875" style="12" customWidth="1"/>
    <col min="1171" max="1171" width="34.44140625" style="12" customWidth="1"/>
    <col min="1172" max="1172" width="5.88671875" style="12" customWidth="1"/>
    <col min="1173" max="1173" width="1.5546875" style="12" customWidth="1"/>
    <col min="1174" max="1174" width="14.5546875" style="12" customWidth="1"/>
    <col min="1175" max="1175" width="1.5546875" style="12" customWidth="1"/>
    <col min="1176" max="1176" width="14.5546875" style="12" customWidth="1"/>
    <col min="1177" max="1177" width="15" style="12" bestFit="1" customWidth="1"/>
    <col min="1178" max="1178" width="9.109375" style="12"/>
    <col min="1179" max="1179" width="10.88671875" style="12" bestFit="1" customWidth="1"/>
    <col min="1180" max="1180" width="13.88671875" style="12" bestFit="1" customWidth="1"/>
    <col min="1181" max="1181" width="9.88671875" style="12" bestFit="1" customWidth="1"/>
    <col min="1182" max="1423" width="9.109375" style="12"/>
    <col min="1424" max="1426" width="2.5546875" style="12" customWidth="1"/>
    <col min="1427" max="1427" width="34.44140625" style="12" customWidth="1"/>
    <col min="1428" max="1428" width="5.88671875" style="12" customWidth="1"/>
    <col min="1429" max="1429" width="1.5546875" style="12" customWidth="1"/>
    <col min="1430" max="1430" width="14.5546875" style="12" customWidth="1"/>
    <col min="1431" max="1431" width="1.5546875" style="12" customWidth="1"/>
    <col min="1432" max="1432" width="14.5546875" style="12" customWidth="1"/>
    <col min="1433" max="1433" width="15" style="12" bestFit="1" customWidth="1"/>
    <col min="1434" max="1434" width="9.109375" style="12"/>
    <col min="1435" max="1435" width="10.88671875" style="12" bestFit="1" customWidth="1"/>
    <col min="1436" max="1436" width="13.88671875" style="12" bestFit="1" customWidth="1"/>
    <col min="1437" max="1437" width="9.88671875" style="12" bestFit="1" customWidth="1"/>
    <col min="1438" max="1679" width="9.109375" style="12"/>
    <col min="1680" max="1682" width="2.5546875" style="12" customWidth="1"/>
    <col min="1683" max="1683" width="34.44140625" style="12" customWidth="1"/>
    <col min="1684" max="1684" width="5.88671875" style="12" customWidth="1"/>
    <col min="1685" max="1685" width="1.5546875" style="12" customWidth="1"/>
    <col min="1686" max="1686" width="14.5546875" style="12" customWidth="1"/>
    <col min="1687" max="1687" width="1.5546875" style="12" customWidth="1"/>
    <col min="1688" max="1688" width="14.5546875" style="12" customWidth="1"/>
    <col min="1689" max="1689" width="15" style="12" bestFit="1" customWidth="1"/>
    <col min="1690" max="1690" width="9.109375" style="12"/>
    <col min="1691" max="1691" width="10.88671875" style="12" bestFit="1" customWidth="1"/>
    <col min="1692" max="1692" width="13.88671875" style="12" bestFit="1" customWidth="1"/>
    <col min="1693" max="1693" width="9.88671875" style="12" bestFit="1" customWidth="1"/>
    <col min="1694" max="1935" width="9.109375" style="12"/>
    <col min="1936" max="1938" width="2.5546875" style="12" customWidth="1"/>
    <col min="1939" max="1939" width="34.44140625" style="12" customWidth="1"/>
    <col min="1940" max="1940" width="5.88671875" style="12" customWidth="1"/>
    <col min="1941" max="1941" width="1.5546875" style="12" customWidth="1"/>
    <col min="1942" max="1942" width="14.5546875" style="12" customWidth="1"/>
    <col min="1943" max="1943" width="1.5546875" style="12" customWidth="1"/>
    <col min="1944" max="1944" width="14.5546875" style="12" customWidth="1"/>
    <col min="1945" max="1945" width="15" style="12" bestFit="1" customWidth="1"/>
    <col min="1946" max="1946" width="9.109375" style="12"/>
    <col min="1947" max="1947" width="10.88671875" style="12" bestFit="1" customWidth="1"/>
    <col min="1948" max="1948" width="13.88671875" style="12" bestFit="1" customWidth="1"/>
    <col min="1949" max="1949" width="9.88671875" style="12" bestFit="1" customWidth="1"/>
    <col min="1950" max="2191" width="9.109375" style="12"/>
    <col min="2192" max="2194" width="2.5546875" style="12" customWidth="1"/>
    <col min="2195" max="2195" width="34.44140625" style="12" customWidth="1"/>
    <col min="2196" max="2196" width="5.88671875" style="12" customWidth="1"/>
    <col min="2197" max="2197" width="1.5546875" style="12" customWidth="1"/>
    <col min="2198" max="2198" width="14.5546875" style="12" customWidth="1"/>
    <col min="2199" max="2199" width="1.5546875" style="12" customWidth="1"/>
    <col min="2200" max="2200" width="14.5546875" style="12" customWidth="1"/>
    <col min="2201" max="2201" width="15" style="12" bestFit="1" customWidth="1"/>
    <col min="2202" max="2202" width="9.109375" style="12"/>
    <col min="2203" max="2203" width="10.88671875" style="12" bestFit="1" customWidth="1"/>
    <col min="2204" max="2204" width="13.88671875" style="12" bestFit="1" customWidth="1"/>
    <col min="2205" max="2205" width="9.88671875" style="12" bestFit="1" customWidth="1"/>
    <col min="2206" max="2447" width="9.109375" style="12"/>
    <col min="2448" max="2450" width="2.5546875" style="12" customWidth="1"/>
    <col min="2451" max="2451" width="34.44140625" style="12" customWidth="1"/>
    <col min="2452" max="2452" width="5.88671875" style="12" customWidth="1"/>
    <col min="2453" max="2453" width="1.5546875" style="12" customWidth="1"/>
    <col min="2454" max="2454" width="14.5546875" style="12" customWidth="1"/>
    <col min="2455" max="2455" width="1.5546875" style="12" customWidth="1"/>
    <col min="2456" max="2456" width="14.5546875" style="12" customWidth="1"/>
    <col min="2457" max="2457" width="15" style="12" bestFit="1" customWidth="1"/>
    <col min="2458" max="2458" width="9.109375" style="12"/>
    <col min="2459" max="2459" width="10.88671875" style="12" bestFit="1" customWidth="1"/>
    <col min="2460" max="2460" width="13.88671875" style="12" bestFit="1" customWidth="1"/>
    <col min="2461" max="2461" width="9.88671875" style="12" bestFit="1" customWidth="1"/>
    <col min="2462" max="2703" width="9.109375" style="12"/>
    <col min="2704" max="2706" width="2.5546875" style="12" customWidth="1"/>
    <col min="2707" max="2707" width="34.44140625" style="12" customWidth="1"/>
    <col min="2708" max="2708" width="5.88671875" style="12" customWidth="1"/>
    <col min="2709" max="2709" width="1.5546875" style="12" customWidth="1"/>
    <col min="2710" max="2710" width="14.5546875" style="12" customWidth="1"/>
    <col min="2711" max="2711" width="1.5546875" style="12" customWidth="1"/>
    <col min="2712" max="2712" width="14.5546875" style="12" customWidth="1"/>
    <col min="2713" max="2713" width="15" style="12" bestFit="1" customWidth="1"/>
    <col min="2714" max="2714" width="9.109375" style="12"/>
    <col min="2715" max="2715" width="10.88671875" style="12" bestFit="1" customWidth="1"/>
    <col min="2716" max="2716" width="13.88671875" style="12" bestFit="1" customWidth="1"/>
    <col min="2717" max="2717" width="9.88671875" style="12" bestFit="1" customWidth="1"/>
    <col min="2718" max="2959" width="9.109375" style="12"/>
    <col min="2960" max="2962" width="2.5546875" style="12" customWidth="1"/>
    <col min="2963" max="2963" width="34.44140625" style="12" customWidth="1"/>
    <col min="2964" max="2964" width="5.88671875" style="12" customWidth="1"/>
    <col min="2965" max="2965" width="1.5546875" style="12" customWidth="1"/>
    <col min="2966" max="2966" width="14.5546875" style="12" customWidth="1"/>
    <col min="2967" max="2967" width="1.5546875" style="12" customWidth="1"/>
    <col min="2968" max="2968" width="14.5546875" style="12" customWidth="1"/>
    <col min="2969" max="2969" width="15" style="12" bestFit="1" customWidth="1"/>
    <col min="2970" max="2970" width="9.109375" style="12"/>
    <col min="2971" max="2971" width="10.88671875" style="12" bestFit="1" customWidth="1"/>
    <col min="2972" max="2972" width="13.88671875" style="12" bestFit="1" customWidth="1"/>
    <col min="2973" max="2973" width="9.88671875" style="12" bestFit="1" customWidth="1"/>
    <col min="2974" max="3215" width="9.109375" style="12"/>
    <col min="3216" max="3218" width="2.5546875" style="12" customWidth="1"/>
    <col min="3219" max="3219" width="34.44140625" style="12" customWidth="1"/>
    <col min="3220" max="3220" width="5.88671875" style="12" customWidth="1"/>
    <col min="3221" max="3221" width="1.5546875" style="12" customWidth="1"/>
    <col min="3222" max="3222" width="14.5546875" style="12" customWidth="1"/>
    <col min="3223" max="3223" width="1.5546875" style="12" customWidth="1"/>
    <col min="3224" max="3224" width="14.5546875" style="12" customWidth="1"/>
    <col min="3225" max="3225" width="15" style="12" bestFit="1" customWidth="1"/>
    <col min="3226" max="3226" width="9.109375" style="12"/>
    <col min="3227" max="3227" width="10.88671875" style="12" bestFit="1" customWidth="1"/>
    <col min="3228" max="3228" width="13.88671875" style="12" bestFit="1" customWidth="1"/>
    <col min="3229" max="3229" width="9.88671875" style="12" bestFit="1" customWidth="1"/>
    <col min="3230" max="3471" width="9.109375" style="12"/>
    <col min="3472" max="3474" width="2.5546875" style="12" customWidth="1"/>
    <col min="3475" max="3475" width="34.44140625" style="12" customWidth="1"/>
    <col min="3476" max="3476" width="5.88671875" style="12" customWidth="1"/>
    <col min="3477" max="3477" width="1.5546875" style="12" customWidth="1"/>
    <col min="3478" max="3478" width="14.5546875" style="12" customWidth="1"/>
    <col min="3479" max="3479" width="1.5546875" style="12" customWidth="1"/>
    <col min="3480" max="3480" width="14.5546875" style="12" customWidth="1"/>
    <col min="3481" max="3481" width="15" style="12" bestFit="1" customWidth="1"/>
    <col min="3482" max="3482" width="9.109375" style="12"/>
    <col min="3483" max="3483" width="10.88671875" style="12" bestFit="1" customWidth="1"/>
    <col min="3484" max="3484" width="13.88671875" style="12" bestFit="1" customWidth="1"/>
    <col min="3485" max="3485" width="9.88671875" style="12" bestFit="1" customWidth="1"/>
    <col min="3486" max="3727" width="9.109375" style="12"/>
    <col min="3728" max="3730" width="2.5546875" style="12" customWidth="1"/>
    <col min="3731" max="3731" width="34.44140625" style="12" customWidth="1"/>
    <col min="3732" max="3732" width="5.88671875" style="12" customWidth="1"/>
    <col min="3733" max="3733" width="1.5546875" style="12" customWidth="1"/>
    <col min="3734" max="3734" width="14.5546875" style="12" customWidth="1"/>
    <col min="3735" max="3735" width="1.5546875" style="12" customWidth="1"/>
    <col min="3736" max="3736" width="14.5546875" style="12" customWidth="1"/>
    <col min="3737" max="3737" width="15" style="12" bestFit="1" customWidth="1"/>
    <col min="3738" max="3738" width="9.109375" style="12"/>
    <col min="3739" max="3739" width="10.88671875" style="12" bestFit="1" customWidth="1"/>
    <col min="3740" max="3740" width="13.88671875" style="12" bestFit="1" customWidth="1"/>
    <col min="3741" max="3741" width="9.88671875" style="12" bestFit="1" customWidth="1"/>
    <col min="3742" max="3983" width="9.109375" style="12"/>
    <col min="3984" max="3986" width="2.5546875" style="12" customWidth="1"/>
    <col min="3987" max="3987" width="34.44140625" style="12" customWidth="1"/>
    <col min="3988" max="3988" width="5.88671875" style="12" customWidth="1"/>
    <col min="3989" max="3989" width="1.5546875" style="12" customWidth="1"/>
    <col min="3990" max="3990" width="14.5546875" style="12" customWidth="1"/>
    <col min="3991" max="3991" width="1.5546875" style="12" customWidth="1"/>
    <col min="3992" max="3992" width="14.5546875" style="12" customWidth="1"/>
    <col min="3993" max="3993" width="15" style="12" bestFit="1" customWidth="1"/>
    <col min="3994" max="3994" width="9.109375" style="12"/>
    <col min="3995" max="3995" width="10.88671875" style="12" bestFit="1" customWidth="1"/>
    <col min="3996" max="3996" width="13.88671875" style="12" bestFit="1" customWidth="1"/>
    <col min="3997" max="3997" width="9.88671875" style="12" bestFit="1" customWidth="1"/>
    <col min="3998" max="4239" width="9.109375" style="12"/>
    <col min="4240" max="4242" width="2.5546875" style="12" customWidth="1"/>
    <col min="4243" max="4243" width="34.44140625" style="12" customWidth="1"/>
    <col min="4244" max="4244" width="5.88671875" style="12" customWidth="1"/>
    <col min="4245" max="4245" width="1.5546875" style="12" customWidth="1"/>
    <col min="4246" max="4246" width="14.5546875" style="12" customWidth="1"/>
    <col min="4247" max="4247" width="1.5546875" style="12" customWidth="1"/>
    <col min="4248" max="4248" width="14.5546875" style="12" customWidth="1"/>
    <col min="4249" max="4249" width="15" style="12" bestFit="1" customWidth="1"/>
    <col min="4250" max="4250" width="9.109375" style="12"/>
    <col min="4251" max="4251" width="10.88671875" style="12" bestFit="1" customWidth="1"/>
    <col min="4252" max="4252" width="13.88671875" style="12" bestFit="1" customWidth="1"/>
    <col min="4253" max="4253" width="9.88671875" style="12" bestFit="1" customWidth="1"/>
    <col min="4254" max="4495" width="9.109375" style="12"/>
    <col min="4496" max="4498" width="2.5546875" style="12" customWidth="1"/>
    <col min="4499" max="4499" width="34.44140625" style="12" customWidth="1"/>
    <col min="4500" max="4500" width="5.88671875" style="12" customWidth="1"/>
    <col min="4501" max="4501" width="1.5546875" style="12" customWidth="1"/>
    <col min="4502" max="4502" width="14.5546875" style="12" customWidth="1"/>
    <col min="4503" max="4503" width="1.5546875" style="12" customWidth="1"/>
    <col min="4504" max="4504" width="14.5546875" style="12" customWidth="1"/>
    <col min="4505" max="4505" width="15" style="12" bestFit="1" customWidth="1"/>
    <col min="4506" max="4506" width="9.109375" style="12"/>
    <col min="4507" max="4507" width="10.88671875" style="12" bestFit="1" customWidth="1"/>
    <col min="4508" max="4508" width="13.88671875" style="12" bestFit="1" customWidth="1"/>
    <col min="4509" max="4509" width="9.88671875" style="12" bestFit="1" customWidth="1"/>
    <col min="4510" max="4751" width="9.109375" style="12"/>
    <col min="4752" max="4754" width="2.5546875" style="12" customWidth="1"/>
    <col min="4755" max="4755" width="34.44140625" style="12" customWidth="1"/>
    <col min="4756" max="4756" width="5.88671875" style="12" customWidth="1"/>
    <col min="4757" max="4757" width="1.5546875" style="12" customWidth="1"/>
    <col min="4758" max="4758" width="14.5546875" style="12" customWidth="1"/>
    <col min="4759" max="4759" width="1.5546875" style="12" customWidth="1"/>
    <col min="4760" max="4760" width="14.5546875" style="12" customWidth="1"/>
    <col min="4761" max="4761" width="15" style="12" bestFit="1" customWidth="1"/>
    <col min="4762" max="4762" width="9.109375" style="12"/>
    <col min="4763" max="4763" width="10.88671875" style="12" bestFit="1" customWidth="1"/>
    <col min="4764" max="4764" width="13.88671875" style="12" bestFit="1" customWidth="1"/>
    <col min="4765" max="4765" width="9.88671875" style="12" bestFit="1" customWidth="1"/>
    <col min="4766" max="5007" width="9.109375" style="12"/>
    <col min="5008" max="5010" width="2.5546875" style="12" customWidth="1"/>
    <col min="5011" max="5011" width="34.44140625" style="12" customWidth="1"/>
    <col min="5012" max="5012" width="5.88671875" style="12" customWidth="1"/>
    <col min="5013" max="5013" width="1.5546875" style="12" customWidth="1"/>
    <col min="5014" max="5014" width="14.5546875" style="12" customWidth="1"/>
    <col min="5015" max="5015" width="1.5546875" style="12" customWidth="1"/>
    <col min="5016" max="5016" width="14.5546875" style="12" customWidth="1"/>
    <col min="5017" max="5017" width="15" style="12" bestFit="1" customWidth="1"/>
    <col min="5018" max="5018" width="9.109375" style="12"/>
    <col min="5019" max="5019" width="10.88671875" style="12" bestFit="1" customWidth="1"/>
    <col min="5020" max="5020" width="13.88671875" style="12" bestFit="1" customWidth="1"/>
    <col min="5021" max="5021" width="9.88671875" style="12" bestFit="1" customWidth="1"/>
    <col min="5022" max="5263" width="9.109375" style="12"/>
    <col min="5264" max="5266" width="2.5546875" style="12" customWidth="1"/>
    <col min="5267" max="5267" width="34.44140625" style="12" customWidth="1"/>
    <col min="5268" max="5268" width="5.88671875" style="12" customWidth="1"/>
    <col min="5269" max="5269" width="1.5546875" style="12" customWidth="1"/>
    <col min="5270" max="5270" width="14.5546875" style="12" customWidth="1"/>
    <col min="5271" max="5271" width="1.5546875" style="12" customWidth="1"/>
    <col min="5272" max="5272" width="14.5546875" style="12" customWidth="1"/>
    <col min="5273" max="5273" width="15" style="12" bestFit="1" customWidth="1"/>
    <col min="5274" max="5274" width="9.109375" style="12"/>
    <col min="5275" max="5275" width="10.88671875" style="12" bestFit="1" customWidth="1"/>
    <col min="5276" max="5276" width="13.88671875" style="12" bestFit="1" customWidth="1"/>
    <col min="5277" max="5277" width="9.88671875" style="12" bestFit="1" customWidth="1"/>
    <col min="5278" max="5519" width="9.109375" style="12"/>
    <col min="5520" max="5522" width="2.5546875" style="12" customWidth="1"/>
    <col min="5523" max="5523" width="34.44140625" style="12" customWidth="1"/>
    <col min="5524" max="5524" width="5.88671875" style="12" customWidth="1"/>
    <col min="5525" max="5525" width="1.5546875" style="12" customWidth="1"/>
    <col min="5526" max="5526" width="14.5546875" style="12" customWidth="1"/>
    <col min="5527" max="5527" width="1.5546875" style="12" customWidth="1"/>
    <col min="5528" max="5528" width="14.5546875" style="12" customWidth="1"/>
    <col min="5529" max="5529" width="15" style="12" bestFit="1" customWidth="1"/>
    <col min="5530" max="5530" width="9.109375" style="12"/>
    <col min="5531" max="5531" width="10.88671875" style="12" bestFit="1" customWidth="1"/>
    <col min="5532" max="5532" width="13.88671875" style="12" bestFit="1" customWidth="1"/>
    <col min="5533" max="5533" width="9.88671875" style="12" bestFit="1" customWidth="1"/>
    <col min="5534" max="5775" width="9.109375" style="12"/>
    <col min="5776" max="5778" width="2.5546875" style="12" customWidth="1"/>
    <col min="5779" max="5779" width="34.44140625" style="12" customWidth="1"/>
    <col min="5780" max="5780" width="5.88671875" style="12" customWidth="1"/>
    <col min="5781" max="5781" width="1.5546875" style="12" customWidth="1"/>
    <col min="5782" max="5782" width="14.5546875" style="12" customWidth="1"/>
    <col min="5783" max="5783" width="1.5546875" style="12" customWidth="1"/>
    <col min="5784" max="5784" width="14.5546875" style="12" customWidth="1"/>
    <col min="5785" max="5785" width="15" style="12" bestFit="1" customWidth="1"/>
    <col min="5786" max="5786" width="9.109375" style="12"/>
    <col min="5787" max="5787" width="10.88671875" style="12" bestFit="1" customWidth="1"/>
    <col min="5788" max="5788" width="13.88671875" style="12" bestFit="1" customWidth="1"/>
    <col min="5789" max="5789" width="9.88671875" style="12" bestFit="1" customWidth="1"/>
    <col min="5790" max="6031" width="9.109375" style="12"/>
    <col min="6032" max="6034" width="2.5546875" style="12" customWidth="1"/>
    <col min="6035" max="6035" width="34.44140625" style="12" customWidth="1"/>
    <col min="6036" max="6036" width="5.88671875" style="12" customWidth="1"/>
    <col min="6037" max="6037" width="1.5546875" style="12" customWidth="1"/>
    <col min="6038" max="6038" width="14.5546875" style="12" customWidth="1"/>
    <col min="6039" max="6039" width="1.5546875" style="12" customWidth="1"/>
    <col min="6040" max="6040" width="14.5546875" style="12" customWidth="1"/>
    <col min="6041" max="6041" width="15" style="12" bestFit="1" customWidth="1"/>
    <col min="6042" max="6042" width="9.109375" style="12"/>
    <col min="6043" max="6043" width="10.88671875" style="12" bestFit="1" customWidth="1"/>
    <col min="6044" max="6044" width="13.88671875" style="12" bestFit="1" customWidth="1"/>
    <col min="6045" max="6045" width="9.88671875" style="12" bestFit="1" customWidth="1"/>
    <col min="6046" max="6287" width="9.109375" style="12"/>
    <col min="6288" max="6290" width="2.5546875" style="12" customWidth="1"/>
    <col min="6291" max="6291" width="34.44140625" style="12" customWidth="1"/>
    <col min="6292" max="6292" width="5.88671875" style="12" customWidth="1"/>
    <col min="6293" max="6293" width="1.5546875" style="12" customWidth="1"/>
    <col min="6294" max="6294" width="14.5546875" style="12" customWidth="1"/>
    <col min="6295" max="6295" width="1.5546875" style="12" customWidth="1"/>
    <col min="6296" max="6296" width="14.5546875" style="12" customWidth="1"/>
    <col min="6297" max="6297" width="15" style="12" bestFit="1" customWidth="1"/>
    <col min="6298" max="6298" width="9.109375" style="12"/>
    <col min="6299" max="6299" width="10.88671875" style="12" bestFit="1" customWidth="1"/>
    <col min="6300" max="6300" width="13.88671875" style="12" bestFit="1" customWidth="1"/>
    <col min="6301" max="6301" width="9.88671875" style="12" bestFit="1" customWidth="1"/>
    <col min="6302" max="6543" width="9.109375" style="12"/>
    <col min="6544" max="6546" width="2.5546875" style="12" customWidth="1"/>
    <col min="6547" max="6547" width="34.44140625" style="12" customWidth="1"/>
    <col min="6548" max="6548" width="5.88671875" style="12" customWidth="1"/>
    <col min="6549" max="6549" width="1.5546875" style="12" customWidth="1"/>
    <col min="6550" max="6550" width="14.5546875" style="12" customWidth="1"/>
    <col min="6551" max="6551" width="1.5546875" style="12" customWidth="1"/>
    <col min="6552" max="6552" width="14.5546875" style="12" customWidth="1"/>
    <col min="6553" max="6553" width="15" style="12" bestFit="1" customWidth="1"/>
    <col min="6554" max="6554" width="9.109375" style="12"/>
    <col min="6555" max="6555" width="10.88671875" style="12" bestFit="1" customWidth="1"/>
    <col min="6556" max="6556" width="13.88671875" style="12" bestFit="1" customWidth="1"/>
    <col min="6557" max="6557" width="9.88671875" style="12" bestFit="1" customWidth="1"/>
    <col min="6558" max="6799" width="9.109375" style="12"/>
    <col min="6800" max="6802" width="2.5546875" style="12" customWidth="1"/>
    <col min="6803" max="6803" width="34.44140625" style="12" customWidth="1"/>
    <col min="6804" max="6804" width="5.88671875" style="12" customWidth="1"/>
    <col min="6805" max="6805" width="1.5546875" style="12" customWidth="1"/>
    <col min="6806" max="6806" width="14.5546875" style="12" customWidth="1"/>
    <col min="6807" max="6807" width="1.5546875" style="12" customWidth="1"/>
    <col min="6808" max="6808" width="14.5546875" style="12" customWidth="1"/>
    <col min="6809" max="6809" width="15" style="12" bestFit="1" customWidth="1"/>
    <col min="6810" max="6810" width="9.109375" style="12"/>
    <col min="6811" max="6811" width="10.88671875" style="12" bestFit="1" customWidth="1"/>
    <col min="6812" max="6812" width="13.88671875" style="12" bestFit="1" customWidth="1"/>
    <col min="6813" max="6813" width="9.88671875" style="12" bestFit="1" customWidth="1"/>
    <col min="6814" max="7055" width="9.109375" style="12"/>
    <col min="7056" max="7058" width="2.5546875" style="12" customWidth="1"/>
    <col min="7059" max="7059" width="34.44140625" style="12" customWidth="1"/>
    <col min="7060" max="7060" width="5.88671875" style="12" customWidth="1"/>
    <col min="7061" max="7061" width="1.5546875" style="12" customWidth="1"/>
    <col min="7062" max="7062" width="14.5546875" style="12" customWidth="1"/>
    <col min="7063" max="7063" width="1.5546875" style="12" customWidth="1"/>
    <col min="7064" max="7064" width="14.5546875" style="12" customWidth="1"/>
    <col min="7065" max="7065" width="15" style="12" bestFit="1" customWidth="1"/>
    <col min="7066" max="7066" width="9.109375" style="12"/>
    <col min="7067" max="7067" width="10.88671875" style="12" bestFit="1" customWidth="1"/>
    <col min="7068" max="7068" width="13.88671875" style="12" bestFit="1" customWidth="1"/>
    <col min="7069" max="7069" width="9.88671875" style="12" bestFit="1" customWidth="1"/>
    <col min="7070" max="7311" width="9.109375" style="12"/>
    <col min="7312" max="7314" width="2.5546875" style="12" customWidth="1"/>
    <col min="7315" max="7315" width="34.44140625" style="12" customWidth="1"/>
    <col min="7316" max="7316" width="5.88671875" style="12" customWidth="1"/>
    <col min="7317" max="7317" width="1.5546875" style="12" customWidth="1"/>
    <col min="7318" max="7318" width="14.5546875" style="12" customWidth="1"/>
    <col min="7319" max="7319" width="1.5546875" style="12" customWidth="1"/>
    <col min="7320" max="7320" width="14.5546875" style="12" customWidth="1"/>
    <col min="7321" max="7321" width="15" style="12" bestFit="1" customWidth="1"/>
    <col min="7322" max="7322" width="9.109375" style="12"/>
    <col min="7323" max="7323" width="10.88671875" style="12" bestFit="1" customWidth="1"/>
    <col min="7324" max="7324" width="13.88671875" style="12" bestFit="1" customWidth="1"/>
    <col min="7325" max="7325" width="9.88671875" style="12" bestFit="1" customWidth="1"/>
    <col min="7326" max="7567" width="9.109375" style="12"/>
    <col min="7568" max="7570" width="2.5546875" style="12" customWidth="1"/>
    <col min="7571" max="7571" width="34.44140625" style="12" customWidth="1"/>
    <col min="7572" max="7572" width="5.88671875" style="12" customWidth="1"/>
    <col min="7573" max="7573" width="1.5546875" style="12" customWidth="1"/>
    <col min="7574" max="7574" width="14.5546875" style="12" customWidth="1"/>
    <col min="7575" max="7575" width="1.5546875" style="12" customWidth="1"/>
    <col min="7576" max="7576" width="14.5546875" style="12" customWidth="1"/>
    <col min="7577" max="7577" width="15" style="12" bestFit="1" customWidth="1"/>
    <col min="7578" max="7578" width="9.109375" style="12"/>
    <col min="7579" max="7579" width="10.88671875" style="12" bestFit="1" customWidth="1"/>
    <col min="7580" max="7580" width="13.88671875" style="12" bestFit="1" customWidth="1"/>
    <col min="7581" max="7581" width="9.88671875" style="12" bestFit="1" customWidth="1"/>
    <col min="7582" max="7823" width="9.109375" style="12"/>
    <col min="7824" max="7826" width="2.5546875" style="12" customWidth="1"/>
    <col min="7827" max="7827" width="34.44140625" style="12" customWidth="1"/>
    <col min="7828" max="7828" width="5.88671875" style="12" customWidth="1"/>
    <col min="7829" max="7829" width="1.5546875" style="12" customWidth="1"/>
    <col min="7830" max="7830" width="14.5546875" style="12" customWidth="1"/>
    <col min="7831" max="7831" width="1.5546875" style="12" customWidth="1"/>
    <col min="7832" max="7832" width="14.5546875" style="12" customWidth="1"/>
    <col min="7833" max="7833" width="15" style="12" bestFit="1" customWidth="1"/>
    <col min="7834" max="7834" width="9.109375" style="12"/>
    <col min="7835" max="7835" width="10.88671875" style="12" bestFit="1" customWidth="1"/>
    <col min="7836" max="7836" width="13.88671875" style="12" bestFit="1" customWidth="1"/>
    <col min="7837" max="7837" width="9.88671875" style="12" bestFit="1" customWidth="1"/>
    <col min="7838" max="8079" width="9.109375" style="12"/>
    <col min="8080" max="8082" width="2.5546875" style="12" customWidth="1"/>
    <col min="8083" max="8083" width="34.44140625" style="12" customWidth="1"/>
    <col min="8084" max="8084" width="5.88671875" style="12" customWidth="1"/>
    <col min="8085" max="8085" width="1.5546875" style="12" customWidth="1"/>
    <col min="8086" max="8086" width="14.5546875" style="12" customWidth="1"/>
    <col min="8087" max="8087" width="1.5546875" style="12" customWidth="1"/>
    <col min="8088" max="8088" width="14.5546875" style="12" customWidth="1"/>
    <col min="8089" max="8089" width="15" style="12" bestFit="1" customWidth="1"/>
    <col min="8090" max="8090" width="9.109375" style="12"/>
    <col min="8091" max="8091" width="10.88671875" style="12" bestFit="1" customWidth="1"/>
    <col min="8092" max="8092" width="13.88671875" style="12" bestFit="1" customWidth="1"/>
    <col min="8093" max="8093" width="9.88671875" style="12" bestFit="1" customWidth="1"/>
    <col min="8094" max="8335" width="9.109375" style="12"/>
    <col min="8336" max="8338" width="2.5546875" style="12" customWidth="1"/>
    <col min="8339" max="8339" width="34.44140625" style="12" customWidth="1"/>
    <col min="8340" max="8340" width="5.88671875" style="12" customWidth="1"/>
    <col min="8341" max="8341" width="1.5546875" style="12" customWidth="1"/>
    <col min="8342" max="8342" width="14.5546875" style="12" customWidth="1"/>
    <col min="8343" max="8343" width="1.5546875" style="12" customWidth="1"/>
    <col min="8344" max="8344" width="14.5546875" style="12" customWidth="1"/>
    <col min="8345" max="8345" width="15" style="12" bestFit="1" customWidth="1"/>
    <col min="8346" max="8346" width="9.109375" style="12"/>
    <col min="8347" max="8347" width="10.88671875" style="12" bestFit="1" customWidth="1"/>
    <col min="8348" max="8348" width="13.88671875" style="12" bestFit="1" customWidth="1"/>
    <col min="8349" max="8349" width="9.88671875" style="12" bestFit="1" customWidth="1"/>
    <col min="8350" max="8591" width="9.109375" style="12"/>
    <col min="8592" max="8594" width="2.5546875" style="12" customWidth="1"/>
    <col min="8595" max="8595" width="34.44140625" style="12" customWidth="1"/>
    <col min="8596" max="8596" width="5.88671875" style="12" customWidth="1"/>
    <col min="8597" max="8597" width="1.5546875" style="12" customWidth="1"/>
    <col min="8598" max="8598" width="14.5546875" style="12" customWidth="1"/>
    <col min="8599" max="8599" width="1.5546875" style="12" customWidth="1"/>
    <col min="8600" max="8600" width="14.5546875" style="12" customWidth="1"/>
    <col min="8601" max="8601" width="15" style="12" bestFit="1" customWidth="1"/>
    <col min="8602" max="8602" width="9.109375" style="12"/>
    <col min="8603" max="8603" width="10.88671875" style="12" bestFit="1" customWidth="1"/>
    <col min="8604" max="8604" width="13.88671875" style="12" bestFit="1" customWidth="1"/>
    <col min="8605" max="8605" width="9.88671875" style="12" bestFit="1" customWidth="1"/>
    <col min="8606" max="8847" width="9.109375" style="12"/>
    <col min="8848" max="8850" width="2.5546875" style="12" customWidth="1"/>
    <col min="8851" max="8851" width="34.44140625" style="12" customWidth="1"/>
    <col min="8852" max="8852" width="5.88671875" style="12" customWidth="1"/>
    <col min="8853" max="8853" width="1.5546875" style="12" customWidth="1"/>
    <col min="8854" max="8854" width="14.5546875" style="12" customWidth="1"/>
    <col min="8855" max="8855" width="1.5546875" style="12" customWidth="1"/>
    <col min="8856" max="8856" width="14.5546875" style="12" customWidth="1"/>
    <col min="8857" max="8857" width="15" style="12" bestFit="1" customWidth="1"/>
    <col min="8858" max="8858" width="9.109375" style="12"/>
    <col min="8859" max="8859" width="10.88671875" style="12" bestFit="1" customWidth="1"/>
    <col min="8860" max="8860" width="13.88671875" style="12" bestFit="1" customWidth="1"/>
    <col min="8861" max="8861" width="9.88671875" style="12" bestFit="1" customWidth="1"/>
    <col min="8862" max="9103" width="9.109375" style="12"/>
    <col min="9104" max="9106" width="2.5546875" style="12" customWidth="1"/>
    <col min="9107" max="9107" width="34.44140625" style="12" customWidth="1"/>
    <col min="9108" max="9108" width="5.88671875" style="12" customWidth="1"/>
    <col min="9109" max="9109" width="1.5546875" style="12" customWidth="1"/>
    <col min="9110" max="9110" width="14.5546875" style="12" customWidth="1"/>
    <col min="9111" max="9111" width="1.5546875" style="12" customWidth="1"/>
    <col min="9112" max="9112" width="14.5546875" style="12" customWidth="1"/>
    <col min="9113" max="9113" width="15" style="12" bestFit="1" customWidth="1"/>
    <col min="9114" max="9114" width="9.109375" style="12"/>
    <col min="9115" max="9115" width="10.88671875" style="12" bestFit="1" customWidth="1"/>
    <col min="9116" max="9116" width="13.88671875" style="12" bestFit="1" customWidth="1"/>
    <col min="9117" max="9117" width="9.88671875" style="12" bestFit="1" customWidth="1"/>
    <col min="9118" max="9359" width="9.109375" style="12"/>
    <col min="9360" max="9362" width="2.5546875" style="12" customWidth="1"/>
    <col min="9363" max="9363" width="34.44140625" style="12" customWidth="1"/>
    <col min="9364" max="9364" width="5.88671875" style="12" customWidth="1"/>
    <col min="9365" max="9365" width="1.5546875" style="12" customWidth="1"/>
    <col min="9366" max="9366" width="14.5546875" style="12" customWidth="1"/>
    <col min="9367" max="9367" width="1.5546875" style="12" customWidth="1"/>
    <col min="9368" max="9368" width="14.5546875" style="12" customWidth="1"/>
    <col min="9369" max="9369" width="15" style="12" bestFit="1" customWidth="1"/>
    <col min="9370" max="9370" width="9.109375" style="12"/>
    <col min="9371" max="9371" width="10.88671875" style="12" bestFit="1" customWidth="1"/>
    <col min="9372" max="9372" width="13.88671875" style="12" bestFit="1" customWidth="1"/>
    <col min="9373" max="9373" width="9.88671875" style="12" bestFit="1" customWidth="1"/>
    <col min="9374" max="9615" width="9.109375" style="12"/>
    <col min="9616" max="9618" width="2.5546875" style="12" customWidth="1"/>
    <col min="9619" max="9619" width="34.44140625" style="12" customWidth="1"/>
    <col min="9620" max="9620" width="5.88671875" style="12" customWidth="1"/>
    <col min="9621" max="9621" width="1.5546875" style="12" customWidth="1"/>
    <col min="9622" max="9622" width="14.5546875" style="12" customWidth="1"/>
    <col min="9623" max="9623" width="1.5546875" style="12" customWidth="1"/>
    <col min="9624" max="9624" width="14.5546875" style="12" customWidth="1"/>
    <col min="9625" max="9625" width="15" style="12" bestFit="1" customWidth="1"/>
    <col min="9626" max="9626" width="9.109375" style="12"/>
    <col min="9627" max="9627" width="10.88671875" style="12" bestFit="1" customWidth="1"/>
    <col min="9628" max="9628" width="13.88671875" style="12" bestFit="1" customWidth="1"/>
    <col min="9629" max="9629" width="9.88671875" style="12" bestFit="1" customWidth="1"/>
    <col min="9630" max="9871" width="9.109375" style="12"/>
    <col min="9872" max="9874" width="2.5546875" style="12" customWidth="1"/>
    <col min="9875" max="9875" width="34.44140625" style="12" customWidth="1"/>
    <col min="9876" max="9876" width="5.88671875" style="12" customWidth="1"/>
    <col min="9877" max="9877" width="1.5546875" style="12" customWidth="1"/>
    <col min="9878" max="9878" width="14.5546875" style="12" customWidth="1"/>
    <col min="9879" max="9879" width="1.5546875" style="12" customWidth="1"/>
    <col min="9880" max="9880" width="14.5546875" style="12" customWidth="1"/>
    <col min="9881" max="9881" width="15" style="12" bestFit="1" customWidth="1"/>
    <col min="9882" max="9882" width="9.109375" style="12"/>
    <col min="9883" max="9883" width="10.88671875" style="12" bestFit="1" customWidth="1"/>
    <col min="9884" max="9884" width="13.88671875" style="12" bestFit="1" customWidth="1"/>
    <col min="9885" max="9885" width="9.88671875" style="12" bestFit="1" customWidth="1"/>
    <col min="9886" max="10127" width="9.109375" style="12"/>
    <col min="10128" max="10130" width="2.5546875" style="12" customWidth="1"/>
    <col min="10131" max="10131" width="34.44140625" style="12" customWidth="1"/>
    <col min="10132" max="10132" width="5.88671875" style="12" customWidth="1"/>
    <col min="10133" max="10133" width="1.5546875" style="12" customWidth="1"/>
    <col min="10134" max="10134" width="14.5546875" style="12" customWidth="1"/>
    <col min="10135" max="10135" width="1.5546875" style="12" customWidth="1"/>
    <col min="10136" max="10136" width="14.5546875" style="12" customWidth="1"/>
    <col min="10137" max="10137" width="15" style="12" bestFit="1" customWidth="1"/>
    <col min="10138" max="10138" width="9.109375" style="12"/>
    <col min="10139" max="10139" width="10.88671875" style="12" bestFit="1" customWidth="1"/>
    <col min="10140" max="10140" width="13.88671875" style="12" bestFit="1" customWidth="1"/>
    <col min="10141" max="10141" width="9.88671875" style="12" bestFit="1" customWidth="1"/>
    <col min="10142" max="10383" width="9.109375" style="12"/>
    <col min="10384" max="10386" width="2.5546875" style="12" customWidth="1"/>
    <col min="10387" max="10387" width="34.44140625" style="12" customWidth="1"/>
    <col min="10388" max="10388" width="5.88671875" style="12" customWidth="1"/>
    <col min="10389" max="10389" width="1.5546875" style="12" customWidth="1"/>
    <col min="10390" max="10390" width="14.5546875" style="12" customWidth="1"/>
    <col min="10391" max="10391" width="1.5546875" style="12" customWidth="1"/>
    <col min="10392" max="10392" width="14.5546875" style="12" customWidth="1"/>
    <col min="10393" max="10393" width="15" style="12" bestFit="1" customWidth="1"/>
    <col min="10394" max="10394" width="9.109375" style="12"/>
    <col min="10395" max="10395" width="10.88671875" style="12" bestFit="1" customWidth="1"/>
    <col min="10396" max="10396" width="13.88671875" style="12" bestFit="1" customWidth="1"/>
    <col min="10397" max="10397" width="9.88671875" style="12" bestFit="1" customWidth="1"/>
    <col min="10398" max="10639" width="9.109375" style="12"/>
    <col min="10640" max="10642" width="2.5546875" style="12" customWidth="1"/>
    <col min="10643" max="10643" width="34.44140625" style="12" customWidth="1"/>
    <col min="10644" max="10644" width="5.88671875" style="12" customWidth="1"/>
    <col min="10645" max="10645" width="1.5546875" style="12" customWidth="1"/>
    <col min="10646" max="10646" width="14.5546875" style="12" customWidth="1"/>
    <col min="10647" max="10647" width="1.5546875" style="12" customWidth="1"/>
    <col min="10648" max="10648" width="14.5546875" style="12" customWidth="1"/>
    <col min="10649" max="10649" width="15" style="12" bestFit="1" customWidth="1"/>
    <col min="10650" max="10650" width="9.109375" style="12"/>
    <col min="10651" max="10651" width="10.88671875" style="12" bestFit="1" customWidth="1"/>
    <col min="10652" max="10652" width="13.88671875" style="12" bestFit="1" customWidth="1"/>
    <col min="10653" max="10653" width="9.88671875" style="12" bestFit="1" customWidth="1"/>
    <col min="10654" max="10895" width="9.109375" style="12"/>
    <col min="10896" max="10898" width="2.5546875" style="12" customWidth="1"/>
    <col min="10899" max="10899" width="34.44140625" style="12" customWidth="1"/>
    <col min="10900" max="10900" width="5.88671875" style="12" customWidth="1"/>
    <col min="10901" max="10901" width="1.5546875" style="12" customWidth="1"/>
    <col min="10902" max="10902" width="14.5546875" style="12" customWidth="1"/>
    <col min="10903" max="10903" width="1.5546875" style="12" customWidth="1"/>
    <col min="10904" max="10904" width="14.5546875" style="12" customWidth="1"/>
    <col min="10905" max="10905" width="15" style="12" bestFit="1" customWidth="1"/>
    <col min="10906" max="10906" width="9.109375" style="12"/>
    <col min="10907" max="10907" width="10.88671875" style="12" bestFit="1" customWidth="1"/>
    <col min="10908" max="10908" width="13.88671875" style="12" bestFit="1" customWidth="1"/>
    <col min="10909" max="10909" width="9.88671875" style="12" bestFit="1" customWidth="1"/>
    <col min="10910" max="11151" width="9.109375" style="12"/>
    <col min="11152" max="11154" width="2.5546875" style="12" customWidth="1"/>
    <col min="11155" max="11155" width="34.44140625" style="12" customWidth="1"/>
    <col min="11156" max="11156" width="5.88671875" style="12" customWidth="1"/>
    <col min="11157" max="11157" width="1.5546875" style="12" customWidth="1"/>
    <col min="11158" max="11158" width="14.5546875" style="12" customWidth="1"/>
    <col min="11159" max="11159" width="1.5546875" style="12" customWidth="1"/>
    <col min="11160" max="11160" width="14.5546875" style="12" customWidth="1"/>
    <col min="11161" max="11161" width="15" style="12" bestFit="1" customWidth="1"/>
    <col min="11162" max="11162" width="9.109375" style="12"/>
    <col min="11163" max="11163" width="10.88671875" style="12" bestFit="1" customWidth="1"/>
    <col min="11164" max="11164" width="13.88671875" style="12" bestFit="1" customWidth="1"/>
    <col min="11165" max="11165" width="9.88671875" style="12" bestFit="1" customWidth="1"/>
    <col min="11166" max="11407" width="9.109375" style="12"/>
    <col min="11408" max="11410" width="2.5546875" style="12" customWidth="1"/>
    <col min="11411" max="11411" width="34.44140625" style="12" customWidth="1"/>
    <col min="11412" max="11412" width="5.88671875" style="12" customWidth="1"/>
    <col min="11413" max="11413" width="1.5546875" style="12" customWidth="1"/>
    <col min="11414" max="11414" width="14.5546875" style="12" customWidth="1"/>
    <col min="11415" max="11415" width="1.5546875" style="12" customWidth="1"/>
    <col min="11416" max="11416" width="14.5546875" style="12" customWidth="1"/>
    <col min="11417" max="11417" width="15" style="12" bestFit="1" customWidth="1"/>
    <col min="11418" max="11418" width="9.109375" style="12"/>
    <col min="11419" max="11419" width="10.88671875" style="12" bestFit="1" customWidth="1"/>
    <col min="11420" max="11420" width="13.88671875" style="12" bestFit="1" customWidth="1"/>
    <col min="11421" max="11421" width="9.88671875" style="12" bestFit="1" customWidth="1"/>
    <col min="11422" max="11663" width="9.109375" style="12"/>
    <col min="11664" max="11666" width="2.5546875" style="12" customWidth="1"/>
    <col min="11667" max="11667" width="34.44140625" style="12" customWidth="1"/>
    <col min="11668" max="11668" width="5.88671875" style="12" customWidth="1"/>
    <col min="11669" max="11669" width="1.5546875" style="12" customWidth="1"/>
    <col min="11670" max="11670" width="14.5546875" style="12" customWidth="1"/>
    <col min="11671" max="11671" width="1.5546875" style="12" customWidth="1"/>
    <col min="11672" max="11672" width="14.5546875" style="12" customWidth="1"/>
    <col min="11673" max="11673" width="15" style="12" bestFit="1" customWidth="1"/>
    <col min="11674" max="11674" width="9.109375" style="12"/>
    <col min="11675" max="11675" width="10.88671875" style="12" bestFit="1" customWidth="1"/>
    <col min="11676" max="11676" width="13.88671875" style="12" bestFit="1" customWidth="1"/>
    <col min="11677" max="11677" width="9.88671875" style="12" bestFit="1" customWidth="1"/>
    <col min="11678" max="11919" width="9.109375" style="12"/>
    <col min="11920" max="11922" width="2.5546875" style="12" customWidth="1"/>
    <col min="11923" max="11923" width="34.44140625" style="12" customWidth="1"/>
    <col min="11924" max="11924" width="5.88671875" style="12" customWidth="1"/>
    <col min="11925" max="11925" width="1.5546875" style="12" customWidth="1"/>
    <col min="11926" max="11926" width="14.5546875" style="12" customWidth="1"/>
    <col min="11927" max="11927" width="1.5546875" style="12" customWidth="1"/>
    <col min="11928" max="11928" width="14.5546875" style="12" customWidth="1"/>
    <col min="11929" max="11929" width="15" style="12" bestFit="1" customWidth="1"/>
    <col min="11930" max="11930" width="9.109375" style="12"/>
    <col min="11931" max="11931" width="10.88671875" style="12" bestFit="1" customWidth="1"/>
    <col min="11932" max="11932" width="13.88671875" style="12" bestFit="1" customWidth="1"/>
    <col min="11933" max="11933" width="9.88671875" style="12" bestFit="1" customWidth="1"/>
    <col min="11934" max="12175" width="9.109375" style="12"/>
    <col min="12176" max="12178" width="2.5546875" style="12" customWidth="1"/>
    <col min="12179" max="12179" width="34.44140625" style="12" customWidth="1"/>
    <col min="12180" max="12180" width="5.88671875" style="12" customWidth="1"/>
    <col min="12181" max="12181" width="1.5546875" style="12" customWidth="1"/>
    <col min="12182" max="12182" width="14.5546875" style="12" customWidth="1"/>
    <col min="12183" max="12183" width="1.5546875" style="12" customWidth="1"/>
    <col min="12184" max="12184" width="14.5546875" style="12" customWidth="1"/>
    <col min="12185" max="12185" width="15" style="12" bestFit="1" customWidth="1"/>
    <col min="12186" max="12186" width="9.109375" style="12"/>
    <col min="12187" max="12187" width="10.88671875" style="12" bestFit="1" customWidth="1"/>
    <col min="12188" max="12188" width="13.88671875" style="12" bestFit="1" customWidth="1"/>
    <col min="12189" max="12189" width="9.88671875" style="12" bestFit="1" customWidth="1"/>
    <col min="12190" max="12431" width="9.109375" style="12"/>
    <col min="12432" max="12434" width="2.5546875" style="12" customWidth="1"/>
    <col min="12435" max="12435" width="34.44140625" style="12" customWidth="1"/>
    <col min="12436" max="12436" width="5.88671875" style="12" customWidth="1"/>
    <col min="12437" max="12437" width="1.5546875" style="12" customWidth="1"/>
    <col min="12438" max="12438" width="14.5546875" style="12" customWidth="1"/>
    <col min="12439" max="12439" width="1.5546875" style="12" customWidth="1"/>
    <col min="12440" max="12440" width="14.5546875" style="12" customWidth="1"/>
    <col min="12441" max="12441" width="15" style="12" bestFit="1" customWidth="1"/>
    <col min="12442" max="12442" width="9.109375" style="12"/>
    <col min="12443" max="12443" width="10.88671875" style="12" bestFit="1" customWidth="1"/>
    <col min="12444" max="12444" width="13.88671875" style="12" bestFit="1" customWidth="1"/>
    <col min="12445" max="12445" width="9.88671875" style="12" bestFit="1" customWidth="1"/>
    <col min="12446" max="12687" width="9.109375" style="12"/>
    <col min="12688" max="12690" width="2.5546875" style="12" customWidth="1"/>
    <col min="12691" max="12691" width="34.44140625" style="12" customWidth="1"/>
    <col min="12692" max="12692" width="5.88671875" style="12" customWidth="1"/>
    <col min="12693" max="12693" width="1.5546875" style="12" customWidth="1"/>
    <col min="12694" max="12694" width="14.5546875" style="12" customWidth="1"/>
    <col min="12695" max="12695" width="1.5546875" style="12" customWidth="1"/>
    <col min="12696" max="12696" width="14.5546875" style="12" customWidth="1"/>
    <col min="12697" max="12697" width="15" style="12" bestFit="1" customWidth="1"/>
    <col min="12698" max="12698" width="9.109375" style="12"/>
    <col min="12699" max="12699" width="10.88671875" style="12" bestFit="1" customWidth="1"/>
    <col min="12700" max="12700" width="13.88671875" style="12" bestFit="1" customWidth="1"/>
    <col min="12701" max="12701" width="9.88671875" style="12" bestFit="1" customWidth="1"/>
    <col min="12702" max="12943" width="9.109375" style="12"/>
    <col min="12944" max="12946" width="2.5546875" style="12" customWidth="1"/>
    <col min="12947" max="12947" width="34.44140625" style="12" customWidth="1"/>
    <col min="12948" max="12948" width="5.88671875" style="12" customWidth="1"/>
    <col min="12949" max="12949" width="1.5546875" style="12" customWidth="1"/>
    <col min="12950" max="12950" width="14.5546875" style="12" customWidth="1"/>
    <col min="12951" max="12951" width="1.5546875" style="12" customWidth="1"/>
    <col min="12952" max="12952" width="14.5546875" style="12" customWidth="1"/>
    <col min="12953" max="12953" width="15" style="12" bestFit="1" customWidth="1"/>
    <col min="12954" max="12954" width="9.109375" style="12"/>
    <col min="12955" max="12955" width="10.88671875" style="12" bestFit="1" customWidth="1"/>
    <col min="12956" max="12956" width="13.88671875" style="12" bestFit="1" customWidth="1"/>
    <col min="12957" max="12957" width="9.88671875" style="12" bestFit="1" customWidth="1"/>
    <col min="12958" max="13199" width="9.109375" style="12"/>
    <col min="13200" max="13202" width="2.5546875" style="12" customWidth="1"/>
    <col min="13203" max="13203" width="34.44140625" style="12" customWidth="1"/>
    <col min="13204" max="13204" width="5.88671875" style="12" customWidth="1"/>
    <col min="13205" max="13205" width="1.5546875" style="12" customWidth="1"/>
    <col min="13206" max="13206" width="14.5546875" style="12" customWidth="1"/>
    <col min="13207" max="13207" width="1.5546875" style="12" customWidth="1"/>
    <col min="13208" max="13208" width="14.5546875" style="12" customWidth="1"/>
    <col min="13209" max="13209" width="15" style="12" bestFit="1" customWidth="1"/>
    <col min="13210" max="13210" width="9.109375" style="12"/>
    <col min="13211" max="13211" width="10.88671875" style="12" bestFit="1" customWidth="1"/>
    <col min="13212" max="13212" width="13.88671875" style="12" bestFit="1" customWidth="1"/>
    <col min="13213" max="13213" width="9.88671875" style="12" bestFit="1" customWidth="1"/>
    <col min="13214" max="13455" width="9.109375" style="12"/>
    <col min="13456" max="13458" width="2.5546875" style="12" customWidth="1"/>
    <col min="13459" max="13459" width="34.44140625" style="12" customWidth="1"/>
    <col min="13460" max="13460" width="5.88671875" style="12" customWidth="1"/>
    <col min="13461" max="13461" width="1.5546875" style="12" customWidth="1"/>
    <col min="13462" max="13462" width="14.5546875" style="12" customWidth="1"/>
    <col min="13463" max="13463" width="1.5546875" style="12" customWidth="1"/>
    <col min="13464" max="13464" width="14.5546875" style="12" customWidth="1"/>
    <col min="13465" max="13465" width="15" style="12" bestFit="1" customWidth="1"/>
    <col min="13466" max="13466" width="9.109375" style="12"/>
    <col min="13467" max="13467" width="10.88671875" style="12" bestFit="1" customWidth="1"/>
    <col min="13468" max="13468" width="13.88671875" style="12" bestFit="1" customWidth="1"/>
    <col min="13469" max="13469" width="9.88671875" style="12" bestFit="1" customWidth="1"/>
    <col min="13470" max="13711" width="9.109375" style="12"/>
    <col min="13712" max="13714" width="2.5546875" style="12" customWidth="1"/>
    <col min="13715" max="13715" width="34.44140625" style="12" customWidth="1"/>
    <col min="13716" max="13716" width="5.88671875" style="12" customWidth="1"/>
    <col min="13717" max="13717" width="1.5546875" style="12" customWidth="1"/>
    <col min="13718" max="13718" width="14.5546875" style="12" customWidth="1"/>
    <col min="13719" max="13719" width="1.5546875" style="12" customWidth="1"/>
    <col min="13720" max="13720" width="14.5546875" style="12" customWidth="1"/>
    <col min="13721" max="13721" width="15" style="12" bestFit="1" customWidth="1"/>
    <col min="13722" max="13722" width="9.109375" style="12"/>
    <col min="13723" max="13723" width="10.88671875" style="12" bestFit="1" customWidth="1"/>
    <col min="13724" max="13724" width="13.88671875" style="12" bestFit="1" customWidth="1"/>
    <col min="13725" max="13725" width="9.88671875" style="12" bestFit="1" customWidth="1"/>
    <col min="13726" max="13967" width="9.109375" style="12"/>
    <col min="13968" max="13970" width="2.5546875" style="12" customWidth="1"/>
    <col min="13971" max="13971" width="34.44140625" style="12" customWidth="1"/>
    <col min="13972" max="13972" width="5.88671875" style="12" customWidth="1"/>
    <col min="13973" max="13973" width="1.5546875" style="12" customWidth="1"/>
    <col min="13974" max="13974" width="14.5546875" style="12" customWidth="1"/>
    <col min="13975" max="13975" width="1.5546875" style="12" customWidth="1"/>
    <col min="13976" max="13976" width="14.5546875" style="12" customWidth="1"/>
    <col min="13977" max="13977" width="15" style="12" bestFit="1" customWidth="1"/>
    <col min="13978" max="13978" width="9.109375" style="12"/>
    <col min="13979" max="13979" width="10.88671875" style="12" bestFit="1" customWidth="1"/>
    <col min="13980" max="13980" width="13.88671875" style="12" bestFit="1" customWidth="1"/>
    <col min="13981" max="13981" width="9.88671875" style="12" bestFit="1" customWidth="1"/>
    <col min="13982" max="14223" width="9.109375" style="12"/>
    <col min="14224" max="14226" width="2.5546875" style="12" customWidth="1"/>
    <col min="14227" max="14227" width="34.44140625" style="12" customWidth="1"/>
    <col min="14228" max="14228" width="5.88671875" style="12" customWidth="1"/>
    <col min="14229" max="14229" width="1.5546875" style="12" customWidth="1"/>
    <col min="14230" max="14230" width="14.5546875" style="12" customWidth="1"/>
    <col min="14231" max="14231" width="1.5546875" style="12" customWidth="1"/>
    <col min="14232" max="14232" width="14.5546875" style="12" customWidth="1"/>
    <col min="14233" max="14233" width="15" style="12" bestFit="1" customWidth="1"/>
    <col min="14234" max="14234" width="9.109375" style="12"/>
    <col min="14235" max="14235" width="10.88671875" style="12" bestFit="1" customWidth="1"/>
    <col min="14236" max="14236" width="13.88671875" style="12" bestFit="1" customWidth="1"/>
    <col min="14237" max="14237" width="9.88671875" style="12" bestFit="1" customWidth="1"/>
    <col min="14238" max="14479" width="9.109375" style="12"/>
    <col min="14480" max="14482" width="2.5546875" style="12" customWidth="1"/>
    <col min="14483" max="14483" width="34.44140625" style="12" customWidth="1"/>
    <col min="14484" max="14484" width="5.88671875" style="12" customWidth="1"/>
    <col min="14485" max="14485" width="1.5546875" style="12" customWidth="1"/>
    <col min="14486" max="14486" width="14.5546875" style="12" customWidth="1"/>
    <col min="14487" max="14487" width="1.5546875" style="12" customWidth="1"/>
    <col min="14488" max="14488" width="14.5546875" style="12" customWidth="1"/>
    <col min="14489" max="14489" width="15" style="12" bestFit="1" customWidth="1"/>
    <col min="14490" max="14490" width="9.109375" style="12"/>
    <col min="14491" max="14491" width="10.88671875" style="12" bestFit="1" customWidth="1"/>
    <col min="14492" max="14492" width="13.88671875" style="12" bestFit="1" customWidth="1"/>
    <col min="14493" max="14493" width="9.88671875" style="12" bestFit="1" customWidth="1"/>
    <col min="14494" max="14735" width="9.109375" style="12"/>
    <col min="14736" max="14738" width="2.5546875" style="12" customWidth="1"/>
    <col min="14739" max="14739" width="34.44140625" style="12" customWidth="1"/>
    <col min="14740" max="14740" width="5.88671875" style="12" customWidth="1"/>
    <col min="14741" max="14741" width="1.5546875" style="12" customWidth="1"/>
    <col min="14742" max="14742" width="14.5546875" style="12" customWidth="1"/>
    <col min="14743" max="14743" width="1.5546875" style="12" customWidth="1"/>
    <col min="14744" max="14744" width="14.5546875" style="12" customWidth="1"/>
    <col min="14745" max="14745" width="15" style="12" bestFit="1" customWidth="1"/>
    <col min="14746" max="14746" width="9.109375" style="12"/>
    <col min="14747" max="14747" width="10.88671875" style="12" bestFit="1" customWidth="1"/>
    <col min="14748" max="14748" width="13.88671875" style="12" bestFit="1" customWidth="1"/>
    <col min="14749" max="14749" width="9.88671875" style="12" bestFit="1" customWidth="1"/>
    <col min="14750" max="14991" width="9.109375" style="12"/>
    <col min="14992" max="14994" width="2.5546875" style="12" customWidth="1"/>
    <col min="14995" max="14995" width="34.44140625" style="12" customWidth="1"/>
    <col min="14996" max="14996" width="5.88671875" style="12" customWidth="1"/>
    <col min="14997" max="14997" width="1.5546875" style="12" customWidth="1"/>
    <col min="14998" max="14998" width="14.5546875" style="12" customWidth="1"/>
    <col min="14999" max="14999" width="1.5546875" style="12" customWidth="1"/>
    <col min="15000" max="15000" width="14.5546875" style="12" customWidth="1"/>
    <col min="15001" max="15001" width="15" style="12" bestFit="1" customWidth="1"/>
    <col min="15002" max="15002" width="9.109375" style="12"/>
    <col min="15003" max="15003" width="10.88671875" style="12" bestFit="1" customWidth="1"/>
    <col min="15004" max="15004" width="13.88671875" style="12" bestFit="1" customWidth="1"/>
    <col min="15005" max="15005" width="9.88671875" style="12" bestFit="1" customWidth="1"/>
    <col min="15006" max="15247" width="9.109375" style="12"/>
    <col min="15248" max="15250" width="2.5546875" style="12" customWidth="1"/>
    <col min="15251" max="15251" width="34.44140625" style="12" customWidth="1"/>
    <col min="15252" max="15252" width="5.88671875" style="12" customWidth="1"/>
    <col min="15253" max="15253" width="1.5546875" style="12" customWidth="1"/>
    <col min="15254" max="15254" width="14.5546875" style="12" customWidth="1"/>
    <col min="15255" max="15255" width="1.5546875" style="12" customWidth="1"/>
    <col min="15256" max="15256" width="14.5546875" style="12" customWidth="1"/>
    <col min="15257" max="15257" width="15" style="12" bestFit="1" customWidth="1"/>
    <col min="15258" max="15258" width="9.109375" style="12"/>
    <col min="15259" max="15259" width="10.88671875" style="12" bestFit="1" customWidth="1"/>
    <col min="15260" max="15260" width="13.88671875" style="12" bestFit="1" customWidth="1"/>
    <col min="15261" max="15261" width="9.88671875" style="12" bestFit="1" customWidth="1"/>
    <col min="15262" max="15503" width="9.109375" style="12"/>
    <col min="15504" max="15506" width="2.5546875" style="12" customWidth="1"/>
    <col min="15507" max="15507" width="34.44140625" style="12" customWidth="1"/>
    <col min="15508" max="15508" width="5.88671875" style="12" customWidth="1"/>
    <col min="15509" max="15509" width="1.5546875" style="12" customWidth="1"/>
    <col min="15510" max="15510" width="14.5546875" style="12" customWidth="1"/>
    <col min="15511" max="15511" width="1.5546875" style="12" customWidth="1"/>
    <col min="15512" max="15512" width="14.5546875" style="12" customWidth="1"/>
    <col min="15513" max="15513" width="15" style="12" bestFit="1" customWidth="1"/>
    <col min="15514" max="15514" width="9.109375" style="12"/>
    <col min="15515" max="15515" width="10.88671875" style="12" bestFit="1" customWidth="1"/>
    <col min="15516" max="15516" width="13.88671875" style="12" bestFit="1" customWidth="1"/>
    <col min="15517" max="15517" width="9.88671875" style="12" bestFit="1" customWidth="1"/>
    <col min="15518" max="15759" width="9.109375" style="12"/>
    <col min="15760" max="15762" width="2.5546875" style="12" customWidth="1"/>
    <col min="15763" max="15763" width="34.44140625" style="12" customWidth="1"/>
    <col min="15764" max="15764" width="5.88671875" style="12" customWidth="1"/>
    <col min="15765" max="15765" width="1.5546875" style="12" customWidth="1"/>
    <col min="15766" max="15766" width="14.5546875" style="12" customWidth="1"/>
    <col min="15767" max="15767" width="1.5546875" style="12" customWidth="1"/>
    <col min="15768" max="15768" width="14.5546875" style="12" customWidth="1"/>
    <col min="15769" max="15769" width="15" style="12" bestFit="1" customWidth="1"/>
    <col min="15770" max="15770" width="9.109375" style="12"/>
    <col min="15771" max="15771" width="10.88671875" style="12" bestFit="1" customWidth="1"/>
    <col min="15772" max="15772" width="13.88671875" style="12" bestFit="1" customWidth="1"/>
    <col min="15773" max="15773" width="9.88671875" style="12" bestFit="1" customWidth="1"/>
    <col min="15774" max="16015" width="9.109375" style="12"/>
    <col min="16016" max="16018" width="2.5546875" style="12" customWidth="1"/>
    <col min="16019" max="16019" width="34.44140625" style="12" customWidth="1"/>
    <col min="16020" max="16020" width="5.88671875" style="12" customWidth="1"/>
    <col min="16021" max="16021" width="1.5546875" style="12" customWidth="1"/>
    <col min="16022" max="16022" width="14.5546875" style="12" customWidth="1"/>
    <col min="16023" max="16023" width="1.5546875" style="12" customWidth="1"/>
    <col min="16024" max="16024" width="14.5546875" style="12" customWidth="1"/>
    <col min="16025" max="16025" width="15" style="12" bestFit="1" customWidth="1"/>
    <col min="16026" max="16026" width="9.109375" style="12"/>
    <col min="16027" max="16027" width="10.88671875" style="12" bestFit="1" customWidth="1"/>
    <col min="16028" max="16028" width="13.88671875" style="12" bestFit="1" customWidth="1"/>
    <col min="16029" max="16029" width="9.88671875" style="12" bestFit="1" customWidth="1"/>
    <col min="16030" max="16384" width="9.109375" style="12"/>
  </cols>
  <sheetData>
    <row r="1" spans="1:14" ht="21.75" customHeight="1" x14ac:dyDescent="0.3">
      <c r="A1" s="13" t="s">
        <v>0</v>
      </c>
    </row>
    <row r="2" spans="1:14" ht="21.75" customHeight="1" x14ac:dyDescent="0.3">
      <c r="A2" s="13" t="s">
        <v>84</v>
      </c>
    </row>
    <row r="3" spans="1:14" ht="21.75" customHeight="1" x14ac:dyDescent="0.3">
      <c r="A3" s="121" t="s">
        <v>271</v>
      </c>
      <c r="B3" s="122"/>
      <c r="C3" s="122"/>
      <c r="D3" s="122"/>
      <c r="E3" s="122"/>
      <c r="F3" s="123"/>
      <c r="G3" s="123"/>
      <c r="H3" s="124"/>
      <c r="I3" s="124"/>
      <c r="J3" s="124"/>
      <c r="K3" s="124"/>
      <c r="L3" s="124"/>
      <c r="M3" s="124"/>
      <c r="N3" s="124"/>
    </row>
    <row r="4" spans="1:14" ht="18.600000000000001" x14ac:dyDescent="0.3">
      <c r="H4" s="125"/>
      <c r="I4" s="126"/>
      <c r="J4" s="125"/>
      <c r="K4" s="126"/>
      <c r="L4" s="125"/>
      <c r="M4" s="125"/>
      <c r="N4" s="125"/>
    </row>
    <row r="5" spans="1:14" ht="18.600000000000001" customHeight="1" x14ac:dyDescent="0.3">
      <c r="H5" s="177" t="s">
        <v>2</v>
      </c>
      <c r="I5" s="177"/>
      <c r="J5" s="177"/>
      <c r="K5" s="127"/>
      <c r="L5" s="177" t="s">
        <v>3</v>
      </c>
      <c r="M5" s="177"/>
      <c r="N5" s="177"/>
    </row>
    <row r="6" spans="1:14" ht="18.600000000000001" customHeight="1" x14ac:dyDescent="0.3">
      <c r="H6" s="128" t="s">
        <v>263</v>
      </c>
      <c r="J6" s="128" t="s">
        <v>220</v>
      </c>
      <c r="L6" s="128" t="s">
        <v>263</v>
      </c>
      <c r="N6" s="128" t="s">
        <v>220</v>
      </c>
    </row>
    <row r="7" spans="1:14" ht="18.600000000000001" customHeight="1" x14ac:dyDescent="0.3">
      <c r="F7" s="130" t="s">
        <v>85</v>
      </c>
      <c r="G7" s="14"/>
      <c r="H7" s="129" t="s">
        <v>9</v>
      </c>
      <c r="I7" s="130"/>
      <c r="J7" s="129" t="s">
        <v>9</v>
      </c>
      <c r="K7" s="130"/>
      <c r="L7" s="129" t="s">
        <v>9</v>
      </c>
      <c r="M7" s="130"/>
      <c r="N7" s="129" t="s">
        <v>9</v>
      </c>
    </row>
    <row r="8" spans="1:14" ht="5.0999999999999996" customHeight="1" x14ac:dyDescent="0.3">
      <c r="H8" s="15"/>
      <c r="J8" s="15"/>
      <c r="L8" s="15"/>
      <c r="N8" s="15"/>
    </row>
    <row r="9" spans="1:14" ht="18.600000000000001" customHeight="1" x14ac:dyDescent="0.3">
      <c r="A9" s="12" t="s">
        <v>86</v>
      </c>
      <c r="H9" s="15">
        <v>14675675</v>
      </c>
      <c r="J9" s="15">
        <v>11475443</v>
      </c>
      <c r="L9" s="15">
        <v>142079</v>
      </c>
      <c r="N9" s="15">
        <v>109474</v>
      </c>
    </row>
    <row r="10" spans="1:14" ht="18.600000000000001" customHeight="1" x14ac:dyDescent="0.3">
      <c r="A10" s="12" t="s">
        <v>87</v>
      </c>
      <c r="H10" s="131">
        <v>-12983042</v>
      </c>
      <c r="J10" s="131">
        <v>-8885352</v>
      </c>
      <c r="L10" s="131">
        <v>-90022</v>
      </c>
      <c r="N10" s="131">
        <v>-75899</v>
      </c>
    </row>
    <row r="11" spans="1:14" ht="5.0999999999999996" customHeight="1" x14ac:dyDescent="0.3">
      <c r="A11" s="13"/>
      <c r="H11" s="132"/>
      <c r="J11" s="132"/>
      <c r="L11" s="132"/>
      <c r="N11" s="132"/>
    </row>
    <row r="12" spans="1:14" ht="18.600000000000001" customHeight="1" x14ac:dyDescent="0.3">
      <c r="A12" s="13" t="s">
        <v>88</v>
      </c>
      <c r="H12" s="132">
        <f>+SUM(H9:H10)</f>
        <v>1692633</v>
      </c>
      <c r="I12" s="136"/>
      <c r="J12" s="132">
        <f>+SUM(J9:J10)</f>
        <v>2590091</v>
      </c>
      <c r="K12" s="136"/>
      <c r="L12" s="132">
        <f>+SUM(L9:L10)</f>
        <v>52057</v>
      </c>
      <c r="M12" s="136"/>
      <c r="N12" s="132">
        <f>+SUM(N9:N10)</f>
        <v>33575</v>
      </c>
    </row>
    <row r="13" spans="1:14" ht="18.600000000000001" customHeight="1" x14ac:dyDescent="0.3">
      <c r="A13" s="12" t="s">
        <v>89</v>
      </c>
      <c r="H13" s="15">
        <v>65515</v>
      </c>
      <c r="J13" s="15">
        <v>44867</v>
      </c>
      <c r="L13" s="15">
        <v>419587</v>
      </c>
      <c r="N13" s="15">
        <v>768071</v>
      </c>
    </row>
    <row r="14" spans="1:14" ht="18.600000000000001" customHeight="1" x14ac:dyDescent="0.3">
      <c r="A14" s="12" t="s">
        <v>90</v>
      </c>
      <c r="H14" s="15">
        <v>-452750</v>
      </c>
      <c r="I14" s="15"/>
      <c r="J14" s="12">
        <v>-409272</v>
      </c>
      <c r="K14" s="15"/>
      <c r="L14" s="12">
        <v>-111482</v>
      </c>
      <c r="M14" s="15"/>
      <c r="N14" s="12">
        <v>-97192</v>
      </c>
    </row>
    <row r="15" spans="1:14" ht="18.600000000000001" customHeight="1" x14ac:dyDescent="0.3">
      <c r="A15" s="12" t="s">
        <v>280</v>
      </c>
      <c r="H15" s="15">
        <v>237159</v>
      </c>
      <c r="I15" s="15"/>
      <c r="J15" s="12">
        <v>327113</v>
      </c>
      <c r="K15" s="15"/>
      <c r="L15" s="12">
        <v>219652</v>
      </c>
      <c r="M15" s="15"/>
      <c r="N15" s="12">
        <v>204955</v>
      </c>
    </row>
    <row r="16" spans="1:14" ht="18.600000000000001" customHeight="1" x14ac:dyDescent="0.3">
      <c r="A16" s="12" t="s">
        <v>91</v>
      </c>
      <c r="H16" s="15">
        <v>-1669991</v>
      </c>
      <c r="I16" s="15"/>
      <c r="J16" s="15">
        <v>-945304</v>
      </c>
      <c r="K16" s="15"/>
      <c r="L16" s="12">
        <v>-290516</v>
      </c>
      <c r="M16" s="15"/>
      <c r="N16" s="15">
        <v>-291096</v>
      </c>
    </row>
    <row r="17" spans="1:14" ht="18.600000000000001" customHeight="1" x14ac:dyDescent="0.3">
      <c r="A17" s="12" t="s">
        <v>281</v>
      </c>
      <c r="F17" s="20"/>
      <c r="H17" s="131">
        <v>-20131</v>
      </c>
      <c r="I17" s="15"/>
      <c r="J17" s="131">
        <v>-9193</v>
      </c>
      <c r="K17" s="15"/>
      <c r="L17" s="131">
        <v>0</v>
      </c>
      <c r="M17" s="15"/>
      <c r="N17" s="131">
        <v>0</v>
      </c>
    </row>
    <row r="18" spans="1:14" ht="5.0999999999999996" customHeight="1" x14ac:dyDescent="0.3">
      <c r="H18" s="15"/>
      <c r="J18" s="15"/>
      <c r="L18" s="15"/>
      <c r="N18" s="15"/>
    </row>
    <row r="19" spans="1:14" ht="18.600000000000001" customHeight="1" x14ac:dyDescent="0.3">
      <c r="A19" s="13" t="s">
        <v>285</v>
      </c>
      <c r="H19" s="15">
        <f>SUM(H12:H17)</f>
        <v>-147565</v>
      </c>
      <c r="J19" s="15">
        <f>SUM(J12:J17)</f>
        <v>1598302</v>
      </c>
      <c r="L19" s="15">
        <f>SUM(L12:L17)</f>
        <v>289298</v>
      </c>
      <c r="N19" s="15">
        <f>SUM(N12:N17)</f>
        <v>618313</v>
      </c>
    </row>
    <row r="20" spans="1:14" ht="18.600000000000001" customHeight="1" x14ac:dyDescent="0.3">
      <c r="A20" s="12" t="s">
        <v>92</v>
      </c>
      <c r="H20" s="131">
        <v>-1905</v>
      </c>
      <c r="J20" s="131">
        <v>-127597</v>
      </c>
      <c r="L20" s="131">
        <v>-1101</v>
      </c>
      <c r="N20" s="131">
        <v>177</v>
      </c>
    </row>
    <row r="21" spans="1:14" ht="5.0999999999999996" customHeight="1" x14ac:dyDescent="0.3">
      <c r="B21" s="13"/>
      <c r="C21" s="13"/>
      <c r="D21" s="13"/>
      <c r="H21" s="15"/>
      <c r="J21" s="15"/>
      <c r="L21" s="15"/>
      <c r="N21" s="15"/>
    </row>
    <row r="22" spans="1:14" ht="18.600000000000001" customHeight="1" x14ac:dyDescent="0.3">
      <c r="A22" s="13" t="s">
        <v>286</v>
      </c>
      <c r="H22" s="15">
        <f>SUM(H19:H20)</f>
        <v>-149470</v>
      </c>
      <c r="J22" s="15">
        <f>SUM(J19:J20)</f>
        <v>1470705</v>
      </c>
      <c r="L22" s="15">
        <f>SUM(L19:L20)</f>
        <v>288197</v>
      </c>
      <c r="N22" s="15">
        <f>SUM(N19:N20)</f>
        <v>618490</v>
      </c>
    </row>
    <row r="23" spans="1:14" ht="12" customHeight="1" x14ac:dyDescent="0.3">
      <c r="G23" s="12"/>
      <c r="H23" s="133"/>
      <c r="I23" s="133"/>
      <c r="J23" s="133"/>
      <c r="K23" s="133"/>
      <c r="L23" s="133"/>
      <c r="M23" s="133"/>
      <c r="N23" s="133"/>
    </row>
    <row r="24" spans="1:14" ht="18.600000000000001" customHeight="1" x14ac:dyDescent="0.3">
      <c r="A24" s="13" t="s">
        <v>93</v>
      </c>
      <c r="B24" s="13"/>
      <c r="C24" s="13"/>
      <c r="D24" s="13"/>
      <c r="E24" s="13"/>
      <c r="F24" s="14"/>
      <c r="G24" s="12"/>
      <c r="H24" s="133"/>
      <c r="I24" s="133"/>
      <c r="J24" s="133"/>
      <c r="K24" s="133"/>
      <c r="L24" s="133"/>
      <c r="M24" s="133"/>
      <c r="N24" s="133"/>
    </row>
    <row r="25" spans="1:14" ht="5.0999999999999996" customHeight="1" x14ac:dyDescent="0.3">
      <c r="A25" s="13"/>
      <c r="H25" s="15"/>
      <c r="J25" s="15"/>
      <c r="L25" s="15"/>
      <c r="N25" s="15"/>
    </row>
    <row r="26" spans="1:14" ht="18.600000000000001" customHeight="1" x14ac:dyDescent="0.45">
      <c r="A26" s="11" t="s">
        <v>94</v>
      </c>
      <c r="C26" s="13"/>
      <c r="D26" s="13"/>
      <c r="E26" s="13"/>
      <c r="F26" s="14"/>
      <c r="G26" s="12"/>
      <c r="H26" s="15"/>
      <c r="J26" s="15"/>
      <c r="L26" s="15"/>
      <c r="N26" s="15"/>
    </row>
    <row r="27" spans="1:14" ht="18.600000000000001" customHeight="1" x14ac:dyDescent="0.45">
      <c r="A27" s="11" t="s">
        <v>95</v>
      </c>
      <c r="C27" s="13"/>
      <c r="D27" s="13"/>
      <c r="E27" s="13"/>
      <c r="F27" s="14"/>
      <c r="G27" s="12"/>
      <c r="H27" s="15"/>
      <c r="J27" s="15"/>
      <c r="L27" s="15"/>
      <c r="N27" s="15"/>
    </row>
    <row r="28" spans="1:14" ht="18.600000000000001" customHeight="1" x14ac:dyDescent="0.45">
      <c r="A28" s="11"/>
      <c r="C28" s="12" t="s">
        <v>96</v>
      </c>
      <c r="E28" s="13"/>
      <c r="F28" s="14"/>
      <c r="G28" s="12"/>
      <c r="H28" s="15"/>
      <c r="J28" s="15"/>
      <c r="L28" s="15"/>
      <c r="N28" s="15"/>
    </row>
    <row r="29" spans="1:14" ht="18.600000000000001" customHeight="1" x14ac:dyDescent="0.45">
      <c r="A29" s="11"/>
      <c r="D29" s="17" t="s">
        <v>97</v>
      </c>
      <c r="E29" s="13"/>
      <c r="F29" s="14"/>
      <c r="G29" s="12"/>
      <c r="H29" s="15">
        <v>1354189</v>
      </c>
      <c r="J29" s="15">
        <v>-649122</v>
      </c>
      <c r="L29" s="15">
        <v>1582</v>
      </c>
      <c r="N29" s="15">
        <v>-36138</v>
      </c>
    </row>
    <row r="30" spans="1:14" ht="18.600000000000001" customHeight="1" x14ac:dyDescent="0.45">
      <c r="A30" s="11"/>
      <c r="C30" s="12" t="s">
        <v>98</v>
      </c>
      <c r="E30" s="13"/>
      <c r="F30" s="14"/>
      <c r="G30" s="12"/>
      <c r="H30" s="15"/>
      <c r="J30" s="15"/>
      <c r="L30" s="15"/>
      <c r="N30" s="15"/>
    </row>
    <row r="31" spans="1:14" ht="18.600000000000001" customHeight="1" x14ac:dyDescent="0.45">
      <c r="A31" s="11"/>
      <c r="D31" s="12" t="s">
        <v>99</v>
      </c>
      <c r="E31" s="13"/>
      <c r="F31" s="14"/>
      <c r="G31" s="12"/>
      <c r="H31" s="15">
        <v>178647</v>
      </c>
      <c r="J31" s="15">
        <v>173191</v>
      </c>
      <c r="L31" s="15">
        <v>0</v>
      </c>
      <c r="N31" s="15">
        <v>0</v>
      </c>
    </row>
    <row r="32" spans="1:14" ht="18.600000000000001" customHeight="1" x14ac:dyDescent="0.45">
      <c r="A32" s="11"/>
      <c r="C32" s="12" t="s">
        <v>295</v>
      </c>
      <c r="E32" s="13"/>
      <c r="F32" s="14"/>
      <c r="G32" s="12"/>
      <c r="H32" s="15"/>
      <c r="J32" s="15"/>
      <c r="L32" s="15"/>
      <c r="N32" s="15"/>
    </row>
    <row r="33" spans="1:14" ht="18.600000000000001" customHeight="1" x14ac:dyDescent="0.45">
      <c r="A33" s="11"/>
      <c r="D33" s="12" t="s">
        <v>296</v>
      </c>
      <c r="E33" s="13"/>
      <c r="F33" s="14"/>
      <c r="G33" s="12"/>
      <c r="H33" s="15">
        <v>75343</v>
      </c>
      <c r="J33" s="15">
        <v>-13629</v>
      </c>
      <c r="L33" s="15">
        <v>0</v>
      </c>
      <c r="N33" s="15">
        <v>0</v>
      </c>
    </row>
    <row r="34" spans="1:14" ht="18.600000000000001" customHeight="1" x14ac:dyDescent="0.3">
      <c r="C34" s="12" t="s">
        <v>100</v>
      </c>
      <c r="E34" s="13"/>
      <c r="F34" s="14"/>
      <c r="G34" s="12"/>
      <c r="H34" s="131">
        <v>384405</v>
      </c>
      <c r="J34" s="131">
        <v>126881</v>
      </c>
      <c r="L34" s="131">
        <v>0</v>
      </c>
      <c r="N34" s="131">
        <v>0</v>
      </c>
    </row>
    <row r="35" spans="1:14" ht="5.0999999999999996" customHeight="1" x14ac:dyDescent="0.3">
      <c r="A35" s="134"/>
      <c r="C35" s="13"/>
      <c r="D35" s="13"/>
      <c r="E35" s="13"/>
      <c r="F35" s="14"/>
      <c r="G35" s="12"/>
      <c r="H35" s="15"/>
      <c r="J35" s="15"/>
      <c r="L35" s="15"/>
      <c r="N35" s="15"/>
    </row>
    <row r="36" spans="1:14" ht="18.600000000000001" customHeight="1" thickBot="1" x14ac:dyDescent="0.35">
      <c r="A36" s="13" t="s">
        <v>101</v>
      </c>
      <c r="B36" s="13"/>
      <c r="H36" s="135">
        <f>SUM(H22,H29:H34)</f>
        <v>1843114</v>
      </c>
      <c r="J36" s="135">
        <f>SUM(J22,J29:J34)</f>
        <v>1108026</v>
      </c>
      <c r="L36" s="135">
        <f>SUM(L22,L29:L34)</f>
        <v>289779</v>
      </c>
      <c r="N36" s="135">
        <f>SUM(N22,N29:N34)</f>
        <v>582352</v>
      </c>
    </row>
    <row r="37" spans="1:14" ht="12" customHeight="1" thickTop="1" x14ac:dyDescent="0.3">
      <c r="A37" s="13"/>
      <c r="H37" s="15"/>
      <c r="J37" s="15"/>
      <c r="L37" s="15"/>
      <c r="N37" s="15"/>
    </row>
    <row r="38" spans="1:14" ht="18.600000000000001" customHeight="1" x14ac:dyDescent="0.3">
      <c r="A38" s="13" t="s">
        <v>287</v>
      </c>
      <c r="H38" s="15"/>
      <c r="J38" s="15"/>
      <c r="L38" s="15"/>
      <c r="N38" s="15"/>
    </row>
    <row r="39" spans="1:14" ht="18.600000000000001" customHeight="1" x14ac:dyDescent="0.3">
      <c r="A39" s="12" t="s">
        <v>102</v>
      </c>
      <c r="H39" s="15">
        <v>-193171</v>
      </c>
      <c r="J39" s="15">
        <v>1021979</v>
      </c>
      <c r="L39" s="15">
        <v>288197</v>
      </c>
      <c r="N39" s="15">
        <v>618490</v>
      </c>
    </row>
    <row r="40" spans="1:14" ht="18.600000000000001" customHeight="1" x14ac:dyDescent="0.3">
      <c r="A40" s="12" t="s">
        <v>103</v>
      </c>
      <c r="H40" s="131">
        <v>43701</v>
      </c>
      <c r="J40" s="131">
        <v>448726</v>
      </c>
      <c r="L40" s="131">
        <v>0</v>
      </c>
      <c r="N40" s="131">
        <v>0</v>
      </c>
    </row>
    <row r="41" spans="1:14" ht="5.0999999999999996" customHeight="1" x14ac:dyDescent="0.3">
      <c r="H41" s="15"/>
      <c r="J41" s="15"/>
      <c r="L41" s="15"/>
      <c r="N41" s="15"/>
    </row>
    <row r="42" spans="1:14" ht="18.600000000000001" customHeight="1" thickBot="1" x14ac:dyDescent="0.35">
      <c r="A42" s="13"/>
      <c r="H42" s="135">
        <f>SUM(H39:H40)</f>
        <v>-149470</v>
      </c>
      <c r="J42" s="135">
        <f>SUM(J39:J40)</f>
        <v>1470705</v>
      </c>
      <c r="L42" s="135">
        <f>SUM(L39:L40)</f>
        <v>288197</v>
      </c>
      <c r="N42" s="135">
        <f>SUM(N39:N40)</f>
        <v>618490</v>
      </c>
    </row>
    <row r="43" spans="1:14" ht="12" customHeight="1" thickTop="1" x14ac:dyDescent="0.3">
      <c r="A43" s="13"/>
      <c r="H43" s="15"/>
      <c r="J43" s="15"/>
      <c r="L43" s="15"/>
      <c r="N43" s="15"/>
    </row>
    <row r="44" spans="1:14" ht="18.600000000000001" customHeight="1" x14ac:dyDescent="0.3">
      <c r="A44" s="13" t="s">
        <v>104</v>
      </c>
      <c r="H44" s="15"/>
      <c r="J44" s="15"/>
      <c r="L44" s="15"/>
      <c r="N44" s="15"/>
    </row>
    <row r="45" spans="1:14" ht="18.600000000000001" customHeight="1" x14ac:dyDescent="0.3">
      <c r="A45" s="12" t="s">
        <v>102</v>
      </c>
      <c r="H45" s="15">
        <v>1284630</v>
      </c>
      <c r="J45" s="15">
        <v>793765</v>
      </c>
      <c r="L45" s="15">
        <v>289779</v>
      </c>
      <c r="N45" s="15">
        <v>582352</v>
      </c>
    </row>
    <row r="46" spans="1:14" ht="18.600000000000001" customHeight="1" x14ac:dyDescent="0.3">
      <c r="A46" s="12" t="s">
        <v>103</v>
      </c>
      <c r="H46" s="131">
        <v>558484</v>
      </c>
      <c r="J46" s="131">
        <v>314261</v>
      </c>
      <c r="L46" s="131">
        <v>0</v>
      </c>
      <c r="N46" s="131">
        <v>0</v>
      </c>
    </row>
    <row r="47" spans="1:14" ht="5.0999999999999996" customHeight="1" x14ac:dyDescent="0.3">
      <c r="H47" s="15"/>
      <c r="J47" s="15"/>
      <c r="L47" s="15"/>
      <c r="N47" s="15"/>
    </row>
    <row r="48" spans="1:14" ht="18.600000000000001" customHeight="1" thickBot="1" x14ac:dyDescent="0.35">
      <c r="A48" s="13"/>
      <c r="H48" s="135">
        <f>SUM(H45:H46)</f>
        <v>1843114</v>
      </c>
      <c r="J48" s="135">
        <f>SUM(J45:J46)</f>
        <v>1108026</v>
      </c>
      <c r="L48" s="135">
        <f>SUM(L45:L46)</f>
        <v>289779</v>
      </c>
      <c r="N48" s="135">
        <f>SUM(N45:N46)</f>
        <v>582352</v>
      </c>
    </row>
    <row r="49" spans="1:14" ht="12" customHeight="1" thickTop="1" x14ac:dyDescent="0.3">
      <c r="A49" s="13"/>
      <c r="H49" s="15"/>
      <c r="J49" s="15"/>
      <c r="L49" s="15"/>
      <c r="N49" s="15"/>
    </row>
    <row r="50" spans="1:14" ht="18.600000000000001" customHeight="1" x14ac:dyDescent="0.3">
      <c r="A50" s="13" t="s">
        <v>288</v>
      </c>
      <c r="H50" s="129" t="s">
        <v>105</v>
      </c>
      <c r="I50" s="130"/>
      <c r="J50" s="129" t="s">
        <v>105</v>
      </c>
      <c r="K50" s="130"/>
      <c r="L50" s="129" t="s">
        <v>105</v>
      </c>
      <c r="M50" s="130"/>
      <c r="N50" s="129" t="s">
        <v>105</v>
      </c>
    </row>
    <row r="51" spans="1:14" ht="5.0999999999999996" customHeight="1" x14ac:dyDescent="0.3">
      <c r="A51" s="13"/>
      <c r="H51" s="15"/>
      <c r="J51" s="15"/>
      <c r="L51" s="15"/>
      <c r="N51" s="15"/>
    </row>
    <row r="52" spans="1:14" ht="18.600000000000001" customHeight="1" x14ac:dyDescent="0.3">
      <c r="A52" s="12" t="s">
        <v>276</v>
      </c>
      <c r="H52" s="125">
        <v>-0.11000000000000001</v>
      </c>
      <c r="I52" s="126"/>
      <c r="J52" s="125">
        <v>0.35000000000000003</v>
      </c>
      <c r="K52" s="126"/>
      <c r="L52" s="125">
        <v>7.2296775634945631E-2</v>
      </c>
      <c r="M52" s="126"/>
      <c r="N52" s="125">
        <v>0.19796578890494515</v>
      </c>
    </row>
    <row r="53" spans="1:14" ht="5.25" customHeight="1" x14ac:dyDescent="0.3">
      <c r="H53" s="125"/>
      <c r="I53" s="126"/>
      <c r="J53" s="125"/>
      <c r="K53" s="126"/>
      <c r="L53" s="125"/>
      <c r="M53" s="126"/>
      <c r="N53" s="125"/>
    </row>
    <row r="54" spans="1:14" ht="18.600000000000001" customHeight="1" x14ac:dyDescent="0.3">
      <c r="A54" s="12" t="s">
        <v>297</v>
      </c>
      <c r="H54" s="125"/>
      <c r="I54" s="126"/>
      <c r="J54" s="125"/>
      <c r="K54" s="126"/>
      <c r="L54" s="125"/>
      <c r="M54" s="126"/>
      <c r="N54" s="125"/>
    </row>
    <row r="55" spans="1:14" ht="8.25" customHeight="1" x14ac:dyDescent="0.3">
      <c r="H55" s="125"/>
      <c r="I55" s="126"/>
      <c r="J55" s="125"/>
      <c r="K55" s="126"/>
      <c r="L55" s="125"/>
      <c r="M55" s="125"/>
      <c r="N55" s="125"/>
    </row>
    <row r="56" spans="1:14" ht="21.75" customHeight="1" x14ac:dyDescent="0.3">
      <c r="A56" s="178" t="s">
        <v>38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</row>
  </sheetData>
  <mergeCells count="3">
    <mergeCell ref="H5:J5"/>
    <mergeCell ref="L5:N5"/>
    <mergeCell ref="A56:N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F921-2B0F-4368-85EC-AF5B3A2A8B86}">
  <sheetPr>
    <tabColor theme="4" tint="0.59999389629810485"/>
  </sheetPr>
  <dimension ref="A1:N56"/>
  <sheetViews>
    <sheetView zoomScaleNormal="100" zoomScaleSheetLayoutView="80" workbookViewId="0">
      <selection activeCell="O151" sqref="O151"/>
    </sheetView>
  </sheetViews>
  <sheetFormatPr defaultRowHeight="21.75" customHeight="1" x14ac:dyDescent="0.3"/>
  <cols>
    <col min="1" max="3" width="1.5546875" style="12" customWidth="1"/>
    <col min="4" max="4" width="30.5546875" style="12" customWidth="1"/>
    <col min="5" max="5" width="10" style="12" customWidth="1"/>
    <col min="6" max="6" width="7.5546875" style="120" customWidth="1"/>
    <col min="7" max="7" width="0.5546875" style="120" customWidth="1"/>
    <col min="8" max="8" width="11" style="16" customWidth="1"/>
    <col min="9" max="9" width="0.5546875" style="16" customWidth="1"/>
    <col min="10" max="10" width="11" style="16" customWidth="1"/>
    <col min="11" max="11" width="0.5546875" style="16" customWidth="1"/>
    <col min="12" max="12" width="11" style="16" customWidth="1"/>
    <col min="13" max="13" width="0.5546875" style="16" customWidth="1"/>
    <col min="14" max="14" width="11" style="16" customWidth="1"/>
    <col min="15" max="160" width="9.109375" style="12"/>
    <col min="161" max="163" width="2.5546875" style="12" customWidth="1"/>
    <col min="164" max="164" width="34.44140625" style="12" customWidth="1"/>
    <col min="165" max="165" width="5.88671875" style="12" customWidth="1"/>
    <col min="166" max="166" width="1.5546875" style="12" customWidth="1"/>
    <col min="167" max="167" width="14.5546875" style="12" customWidth="1"/>
    <col min="168" max="168" width="1.5546875" style="12" customWidth="1"/>
    <col min="169" max="169" width="14.5546875" style="12" customWidth="1"/>
    <col min="170" max="170" width="15" style="12" bestFit="1" customWidth="1"/>
    <col min="171" max="171" width="9.109375" style="12"/>
    <col min="172" max="172" width="10.88671875" style="12" bestFit="1" customWidth="1"/>
    <col min="173" max="173" width="13.88671875" style="12" bestFit="1" customWidth="1"/>
    <col min="174" max="174" width="9.88671875" style="12" bestFit="1" customWidth="1"/>
    <col min="175" max="416" width="9.109375" style="12"/>
    <col min="417" max="419" width="2.5546875" style="12" customWidth="1"/>
    <col min="420" max="420" width="34.44140625" style="12" customWidth="1"/>
    <col min="421" max="421" width="5.88671875" style="12" customWidth="1"/>
    <col min="422" max="422" width="1.5546875" style="12" customWidth="1"/>
    <col min="423" max="423" width="14.5546875" style="12" customWidth="1"/>
    <col min="424" max="424" width="1.5546875" style="12" customWidth="1"/>
    <col min="425" max="425" width="14.5546875" style="12" customWidth="1"/>
    <col min="426" max="426" width="15" style="12" bestFit="1" customWidth="1"/>
    <col min="427" max="427" width="9.109375" style="12"/>
    <col min="428" max="428" width="10.88671875" style="12" bestFit="1" customWidth="1"/>
    <col min="429" max="429" width="13.88671875" style="12" bestFit="1" customWidth="1"/>
    <col min="430" max="430" width="9.88671875" style="12" bestFit="1" customWidth="1"/>
    <col min="431" max="672" width="9.109375" style="12"/>
    <col min="673" max="675" width="2.5546875" style="12" customWidth="1"/>
    <col min="676" max="676" width="34.44140625" style="12" customWidth="1"/>
    <col min="677" max="677" width="5.88671875" style="12" customWidth="1"/>
    <col min="678" max="678" width="1.5546875" style="12" customWidth="1"/>
    <col min="679" max="679" width="14.5546875" style="12" customWidth="1"/>
    <col min="680" max="680" width="1.5546875" style="12" customWidth="1"/>
    <col min="681" max="681" width="14.5546875" style="12" customWidth="1"/>
    <col min="682" max="682" width="15" style="12" bestFit="1" customWidth="1"/>
    <col min="683" max="683" width="9.109375" style="12"/>
    <col min="684" max="684" width="10.88671875" style="12" bestFit="1" customWidth="1"/>
    <col min="685" max="685" width="13.88671875" style="12" bestFit="1" customWidth="1"/>
    <col min="686" max="686" width="9.88671875" style="12" bestFit="1" customWidth="1"/>
    <col min="687" max="928" width="9.109375" style="12"/>
    <col min="929" max="931" width="2.5546875" style="12" customWidth="1"/>
    <col min="932" max="932" width="34.44140625" style="12" customWidth="1"/>
    <col min="933" max="933" width="5.88671875" style="12" customWidth="1"/>
    <col min="934" max="934" width="1.5546875" style="12" customWidth="1"/>
    <col min="935" max="935" width="14.5546875" style="12" customWidth="1"/>
    <col min="936" max="936" width="1.5546875" style="12" customWidth="1"/>
    <col min="937" max="937" width="14.5546875" style="12" customWidth="1"/>
    <col min="938" max="938" width="15" style="12" bestFit="1" customWidth="1"/>
    <col min="939" max="939" width="9.109375" style="12"/>
    <col min="940" max="940" width="10.88671875" style="12" bestFit="1" customWidth="1"/>
    <col min="941" max="941" width="13.88671875" style="12" bestFit="1" customWidth="1"/>
    <col min="942" max="942" width="9.88671875" style="12" bestFit="1" customWidth="1"/>
    <col min="943" max="1184" width="9.109375" style="12"/>
    <col min="1185" max="1187" width="2.5546875" style="12" customWidth="1"/>
    <col min="1188" max="1188" width="34.44140625" style="12" customWidth="1"/>
    <col min="1189" max="1189" width="5.88671875" style="12" customWidth="1"/>
    <col min="1190" max="1190" width="1.5546875" style="12" customWidth="1"/>
    <col min="1191" max="1191" width="14.5546875" style="12" customWidth="1"/>
    <col min="1192" max="1192" width="1.5546875" style="12" customWidth="1"/>
    <col min="1193" max="1193" width="14.5546875" style="12" customWidth="1"/>
    <col min="1194" max="1194" width="15" style="12" bestFit="1" customWidth="1"/>
    <col min="1195" max="1195" width="9.109375" style="12"/>
    <col min="1196" max="1196" width="10.88671875" style="12" bestFit="1" customWidth="1"/>
    <col min="1197" max="1197" width="13.88671875" style="12" bestFit="1" customWidth="1"/>
    <col min="1198" max="1198" width="9.88671875" style="12" bestFit="1" customWidth="1"/>
    <col min="1199" max="1440" width="9.109375" style="12"/>
    <col min="1441" max="1443" width="2.5546875" style="12" customWidth="1"/>
    <col min="1444" max="1444" width="34.44140625" style="12" customWidth="1"/>
    <col min="1445" max="1445" width="5.88671875" style="12" customWidth="1"/>
    <col min="1446" max="1446" width="1.5546875" style="12" customWidth="1"/>
    <col min="1447" max="1447" width="14.5546875" style="12" customWidth="1"/>
    <col min="1448" max="1448" width="1.5546875" style="12" customWidth="1"/>
    <col min="1449" max="1449" width="14.5546875" style="12" customWidth="1"/>
    <col min="1450" max="1450" width="15" style="12" bestFit="1" customWidth="1"/>
    <col min="1451" max="1451" width="9.109375" style="12"/>
    <col min="1452" max="1452" width="10.88671875" style="12" bestFit="1" customWidth="1"/>
    <col min="1453" max="1453" width="13.88671875" style="12" bestFit="1" customWidth="1"/>
    <col min="1454" max="1454" width="9.88671875" style="12" bestFit="1" customWidth="1"/>
    <col min="1455" max="1696" width="9.109375" style="12"/>
    <col min="1697" max="1699" width="2.5546875" style="12" customWidth="1"/>
    <col min="1700" max="1700" width="34.44140625" style="12" customWidth="1"/>
    <col min="1701" max="1701" width="5.88671875" style="12" customWidth="1"/>
    <col min="1702" max="1702" width="1.5546875" style="12" customWidth="1"/>
    <col min="1703" max="1703" width="14.5546875" style="12" customWidth="1"/>
    <col min="1704" max="1704" width="1.5546875" style="12" customWidth="1"/>
    <col min="1705" max="1705" width="14.5546875" style="12" customWidth="1"/>
    <col min="1706" max="1706" width="15" style="12" bestFit="1" customWidth="1"/>
    <col min="1707" max="1707" width="9.109375" style="12"/>
    <col min="1708" max="1708" width="10.88671875" style="12" bestFit="1" customWidth="1"/>
    <col min="1709" max="1709" width="13.88671875" style="12" bestFit="1" customWidth="1"/>
    <col min="1710" max="1710" width="9.88671875" style="12" bestFit="1" customWidth="1"/>
    <col min="1711" max="1952" width="9.109375" style="12"/>
    <col min="1953" max="1955" width="2.5546875" style="12" customWidth="1"/>
    <col min="1956" max="1956" width="34.44140625" style="12" customWidth="1"/>
    <col min="1957" max="1957" width="5.88671875" style="12" customWidth="1"/>
    <col min="1958" max="1958" width="1.5546875" style="12" customWidth="1"/>
    <col min="1959" max="1959" width="14.5546875" style="12" customWidth="1"/>
    <col min="1960" max="1960" width="1.5546875" style="12" customWidth="1"/>
    <col min="1961" max="1961" width="14.5546875" style="12" customWidth="1"/>
    <col min="1962" max="1962" width="15" style="12" bestFit="1" customWidth="1"/>
    <col min="1963" max="1963" width="9.109375" style="12"/>
    <col min="1964" max="1964" width="10.88671875" style="12" bestFit="1" customWidth="1"/>
    <col min="1965" max="1965" width="13.88671875" style="12" bestFit="1" customWidth="1"/>
    <col min="1966" max="1966" width="9.88671875" style="12" bestFit="1" customWidth="1"/>
    <col min="1967" max="2208" width="9.109375" style="12"/>
    <col min="2209" max="2211" width="2.5546875" style="12" customWidth="1"/>
    <col min="2212" max="2212" width="34.44140625" style="12" customWidth="1"/>
    <col min="2213" max="2213" width="5.88671875" style="12" customWidth="1"/>
    <col min="2214" max="2214" width="1.5546875" style="12" customWidth="1"/>
    <col min="2215" max="2215" width="14.5546875" style="12" customWidth="1"/>
    <col min="2216" max="2216" width="1.5546875" style="12" customWidth="1"/>
    <col min="2217" max="2217" width="14.5546875" style="12" customWidth="1"/>
    <col min="2218" max="2218" width="15" style="12" bestFit="1" customWidth="1"/>
    <col min="2219" max="2219" width="9.109375" style="12"/>
    <col min="2220" max="2220" width="10.88671875" style="12" bestFit="1" customWidth="1"/>
    <col min="2221" max="2221" width="13.88671875" style="12" bestFit="1" customWidth="1"/>
    <col min="2222" max="2222" width="9.88671875" style="12" bestFit="1" customWidth="1"/>
    <col min="2223" max="2464" width="9.109375" style="12"/>
    <col min="2465" max="2467" width="2.5546875" style="12" customWidth="1"/>
    <col min="2468" max="2468" width="34.44140625" style="12" customWidth="1"/>
    <col min="2469" max="2469" width="5.88671875" style="12" customWidth="1"/>
    <col min="2470" max="2470" width="1.5546875" style="12" customWidth="1"/>
    <col min="2471" max="2471" width="14.5546875" style="12" customWidth="1"/>
    <col min="2472" max="2472" width="1.5546875" style="12" customWidth="1"/>
    <col min="2473" max="2473" width="14.5546875" style="12" customWidth="1"/>
    <col min="2474" max="2474" width="15" style="12" bestFit="1" customWidth="1"/>
    <col min="2475" max="2475" width="9.109375" style="12"/>
    <col min="2476" max="2476" width="10.88671875" style="12" bestFit="1" customWidth="1"/>
    <col min="2477" max="2477" width="13.88671875" style="12" bestFit="1" customWidth="1"/>
    <col min="2478" max="2478" width="9.88671875" style="12" bestFit="1" customWidth="1"/>
    <col min="2479" max="2720" width="9.109375" style="12"/>
    <col min="2721" max="2723" width="2.5546875" style="12" customWidth="1"/>
    <col min="2724" max="2724" width="34.44140625" style="12" customWidth="1"/>
    <col min="2725" max="2725" width="5.88671875" style="12" customWidth="1"/>
    <col min="2726" max="2726" width="1.5546875" style="12" customWidth="1"/>
    <col min="2727" max="2727" width="14.5546875" style="12" customWidth="1"/>
    <col min="2728" max="2728" width="1.5546875" style="12" customWidth="1"/>
    <col min="2729" max="2729" width="14.5546875" style="12" customWidth="1"/>
    <col min="2730" max="2730" width="15" style="12" bestFit="1" customWidth="1"/>
    <col min="2731" max="2731" width="9.109375" style="12"/>
    <col min="2732" max="2732" width="10.88671875" style="12" bestFit="1" customWidth="1"/>
    <col min="2733" max="2733" width="13.88671875" style="12" bestFit="1" customWidth="1"/>
    <col min="2734" max="2734" width="9.88671875" style="12" bestFit="1" customWidth="1"/>
    <col min="2735" max="2976" width="9.109375" style="12"/>
    <col min="2977" max="2979" width="2.5546875" style="12" customWidth="1"/>
    <col min="2980" max="2980" width="34.44140625" style="12" customWidth="1"/>
    <col min="2981" max="2981" width="5.88671875" style="12" customWidth="1"/>
    <col min="2982" max="2982" width="1.5546875" style="12" customWidth="1"/>
    <col min="2983" max="2983" width="14.5546875" style="12" customWidth="1"/>
    <col min="2984" max="2984" width="1.5546875" style="12" customWidth="1"/>
    <col min="2985" max="2985" width="14.5546875" style="12" customWidth="1"/>
    <col min="2986" max="2986" width="15" style="12" bestFit="1" customWidth="1"/>
    <col min="2987" max="2987" width="9.109375" style="12"/>
    <col min="2988" max="2988" width="10.88671875" style="12" bestFit="1" customWidth="1"/>
    <col min="2989" max="2989" width="13.88671875" style="12" bestFit="1" customWidth="1"/>
    <col min="2990" max="2990" width="9.88671875" style="12" bestFit="1" customWidth="1"/>
    <col min="2991" max="3232" width="9.109375" style="12"/>
    <col min="3233" max="3235" width="2.5546875" style="12" customWidth="1"/>
    <col min="3236" max="3236" width="34.44140625" style="12" customWidth="1"/>
    <col min="3237" max="3237" width="5.88671875" style="12" customWidth="1"/>
    <col min="3238" max="3238" width="1.5546875" style="12" customWidth="1"/>
    <col min="3239" max="3239" width="14.5546875" style="12" customWidth="1"/>
    <col min="3240" max="3240" width="1.5546875" style="12" customWidth="1"/>
    <col min="3241" max="3241" width="14.5546875" style="12" customWidth="1"/>
    <col min="3242" max="3242" width="15" style="12" bestFit="1" customWidth="1"/>
    <col min="3243" max="3243" width="9.109375" style="12"/>
    <col min="3244" max="3244" width="10.88671875" style="12" bestFit="1" customWidth="1"/>
    <col min="3245" max="3245" width="13.88671875" style="12" bestFit="1" customWidth="1"/>
    <col min="3246" max="3246" width="9.88671875" style="12" bestFit="1" customWidth="1"/>
    <col min="3247" max="3488" width="9.109375" style="12"/>
    <col min="3489" max="3491" width="2.5546875" style="12" customWidth="1"/>
    <col min="3492" max="3492" width="34.44140625" style="12" customWidth="1"/>
    <col min="3493" max="3493" width="5.88671875" style="12" customWidth="1"/>
    <col min="3494" max="3494" width="1.5546875" style="12" customWidth="1"/>
    <col min="3495" max="3495" width="14.5546875" style="12" customWidth="1"/>
    <col min="3496" max="3496" width="1.5546875" style="12" customWidth="1"/>
    <col min="3497" max="3497" width="14.5546875" style="12" customWidth="1"/>
    <col min="3498" max="3498" width="15" style="12" bestFit="1" customWidth="1"/>
    <col min="3499" max="3499" width="9.109375" style="12"/>
    <col min="3500" max="3500" width="10.88671875" style="12" bestFit="1" customWidth="1"/>
    <col min="3501" max="3501" width="13.88671875" style="12" bestFit="1" customWidth="1"/>
    <col min="3502" max="3502" width="9.88671875" style="12" bestFit="1" customWidth="1"/>
    <col min="3503" max="3744" width="9.109375" style="12"/>
    <col min="3745" max="3747" width="2.5546875" style="12" customWidth="1"/>
    <col min="3748" max="3748" width="34.44140625" style="12" customWidth="1"/>
    <col min="3749" max="3749" width="5.88671875" style="12" customWidth="1"/>
    <col min="3750" max="3750" width="1.5546875" style="12" customWidth="1"/>
    <col min="3751" max="3751" width="14.5546875" style="12" customWidth="1"/>
    <col min="3752" max="3752" width="1.5546875" style="12" customWidth="1"/>
    <col min="3753" max="3753" width="14.5546875" style="12" customWidth="1"/>
    <col min="3754" max="3754" width="15" style="12" bestFit="1" customWidth="1"/>
    <col min="3755" max="3755" width="9.109375" style="12"/>
    <col min="3756" max="3756" width="10.88671875" style="12" bestFit="1" customWidth="1"/>
    <col min="3757" max="3757" width="13.88671875" style="12" bestFit="1" customWidth="1"/>
    <col min="3758" max="3758" width="9.88671875" style="12" bestFit="1" customWidth="1"/>
    <col min="3759" max="4000" width="9.109375" style="12"/>
    <col min="4001" max="4003" width="2.5546875" style="12" customWidth="1"/>
    <col min="4004" max="4004" width="34.44140625" style="12" customWidth="1"/>
    <col min="4005" max="4005" width="5.88671875" style="12" customWidth="1"/>
    <col min="4006" max="4006" width="1.5546875" style="12" customWidth="1"/>
    <col min="4007" max="4007" width="14.5546875" style="12" customWidth="1"/>
    <col min="4008" max="4008" width="1.5546875" style="12" customWidth="1"/>
    <col min="4009" max="4009" width="14.5546875" style="12" customWidth="1"/>
    <col min="4010" max="4010" width="15" style="12" bestFit="1" customWidth="1"/>
    <col min="4011" max="4011" width="9.109375" style="12"/>
    <col min="4012" max="4012" width="10.88671875" style="12" bestFit="1" customWidth="1"/>
    <col min="4013" max="4013" width="13.88671875" style="12" bestFit="1" customWidth="1"/>
    <col min="4014" max="4014" width="9.88671875" style="12" bestFit="1" customWidth="1"/>
    <col min="4015" max="4256" width="9.109375" style="12"/>
    <col min="4257" max="4259" width="2.5546875" style="12" customWidth="1"/>
    <col min="4260" max="4260" width="34.44140625" style="12" customWidth="1"/>
    <col min="4261" max="4261" width="5.88671875" style="12" customWidth="1"/>
    <col min="4262" max="4262" width="1.5546875" style="12" customWidth="1"/>
    <col min="4263" max="4263" width="14.5546875" style="12" customWidth="1"/>
    <col min="4264" max="4264" width="1.5546875" style="12" customWidth="1"/>
    <col min="4265" max="4265" width="14.5546875" style="12" customWidth="1"/>
    <col min="4266" max="4266" width="15" style="12" bestFit="1" customWidth="1"/>
    <col min="4267" max="4267" width="9.109375" style="12"/>
    <col min="4268" max="4268" width="10.88671875" style="12" bestFit="1" customWidth="1"/>
    <col min="4269" max="4269" width="13.88671875" style="12" bestFit="1" customWidth="1"/>
    <col min="4270" max="4270" width="9.88671875" style="12" bestFit="1" customWidth="1"/>
    <col min="4271" max="4512" width="9.109375" style="12"/>
    <col min="4513" max="4515" width="2.5546875" style="12" customWidth="1"/>
    <col min="4516" max="4516" width="34.44140625" style="12" customWidth="1"/>
    <col min="4517" max="4517" width="5.88671875" style="12" customWidth="1"/>
    <col min="4518" max="4518" width="1.5546875" style="12" customWidth="1"/>
    <col min="4519" max="4519" width="14.5546875" style="12" customWidth="1"/>
    <col min="4520" max="4520" width="1.5546875" style="12" customWidth="1"/>
    <col min="4521" max="4521" width="14.5546875" style="12" customWidth="1"/>
    <col min="4522" max="4522" width="15" style="12" bestFit="1" customWidth="1"/>
    <col min="4523" max="4523" width="9.109375" style="12"/>
    <col min="4524" max="4524" width="10.88671875" style="12" bestFit="1" customWidth="1"/>
    <col min="4525" max="4525" width="13.88671875" style="12" bestFit="1" customWidth="1"/>
    <col min="4526" max="4526" width="9.88671875" style="12" bestFit="1" customWidth="1"/>
    <col min="4527" max="4768" width="9.109375" style="12"/>
    <col min="4769" max="4771" width="2.5546875" style="12" customWidth="1"/>
    <col min="4772" max="4772" width="34.44140625" style="12" customWidth="1"/>
    <col min="4773" max="4773" width="5.88671875" style="12" customWidth="1"/>
    <col min="4774" max="4774" width="1.5546875" style="12" customWidth="1"/>
    <col min="4775" max="4775" width="14.5546875" style="12" customWidth="1"/>
    <col min="4776" max="4776" width="1.5546875" style="12" customWidth="1"/>
    <col min="4777" max="4777" width="14.5546875" style="12" customWidth="1"/>
    <col min="4778" max="4778" width="15" style="12" bestFit="1" customWidth="1"/>
    <col min="4779" max="4779" width="9.109375" style="12"/>
    <col min="4780" max="4780" width="10.88671875" style="12" bestFit="1" customWidth="1"/>
    <col min="4781" max="4781" width="13.88671875" style="12" bestFit="1" customWidth="1"/>
    <col min="4782" max="4782" width="9.88671875" style="12" bestFit="1" customWidth="1"/>
    <col min="4783" max="5024" width="9.109375" style="12"/>
    <col min="5025" max="5027" width="2.5546875" style="12" customWidth="1"/>
    <col min="5028" max="5028" width="34.44140625" style="12" customWidth="1"/>
    <col min="5029" max="5029" width="5.88671875" style="12" customWidth="1"/>
    <col min="5030" max="5030" width="1.5546875" style="12" customWidth="1"/>
    <col min="5031" max="5031" width="14.5546875" style="12" customWidth="1"/>
    <col min="5032" max="5032" width="1.5546875" style="12" customWidth="1"/>
    <col min="5033" max="5033" width="14.5546875" style="12" customWidth="1"/>
    <col min="5034" max="5034" width="15" style="12" bestFit="1" customWidth="1"/>
    <col min="5035" max="5035" width="9.109375" style="12"/>
    <col min="5036" max="5036" width="10.88671875" style="12" bestFit="1" customWidth="1"/>
    <col min="5037" max="5037" width="13.88671875" style="12" bestFit="1" customWidth="1"/>
    <col min="5038" max="5038" width="9.88671875" style="12" bestFit="1" customWidth="1"/>
    <col min="5039" max="5280" width="9.109375" style="12"/>
    <col min="5281" max="5283" width="2.5546875" style="12" customWidth="1"/>
    <col min="5284" max="5284" width="34.44140625" style="12" customWidth="1"/>
    <col min="5285" max="5285" width="5.88671875" style="12" customWidth="1"/>
    <col min="5286" max="5286" width="1.5546875" style="12" customWidth="1"/>
    <col min="5287" max="5287" width="14.5546875" style="12" customWidth="1"/>
    <col min="5288" max="5288" width="1.5546875" style="12" customWidth="1"/>
    <col min="5289" max="5289" width="14.5546875" style="12" customWidth="1"/>
    <col min="5290" max="5290" width="15" style="12" bestFit="1" customWidth="1"/>
    <col min="5291" max="5291" width="9.109375" style="12"/>
    <col min="5292" max="5292" width="10.88671875" style="12" bestFit="1" customWidth="1"/>
    <col min="5293" max="5293" width="13.88671875" style="12" bestFit="1" customWidth="1"/>
    <col min="5294" max="5294" width="9.88671875" style="12" bestFit="1" customWidth="1"/>
    <col min="5295" max="5536" width="9.109375" style="12"/>
    <col min="5537" max="5539" width="2.5546875" style="12" customWidth="1"/>
    <col min="5540" max="5540" width="34.44140625" style="12" customWidth="1"/>
    <col min="5541" max="5541" width="5.88671875" style="12" customWidth="1"/>
    <col min="5542" max="5542" width="1.5546875" style="12" customWidth="1"/>
    <col min="5543" max="5543" width="14.5546875" style="12" customWidth="1"/>
    <col min="5544" max="5544" width="1.5546875" style="12" customWidth="1"/>
    <col min="5545" max="5545" width="14.5546875" style="12" customWidth="1"/>
    <col min="5546" max="5546" width="15" style="12" bestFit="1" customWidth="1"/>
    <col min="5547" max="5547" width="9.109375" style="12"/>
    <col min="5548" max="5548" width="10.88671875" style="12" bestFit="1" customWidth="1"/>
    <col min="5549" max="5549" width="13.88671875" style="12" bestFit="1" customWidth="1"/>
    <col min="5550" max="5550" width="9.88671875" style="12" bestFit="1" customWidth="1"/>
    <col min="5551" max="5792" width="9.109375" style="12"/>
    <col min="5793" max="5795" width="2.5546875" style="12" customWidth="1"/>
    <col min="5796" max="5796" width="34.44140625" style="12" customWidth="1"/>
    <col min="5797" max="5797" width="5.88671875" style="12" customWidth="1"/>
    <col min="5798" max="5798" width="1.5546875" style="12" customWidth="1"/>
    <col min="5799" max="5799" width="14.5546875" style="12" customWidth="1"/>
    <col min="5800" max="5800" width="1.5546875" style="12" customWidth="1"/>
    <col min="5801" max="5801" width="14.5546875" style="12" customWidth="1"/>
    <col min="5802" max="5802" width="15" style="12" bestFit="1" customWidth="1"/>
    <col min="5803" max="5803" width="9.109375" style="12"/>
    <col min="5804" max="5804" width="10.88671875" style="12" bestFit="1" customWidth="1"/>
    <col min="5805" max="5805" width="13.88671875" style="12" bestFit="1" customWidth="1"/>
    <col min="5806" max="5806" width="9.88671875" style="12" bestFit="1" customWidth="1"/>
    <col min="5807" max="6048" width="9.109375" style="12"/>
    <col min="6049" max="6051" width="2.5546875" style="12" customWidth="1"/>
    <col min="6052" max="6052" width="34.44140625" style="12" customWidth="1"/>
    <col min="6053" max="6053" width="5.88671875" style="12" customWidth="1"/>
    <col min="6054" max="6054" width="1.5546875" style="12" customWidth="1"/>
    <col min="6055" max="6055" width="14.5546875" style="12" customWidth="1"/>
    <col min="6056" max="6056" width="1.5546875" style="12" customWidth="1"/>
    <col min="6057" max="6057" width="14.5546875" style="12" customWidth="1"/>
    <col min="6058" max="6058" width="15" style="12" bestFit="1" customWidth="1"/>
    <col min="6059" max="6059" width="9.109375" style="12"/>
    <col min="6060" max="6060" width="10.88671875" style="12" bestFit="1" customWidth="1"/>
    <col min="6061" max="6061" width="13.88671875" style="12" bestFit="1" customWidth="1"/>
    <col min="6062" max="6062" width="9.88671875" style="12" bestFit="1" customWidth="1"/>
    <col min="6063" max="6304" width="9.109375" style="12"/>
    <col min="6305" max="6307" width="2.5546875" style="12" customWidth="1"/>
    <col min="6308" max="6308" width="34.44140625" style="12" customWidth="1"/>
    <col min="6309" max="6309" width="5.88671875" style="12" customWidth="1"/>
    <col min="6310" max="6310" width="1.5546875" style="12" customWidth="1"/>
    <col min="6311" max="6311" width="14.5546875" style="12" customWidth="1"/>
    <col min="6312" max="6312" width="1.5546875" style="12" customWidth="1"/>
    <col min="6313" max="6313" width="14.5546875" style="12" customWidth="1"/>
    <col min="6314" max="6314" width="15" style="12" bestFit="1" customWidth="1"/>
    <col min="6315" max="6315" width="9.109375" style="12"/>
    <col min="6316" max="6316" width="10.88671875" style="12" bestFit="1" customWidth="1"/>
    <col min="6317" max="6317" width="13.88671875" style="12" bestFit="1" customWidth="1"/>
    <col min="6318" max="6318" width="9.88671875" style="12" bestFit="1" customWidth="1"/>
    <col min="6319" max="6560" width="9.109375" style="12"/>
    <col min="6561" max="6563" width="2.5546875" style="12" customWidth="1"/>
    <col min="6564" max="6564" width="34.44140625" style="12" customWidth="1"/>
    <col min="6565" max="6565" width="5.88671875" style="12" customWidth="1"/>
    <col min="6566" max="6566" width="1.5546875" style="12" customWidth="1"/>
    <col min="6567" max="6567" width="14.5546875" style="12" customWidth="1"/>
    <col min="6568" max="6568" width="1.5546875" style="12" customWidth="1"/>
    <col min="6569" max="6569" width="14.5546875" style="12" customWidth="1"/>
    <col min="6570" max="6570" width="15" style="12" bestFit="1" customWidth="1"/>
    <col min="6571" max="6571" width="9.109375" style="12"/>
    <col min="6572" max="6572" width="10.88671875" style="12" bestFit="1" customWidth="1"/>
    <col min="6573" max="6573" width="13.88671875" style="12" bestFit="1" customWidth="1"/>
    <col min="6574" max="6574" width="9.88671875" style="12" bestFit="1" customWidth="1"/>
    <col min="6575" max="6816" width="9.109375" style="12"/>
    <col min="6817" max="6819" width="2.5546875" style="12" customWidth="1"/>
    <col min="6820" max="6820" width="34.44140625" style="12" customWidth="1"/>
    <col min="6821" max="6821" width="5.88671875" style="12" customWidth="1"/>
    <col min="6822" max="6822" width="1.5546875" style="12" customWidth="1"/>
    <col min="6823" max="6823" width="14.5546875" style="12" customWidth="1"/>
    <col min="6824" max="6824" width="1.5546875" style="12" customWidth="1"/>
    <col min="6825" max="6825" width="14.5546875" style="12" customWidth="1"/>
    <col min="6826" max="6826" width="15" style="12" bestFit="1" customWidth="1"/>
    <col min="6827" max="6827" width="9.109375" style="12"/>
    <col min="6828" max="6828" width="10.88671875" style="12" bestFit="1" customWidth="1"/>
    <col min="6829" max="6829" width="13.88671875" style="12" bestFit="1" customWidth="1"/>
    <col min="6830" max="6830" width="9.88671875" style="12" bestFit="1" customWidth="1"/>
    <col min="6831" max="7072" width="9.109375" style="12"/>
    <col min="7073" max="7075" width="2.5546875" style="12" customWidth="1"/>
    <col min="7076" max="7076" width="34.44140625" style="12" customWidth="1"/>
    <col min="7077" max="7077" width="5.88671875" style="12" customWidth="1"/>
    <col min="7078" max="7078" width="1.5546875" style="12" customWidth="1"/>
    <col min="7079" max="7079" width="14.5546875" style="12" customWidth="1"/>
    <col min="7080" max="7080" width="1.5546875" style="12" customWidth="1"/>
    <col min="7081" max="7081" width="14.5546875" style="12" customWidth="1"/>
    <col min="7082" max="7082" width="15" style="12" bestFit="1" customWidth="1"/>
    <col min="7083" max="7083" width="9.109375" style="12"/>
    <col min="7084" max="7084" width="10.88671875" style="12" bestFit="1" customWidth="1"/>
    <col min="7085" max="7085" width="13.88671875" style="12" bestFit="1" customWidth="1"/>
    <col min="7086" max="7086" width="9.88671875" style="12" bestFit="1" customWidth="1"/>
    <col min="7087" max="7328" width="9.109375" style="12"/>
    <col min="7329" max="7331" width="2.5546875" style="12" customWidth="1"/>
    <col min="7332" max="7332" width="34.44140625" style="12" customWidth="1"/>
    <col min="7333" max="7333" width="5.88671875" style="12" customWidth="1"/>
    <col min="7334" max="7334" width="1.5546875" style="12" customWidth="1"/>
    <col min="7335" max="7335" width="14.5546875" style="12" customWidth="1"/>
    <col min="7336" max="7336" width="1.5546875" style="12" customWidth="1"/>
    <col min="7337" max="7337" width="14.5546875" style="12" customWidth="1"/>
    <col min="7338" max="7338" width="15" style="12" bestFit="1" customWidth="1"/>
    <col min="7339" max="7339" width="9.109375" style="12"/>
    <col min="7340" max="7340" width="10.88671875" style="12" bestFit="1" customWidth="1"/>
    <col min="7341" max="7341" width="13.88671875" style="12" bestFit="1" customWidth="1"/>
    <col min="7342" max="7342" width="9.88671875" style="12" bestFit="1" customWidth="1"/>
    <col min="7343" max="7584" width="9.109375" style="12"/>
    <col min="7585" max="7587" width="2.5546875" style="12" customWidth="1"/>
    <col min="7588" max="7588" width="34.44140625" style="12" customWidth="1"/>
    <col min="7589" max="7589" width="5.88671875" style="12" customWidth="1"/>
    <col min="7590" max="7590" width="1.5546875" style="12" customWidth="1"/>
    <col min="7591" max="7591" width="14.5546875" style="12" customWidth="1"/>
    <col min="7592" max="7592" width="1.5546875" style="12" customWidth="1"/>
    <col min="7593" max="7593" width="14.5546875" style="12" customWidth="1"/>
    <col min="7594" max="7594" width="15" style="12" bestFit="1" customWidth="1"/>
    <col min="7595" max="7595" width="9.109375" style="12"/>
    <col min="7596" max="7596" width="10.88671875" style="12" bestFit="1" customWidth="1"/>
    <col min="7597" max="7597" width="13.88671875" style="12" bestFit="1" customWidth="1"/>
    <col min="7598" max="7598" width="9.88671875" style="12" bestFit="1" customWidth="1"/>
    <col min="7599" max="7840" width="9.109375" style="12"/>
    <col min="7841" max="7843" width="2.5546875" style="12" customWidth="1"/>
    <col min="7844" max="7844" width="34.44140625" style="12" customWidth="1"/>
    <col min="7845" max="7845" width="5.88671875" style="12" customWidth="1"/>
    <col min="7846" max="7846" width="1.5546875" style="12" customWidth="1"/>
    <col min="7847" max="7847" width="14.5546875" style="12" customWidth="1"/>
    <col min="7848" max="7848" width="1.5546875" style="12" customWidth="1"/>
    <col min="7849" max="7849" width="14.5546875" style="12" customWidth="1"/>
    <col min="7850" max="7850" width="15" style="12" bestFit="1" customWidth="1"/>
    <col min="7851" max="7851" width="9.109375" style="12"/>
    <col min="7852" max="7852" width="10.88671875" style="12" bestFit="1" customWidth="1"/>
    <col min="7853" max="7853" width="13.88671875" style="12" bestFit="1" customWidth="1"/>
    <col min="7854" max="7854" width="9.88671875" style="12" bestFit="1" customWidth="1"/>
    <col min="7855" max="8096" width="9.109375" style="12"/>
    <col min="8097" max="8099" width="2.5546875" style="12" customWidth="1"/>
    <col min="8100" max="8100" width="34.44140625" style="12" customWidth="1"/>
    <col min="8101" max="8101" width="5.88671875" style="12" customWidth="1"/>
    <col min="8102" max="8102" width="1.5546875" style="12" customWidth="1"/>
    <col min="8103" max="8103" width="14.5546875" style="12" customWidth="1"/>
    <col min="8104" max="8104" width="1.5546875" style="12" customWidth="1"/>
    <col min="8105" max="8105" width="14.5546875" style="12" customWidth="1"/>
    <col min="8106" max="8106" width="15" style="12" bestFit="1" customWidth="1"/>
    <col min="8107" max="8107" width="9.109375" style="12"/>
    <col min="8108" max="8108" width="10.88671875" style="12" bestFit="1" customWidth="1"/>
    <col min="8109" max="8109" width="13.88671875" style="12" bestFit="1" customWidth="1"/>
    <col min="8110" max="8110" width="9.88671875" style="12" bestFit="1" customWidth="1"/>
    <col min="8111" max="8352" width="9.109375" style="12"/>
    <col min="8353" max="8355" width="2.5546875" style="12" customWidth="1"/>
    <col min="8356" max="8356" width="34.44140625" style="12" customWidth="1"/>
    <col min="8357" max="8357" width="5.88671875" style="12" customWidth="1"/>
    <col min="8358" max="8358" width="1.5546875" style="12" customWidth="1"/>
    <col min="8359" max="8359" width="14.5546875" style="12" customWidth="1"/>
    <col min="8360" max="8360" width="1.5546875" style="12" customWidth="1"/>
    <col min="8361" max="8361" width="14.5546875" style="12" customWidth="1"/>
    <col min="8362" max="8362" width="15" style="12" bestFit="1" customWidth="1"/>
    <col min="8363" max="8363" width="9.109375" style="12"/>
    <col min="8364" max="8364" width="10.88671875" style="12" bestFit="1" customWidth="1"/>
    <col min="8365" max="8365" width="13.88671875" style="12" bestFit="1" customWidth="1"/>
    <col min="8366" max="8366" width="9.88671875" style="12" bestFit="1" customWidth="1"/>
    <col min="8367" max="8608" width="9.109375" style="12"/>
    <col min="8609" max="8611" width="2.5546875" style="12" customWidth="1"/>
    <col min="8612" max="8612" width="34.44140625" style="12" customWidth="1"/>
    <col min="8613" max="8613" width="5.88671875" style="12" customWidth="1"/>
    <col min="8614" max="8614" width="1.5546875" style="12" customWidth="1"/>
    <col min="8615" max="8615" width="14.5546875" style="12" customWidth="1"/>
    <col min="8616" max="8616" width="1.5546875" style="12" customWidth="1"/>
    <col min="8617" max="8617" width="14.5546875" style="12" customWidth="1"/>
    <col min="8618" max="8618" width="15" style="12" bestFit="1" customWidth="1"/>
    <col min="8619" max="8619" width="9.109375" style="12"/>
    <col min="8620" max="8620" width="10.88671875" style="12" bestFit="1" customWidth="1"/>
    <col min="8621" max="8621" width="13.88671875" style="12" bestFit="1" customWidth="1"/>
    <col min="8622" max="8622" width="9.88671875" style="12" bestFit="1" customWidth="1"/>
    <col min="8623" max="8864" width="9.109375" style="12"/>
    <col min="8865" max="8867" width="2.5546875" style="12" customWidth="1"/>
    <col min="8868" max="8868" width="34.44140625" style="12" customWidth="1"/>
    <col min="8869" max="8869" width="5.88671875" style="12" customWidth="1"/>
    <col min="8870" max="8870" width="1.5546875" style="12" customWidth="1"/>
    <col min="8871" max="8871" width="14.5546875" style="12" customWidth="1"/>
    <col min="8872" max="8872" width="1.5546875" style="12" customWidth="1"/>
    <col min="8873" max="8873" width="14.5546875" style="12" customWidth="1"/>
    <col min="8874" max="8874" width="15" style="12" bestFit="1" customWidth="1"/>
    <col min="8875" max="8875" width="9.109375" style="12"/>
    <col min="8876" max="8876" width="10.88671875" style="12" bestFit="1" customWidth="1"/>
    <col min="8877" max="8877" width="13.88671875" style="12" bestFit="1" customWidth="1"/>
    <col min="8878" max="8878" width="9.88671875" style="12" bestFit="1" customWidth="1"/>
    <col min="8879" max="9120" width="9.109375" style="12"/>
    <col min="9121" max="9123" width="2.5546875" style="12" customWidth="1"/>
    <col min="9124" max="9124" width="34.44140625" style="12" customWidth="1"/>
    <col min="9125" max="9125" width="5.88671875" style="12" customWidth="1"/>
    <col min="9126" max="9126" width="1.5546875" style="12" customWidth="1"/>
    <col min="9127" max="9127" width="14.5546875" style="12" customWidth="1"/>
    <col min="9128" max="9128" width="1.5546875" style="12" customWidth="1"/>
    <col min="9129" max="9129" width="14.5546875" style="12" customWidth="1"/>
    <col min="9130" max="9130" width="15" style="12" bestFit="1" customWidth="1"/>
    <col min="9131" max="9131" width="9.109375" style="12"/>
    <col min="9132" max="9132" width="10.88671875" style="12" bestFit="1" customWidth="1"/>
    <col min="9133" max="9133" width="13.88671875" style="12" bestFit="1" customWidth="1"/>
    <col min="9134" max="9134" width="9.88671875" style="12" bestFit="1" customWidth="1"/>
    <col min="9135" max="9376" width="9.109375" style="12"/>
    <col min="9377" max="9379" width="2.5546875" style="12" customWidth="1"/>
    <col min="9380" max="9380" width="34.44140625" style="12" customWidth="1"/>
    <col min="9381" max="9381" width="5.88671875" style="12" customWidth="1"/>
    <col min="9382" max="9382" width="1.5546875" style="12" customWidth="1"/>
    <col min="9383" max="9383" width="14.5546875" style="12" customWidth="1"/>
    <col min="9384" max="9384" width="1.5546875" style="12" customWidth="1"/>
    <col min="9385" max="9385" width="14.5546875" style="12" customWidth="1"/>
    <col min="9386" max="9386" width="15" style="12" bestFit="1" customWidth="1"/>
    <col min="9387" max="9387" width="9.109375" style="12"/>
    <col min="9388" max="9388" width="10.88671875" style="12" bestFit="1" customWidth="1"/>
    <col min="9389" max="9389" width="13.88671875" style="12" bestFit="1" customWidth="1"/>
    <col min="9390" max="9390" width="9.88671875" style="12" bestFit="1" customWidth="1"/>
    <col min="9391" max="9632" width="9.109375" style="12"/>
    <col min="9633" max="9635" width="2.5546875" style="12" customWidth="1"/>
    <col min="9636" max="9636" width="34.44140625" style="12" customWidth="1"/>
    <col min="9637" max="9637" width="5.88671875" style="12" customWidth="1"/>
    <col min="9638" max="9638" width="1.5546875" style="12" customWidth="1"/>
    <col min="9639" max="9639" width="14.5546875" style="12" customWidth="1"/>
    <col min="9640" max="9640" width="1.5546875" style="12" customWidth="1"/>
    <col min="9641" max="9641" width="14.5546875" style="12" customWidth="1"/>
    <col min="9642" max="9642" width="15" style="12" bestFit="1" customWidth="1"/>
    <col min="9643" max="9643" width="9.109375" style="12"/>
    <col min="9644" max="9644" width="10.88671875" style="12" bestFit="1" customWidth="1"/>
    <col min="9645" max="9645" width="13.88671875" style="12" bestFit="1" customWidth="1"/>
    <col min="9646" max="9646" width="9.88671875" style="12" bestFit="1" customWidth="1"/>
    <col min="9647" max="9888" width="9.109375" style="12"/>
    <col min="9889" max="9891" width="2.5546875" style="12" customWidth="1"/>
    <col min="9892" max="9892" width="34.44140625" style="12" customWidth="1"/>
    <col min="9893" max="9893" width="5.88671875" style="12" customWidth="1"/>
    <col min="9894" max="9894" width="1.5546875" style="12" customWidth="1"/>
    <col min="9895" max="9895" width="14.5546875" style="12" customWidth="1"/>
    <col min="9896" max="9896" width="1.5546875" style="12" customWidth="1"/>
    <col min="9897" max="9897" width="14.5546875" style="12" customWidth="1"/>
    <col min="9898" max="9898" width="15" style="12" bestFit="1" customWidth="1"/>
    <col min="9899" max="9899" width="9.109375" style="12"/>
    <col min="9900" max="9900" width="10.88671875" style="12" bestFit="1" customWidth="1"/>
    <col min="9901" max="9901" width="13.88671875" style="12" bestFit="1" customWidth="1"/>
    <col min="9902" max="9902" width="9.88671875" style="12" bestFit="1" customWidth="1"/>
    <col min="9903" max="10144" width="9.109375" style="12"/>
    <col min="10145" max="10147" width="2.5546875" style="12" customWidth="1"/>
    <col min="10148" max="10148" width="34.44140625" style="12" customWidth="1"/>
    <col min="10149" max="10149" width="5.88671875" style="12" customWidth="1"/>
    <col min="10150" max="10150" width="1.5546875" style="12" customWidth="1"/>
    <col min="10151" max="10151" width="14.5546875" style="12" customWidth="1"/>
    <col min="10152" max="10152" width="1.5546875" style="12" customWidth="1"/>
    <col min="10153" max="10153" width="14.5546875" style="12" customWidth="1"/>
    <col min="10154" max="10154" width="15" style="12" bestFit="1" customWidth="1"/>
    <col min="10155" max="10155" width="9.109375" style="12"/>
    <col min="10156" max="10156" width="10.88671875" style="12" bestFit="1" customWidth="1"/>
    <col min="10157" max="10157" width="13.88671875" style="12" bestFit="1" customWidth="1"/>
    <col min="10158" max="10158" width="9.88671875" style="12" bestFit="1" customWidth="1"/>
    <col min="10159" max="10400" width="9.109375" style="12"/>
    <col min="10401" max="10403" width="2.5546875" style="12" customWidth="1"/>
    <col min="10404" max="10404" width="34.44140625" style="12" customWidth="1"/>
    <col min="10405" max="10405" width="5.88671875" style="12" customWidth="1"/>
    <col min="10406" max="10406" width="1.5546875" style="12" customWidth="1"/>
    <col min="10407" max="10407" width="14.5546875" style="12" customWidth="1"/>
    <col min="10408" max="10408" width="1.5546875" style="12" customWidth="1"/>
    <col min="10409" max="10409" width="14.5546875" style="12" customWidth="1"/>
    <col min="10410" max="10410" width="15" style="12" bestFit="1" customWidth="1"/>
    <col min="10411" max="10411" width="9.109375" style="12"/>
    <col min="10412" max="10412" width="10.88671875" style="12" bestFit="1" customWidth="1"/>
    <col min="10413" max="10413" width="13.88671875" style="12" bestFit="1" customWidth="1"/>
    <col min="10414" max="10414" width="9.88671875" style="12" bestFit="1" customWidth="1"/>
    <col min="10415" max="10656" width="9.109375" style="12"/>
    <col min="10657" max="10659" width="2.5546875" style="12" customWidth="1"/>
    <col min="10660" max="10660" width="34.44140625" style="12" customWidth="1"/>
    <col min="10661" max="10661" width="5.88671875" style="12" customWidth="1"/>
    <col min="10662" max="10662" width="1.5546875" style="12" customWidth="1"/>
    <col min="10663" max="10663" width="14.5546875" style="12" customWidth="1"/>
    <col min="10664" max="10664" width="1.5546875" style="12" customWidth="1"/>
    <col min="10665" max="10665" width="14.5546875" style="12" customWidth="1"/>
    <col min="10666" max="10666" width="15" style="12" bestFit="1" customWidth="1"/>
    <col min="10667" max="10667" width="9.109375" style="12"/>
    <col min="10668" max="10668" width="10.88671875" style="12" bestFit="1" customWidth="1"/>
    <col min="10669" max="10669" width="13.88671875" style="12" bestFit="1" customWidth="1"/>
    <col min="10670" max="10670" width="9.88671875" style="12" bestFit="1" customWidth="1"/>
    <col min="10671" max="10912" width="9.109375" style="12"/>
    <col min="10913" max="10915" width="2.5546875" style="12" customWidth="1"/>
    <col min="10916" max="10916" width="34.44140625" style="12" customWidth="1"/>
    <col min="10917" max="10917" width="5.88671875" style="12" customWidth="1"/>
    <col min="10918" max="10918" width="1.5546875" style="12" customWidth="1"/>
    <col min="10919" max="10919" width="14.5546875" style="12" customWidth="1"/>
    <col min="10920" max="10920" width="1.5546875" style="12" customWidth="1"/>
    <col min="10921" max="10921" width="14.5546875" style="12" customWidth="1"/>
    <col min="10922" max="10922" width="15" style="12" bestFit="1" customWidth="1"/>
    <col min="10923" max="10923" width="9.109375" style="12"/>
    <col min="10924" max="10924" width="10.88671875" style="12" bestFit="1" customWidth="1"/>
    <col min="10925" max="10925" width="13.88671875" style="12" bestFit="1" customWidth="1"/>
    <col min="10926" max="10926" width="9.88671875" style="12" bestFit="1" customWidth="1"/>
    <col min="10927" max="11168" width="9.109375" style="12"/>
    <col min="11169" max="11171" width="2.5546875" style="12" customWidth="1"/>
    <col min="11172" max="11172" width="34.44140625" style="12" customWidth="1"/>
    <col min="11173" max="11173" width="5.88671875" style="12" customWidth="1"/>
    <col min="11174" max="11174" width="1.5546875" style="12" customWidth="1"/>
    <col min="11175" max="11175" width="14.5546875" style="12" customWidth="1"/>
    <col min="11176" max="11176" width="1.5546875" style="12" customWidth="1"/>
    <col min="11177" max="11177" width="14.5546875" style="12" customWidth="1"/>
    <col min="11178" max="11178" width="15" style="12" bestFit="1" customWidth="1"/>
    <col min="11179" max="11179" width="9.109375" style="12"/>
    <col min="11180" max="11180" width="10.88671875" style="12" bestFit="1" customWidth="1"/>
    <col min="11181" max="11181" width="13.88671875" style="12" bestFit="1" customWidth="1"/>
    <col min="11182" max="11182" width="9.88671875" style="12" bestFit="1" customWidth="1"/>
    <col min="11183" max="11424" width="9.109375" style="12"/>
    <col min="11425" max="11427" width="2.5546875" style="12" customWidth="1"/>
    <col min="11428" max="11428" width="34.44140625" style="12" customWidth="1"/>
    <col min="11429" max="11429" width="5.88671875" style="12" customWidth="1"/>
    <col min="11430" max="11430" width="1.5546875" style="12" customWidth="1"/>
    <col min="11431" max="11431" width="14.5546875" style="12" customWidth="1"/>
    <col min="11432" max="11432" width="1.5546875" style="12" customWidth="1"/>
    <col min="11433" max="11433" width="14.5546875" style="12" customWidth="1"/>
    <col min="11434" max="11434" width="15" style="12" bestFit="1" customWidth="1"/>
    <col min="11435" max="11435" width="9.109375" style="12"/>
    <col min="11436" max="11436" width="10.88671875" style="12" bestFit="1" customWidth="1"/>
    <col min="11437" max="11437" width="13.88671875" style="12" bestFit="1" customWidth="1"/>
    <col min="11438" max="11438" width="9.88671875" style="12" bestFit="1" customWidth="1"/>
    <col min="11439" max="11680" width="9.109375" style="12"/>
    <col min="11681" max="11683" width="2.5546875" style="12" customWidth="1"/>
    <col min="11684" max="11684" width="34.44140625" style="12" customWidth="1"/>
    <col min="11685" max="11685" width="5.88671875" style="12" customWidth="1"/>
    <col min="11686" max="11686" width="1.5546875" style="12" customWidth="1"/>
    <col min="11687" max="11687" width="14.5546875" style="12" customWidth="1"/>
    <col min="11688" max="11688" width="1.5546875" style="12" customWidth="1"/>
    <col min="11689" max="11689" width="14.5546875" style="12" customWidth="1"/>
    <col min="11690" max="11690" width="15" style="12" bestFit="1" customWidth="1"/>
    <col min="11691" max="11691" width="9.109375" style="12"/>
    <col min="11692" max="11692" width="10.88671875" style="12" bestFit="1" customWidth="1"/>
    <col min="11693" max="11693" width="13.88671875" style="12" bestFit="1" customWidth="1"/>
    <col min="11694" max="11694" width="9.88671875" style="12" bestFit="1" customWidth="1"/>
    <col min="11695" max="11936" width="9.109375" style="12"/>
    <col min="11937" max="11939" width="2.5546875" style="12" customWidth="1"/>
    <col min="11940" max="11940" width="34.44140625" style="12" customWidth="1"/>
    <col min="11941" max="11941" width="5.88671875" style="12" customWidth="1"/>
    <col min="11942" max="11942" width="1.5546875" style="12" customWidth="1"/>
    <col min="11943" max="11943" width="14.5546875" style="12" customWidth="1"/>
    <col min="11944" max="11944" width="1.5546875" style="12" customWidth="1"/>
    <col min="11945" max="11945" width="14.5546875" style="12" customWidth="1"/>
    <col min="11946" max="11946" width="15" style="12" bestFit="1" customWidth="1"/>
    <col min="11947" max="11947" width="9.109375" style="12"/>
    <col min="11948" max="11948" width="10.88671875" style="12" bestFit="1" customWidth="1"/>
    <col min="11949" max="11949" width="13.88671875" style="12" bestFit="1" customWidth="1"/>
    <col min="11950" max="11950" width="9.88671875" style="12" bestFit="1" customWidth="1"/>
    <col min="11951" max="12192" width="9.109375" style="12"/>
    <col min="12193" max="12195" width="2.5546875" style="12" customWidth="1"/>
    <col min="12196" max="12196" width="34.44140625" style="12" customWidth="1"/>
    <col min="12197" max="12197" width="5.88671875" style="12" customWidth="1"/>
    <col min="12198" max="12198" width="1.5546875" style="12" customWidth="1"/>
    <col min="12199" max="12199" width="14.5546875" style="12" customWidth="1"/>
    <col min="12200" max="12200" width="1.5546875" style="12" customWidth="1"/>
    <col min="12201" max="12201" width="14.5546875" style="12" customWidth="1"/>
    <col min="12202" max="12202" width="15" style="12" bestFit="1" customWidth="1"/>
    <col min="12203" max="12203" width="9.109375" style="12"/>
    <col min="12204" max="12204" width="10.88671875" style="12" bestFit="1" customWidth="1"/>
    <col min="12205" max="12205" width="13.88671875" style="12" bestFit="1" customWidth="1"/>
    <col min="12206" max="12206" width="9.88671875" style="12" bestFit="1" customWidth="1"/>
    <col min="12207" max="12448" width="9.109375" style="12"/>
    <col min="12449" max="12451" width="2.5546875" style="12" customWidth="1"/>
    <col min="12452" max="12452" width="34.44140625" style="12" customWidth="1"/>
    <col min="12453" max="12453" width="5.88671875" style="12" customWidth="1"/>
    <col min="12454" max="12454" width="1.5546875" style="12" customWidth="1"/>
    <col min="12455" max="12455" width="14.5546875" style="12" customWidth="1"/>
    <col min="12456" max="12456" width="1.5546875" style="12" customWidth="1"/>
    <col min="12457" max="12457" width="14.5546875" style="12" customWidth="1"/>
    <col min="12458" max="12458" width="15" style="12" bestFit="1" customWidth="1"/>
    <col min="12459" max="12459" width="9.109375" style="12"/>
    <col min="12460" max="12460" width="10.88671875" style="12" bestFit="1" customWidth="1"/>
    <col min="12461" max="12461" width="13.88671875" style="12" bestFit="1" customWidth="1"/>
    <col min="12462" max="12462" width="9.88671875" style="12" bestFit="1" customWidth="1"/>
    <col min="12463" max="12704" width="9.109375" style="12"/>
    <col min="12705" max="12707" width="2.5546875" style="12" customWidth="1"/>
    <col min="12708" max="12708" width="34.44140625" style="12" customWidth="1"/>
    <col min="12709" max="12709" width="5.88671875" style="12" customWidth="1"/>
    <col min="12710" max="12710" width="1.5546875" style="12" customWidth="1"/>
    <col min="12711" max="12711" width="14.5546875" style="12" customWidth="1"/>
    <col min="12712" max="12712" width="1.5546875" style="12" customWidth="1"/>
    <col min="12713" max="12713" width="14.5546875" style="12" customWidth="1"/>
    <col min="12714" max="12714" width="15" style="12" bestFit="1" customWidth="1"/>
    <col min="12715" max="12715" width="9.109375" style="12"/>
    <col min="12716" max="12716" width="10.88671875" style="12" bestFit="1" customWidth="1"/>
    <col min="12717" max="12717" width="13.88671875" style="12" bestFit="1" customWidth="1"/>
    <col min="12718" max="12718" width="9.88671875" style="12" bestFit="1" customWidth="1"/>
    <col min="12719" max="12960" width="9.109375" style="12"/>
    <col min="12961" max="12963" width="2.5546875" style="12" customWidth="1"/>
    <col min="12964" max="12964" width="34.44140625" style="12" customWidth="1"/>
    <col min="12965" max="12965" width="5.88671875" style="12" customWidth="1"/>
    <col min="12966" max="12966" width="1.5546875" style="12" customWidth="1"/>
    <col min="12967" max="12967" width="14.5546875" style="12" customWidth="1"/>
    <col min="12968" max="12968" width="1.5546875" style="12" customWidth="1"/>
    <col min="12969" max="12969" width="14.5546875" style="12" customWidth="1"/>
    <col min="12970" max="12970" width="15" style="12" bestFit="1" customWidth="1"/>
    <col min="12971" max="12971" width="9.109375" style="12"/>
    <col min="12972" max="12972" width="10.88671875" style="12" bestFit="1" customWidth="1"/>
    <col min="12973" max="12973" width="13.88671875" style="12" bestFit="1" customWidth="1"/>
    <col min="12974" max="12974" width="9.88671875" style="12" bestFit="1" customWidth="1"/>
    <col min="12975" max="13216" width="9.109375" style="12"/>
    <col min="13217" max="13219" width="2.5546875" style="12" customWidth="1"/>
    <col min="13220" max="13220" width="34.44140625" style="12" customWidth="1"/>
    <col min="13221" max="13221" width="5.88671875" style="12" customWidth="1"/>
    <col min="13222" max="13222" width="1.5546875" style="12" customWidth="1"/>
    <col min="13223" max="13223" width="14.5546875" style="12" customWidth="1"/>
    <col min="13224" max="13224" width="1.5546875" style="12" customWidth="1"/>
    <col min="13225" max="13225" width="14.5546875" style="12" customWidth="1"/>
    <col min="13226" max="13226" width="15" style="12" bestFit="1" customWidth="1"/>
    <col min="13227" max="13227" width="9.109375" style="12"/>
    <col min="13228" max="13228" width="10.88671875" style="12" bestFit="1" customWidth="1"/>
    <col min="13229" max="13229" width="13.88671875" style="12" bestFit="1" customWidth="1"/>
    <col min="13230" max="13230" width="9.88671875" style="12" bestFit="1" customWidth="1"/>
    <col min="13231" max="13472" width="9.109375" style="12"/>
    <col min="13473" max="13475" width="2.5546875" style="12" customWidth="1"/>
    <col min="13476" max="13476" width="34.44140625" style="12" customWidth="1"/>
    <col min="13477" max="13477" width="5.88671875" style="12" customWidth="1"/>
    <col min="13478" max="13478" width="1.5546875" style="12" customWidth="1"/>
    <col min="13479" max="13479" width="14.5546875" style="12" customWidth="1"/>
    <col min="13480" max="13480" width="1.5546875" style="12" customWidth="1"/>
    <col min="13481" max="13481" width="14.5546875" style="12" customWidth="1"/>
    <col min="13482" max="13482" width="15" style="12" bestFit="1" customWidth="1"/>
    <col min="13483" max="13483" width="9.109375" style="12"/>
    <col min="13484" max="13484" width="10.88671875" style="12" bestFit="1" customWidth="1"/>
    <col min="13485" max="13485" width="13.88671875" style="12" bestFit="1" customWidth="1"/>
    <col min="13486" max="13486" width="9.88671875" style="12" bestFit="1" customWidth="1"/>
    <col min="13487" max="13728" width="9.109375" style="12"/>
    <col min="13729" max="13731" width="2.5546875" style="12" customWidth="1"/>
    <col min="13732" max="13732" width="34.44140625" style="12" customWidth="1"/>
    <col min="13733" max="13733" width="5.88671875" style="12" customWidth="1"/>
    <col min="13734" max="13734" width="1.5546875" style="12" customWidth="1"/>
    <col min="13735" max="13735" width="14.5546875" style="12" customWidth="1"/>
    <col min="13736" max="13736" width="1.5546875" style="12" customWidth="1"/>
    <col min="13737" max="13737" width="14.5546875" style="12" customWidth="1"/>
    <col min="13738" max="13738" width="15" style="12" bestFit="1" customWidth="1"/>
    <col min="13739" max="13739" width="9.109375" style="12"/>
    <col min="13740" max="13740" width="10.88671875" style="12" bestFit="1" customWidth="1"/>
    <col min="13741" max="13741" width="13.88671875" style="12" bestFit="1" customWidth="1"/>
    <col min="13742" max="13742" width="9.88671875" style="12" bestFit="1" customWidth="1"/>
    <col min="13743" max="13984" width="9.109375" style="12"/>
    <col min="13985" max="13987" width="2.5546875" style="12" customWidth="1"/>
    <col min="13988" max="13988" width="34.44140625" style="12" customWidth="1"/>
    <col min="13989" max="13989" width="5.88671875" style="12" customWidth="1"/>
    <col min="13990" max="13990" width="1.5546875" style="12" customWidth="1"/>
    <col min="13991" max="13991" width="14.5546875" style="12" customWidth="1"/>
    <col min="13992" max="13992" width="1.5546875" style="12" customWidth="1"/>
    <col min="13993" max="13993" width="14.5546875" style="12" customWidth="1"/>
    <col min="13994" max="13994" width="15" style="12" bestFit="1" customWidth="1"/>
    <col min="13995" max="13995" width="9.109375" style="12"/>
    <col min="13996" max="13996" width="10.88671875" style="12" bestFit="1" customWidth="1"/>
    <col min="13997" max="13997" width="13.88671875" style="12" bestFit="1" customWidth="1"/>
    <col min="13998" max="13998" width="9.88671875" style="12" bestFit="1" customWidth="1"/>
    <col min="13999" max="14240" width="9.109375" style="12"/>
    <col min="14241" max="14243" width="2.5546875" style="12" customWidth="1"/>
    <col min="14244" max="14244" width="34.44140625" style="12" customWidth="1"/>
    <col min="14245" max="14245" width="5.88671875" style="12" customWidth="1"/>
    <col min="14246" max="14246" width="1.5546875" style="12" customWidth="1"/>
    <col min="14247" max="14247" width="14.5546875" style="12" customWidth="1"/>
    <col min="14248" max="14248" width="1.5546875" style="12" customWidth="1"/>
    <col min="14249" max="14249" width="14.5546875" style="12" customWidth="1"/>
    <col min="14250" max="14250" width="15" style="12" bestFit="1" customWidth="1"/>
    <col min="14251" max="14251" width="9.109375" style="12"/>
    <col min="14252" max="14252" width="10.88671875" style="12" bestFit="1" customWidth="1"/>
    <col min="14253" max="14253" width="13.88671875" style="12" bestFit="1" customWidth="1"/>
    <col min="14254" max="14254" width="9.88671875" style="12" bestFit="1" customWidth="1"/>
    <col min="14255" max="14496" width="9.109375" style="12"/>
    <col min="14497" max="14499" width="2.5546875" style="12" customWidth="1"/>
    <col min="14500" max="14500" width="34.44140625" style="12" customWidth="1"/>
    <col min="14501" max="14501" width="5.88671875" style="12" customWidth="1"/>
    <col min="14502" max="14502" width="1.5546875" style="12" customWidth="1"/>
    <col min="14503" max="14503" width="14.5546875" style="12" customWidth="1"/>
    <col min="14504" max="14504" width="1.5546875" style="12" customWidth="1"/>
    <col min="14505" max="14505" width="14.5546875" style="12" customWidth="1"/>
    <col min="14506" max="14506" width="15" style="12" bestFit="1" customWidth="1"/>
    <col min="14507" max="14507" width="9.109375" style="12"/>
    <col min="14508" max="14508" width="10.88671875" style="12" bestFit="1" customWidth="1"/>
    <col min="14509" max="14509" width="13.88671875" style="12" bestFit="1" customWidth="1"/>
    <col min="14510" max="14510" width="9.88671875" style="12" bestFit="1" customWidth="1"/>
    <col min="14511" max="14752" width="9.109375" style="12"/>
    <col min="14753" max="14755" width="2.5546875" style="12" customWidth="1"/>
    <col min="14756" max="14756" width="34.44140625" style="12" customWidth="1"/>
    <col min="14757" max="14757" width="5.88671875" style="12" customWidth="1"/>
    <col min="14758" max="14758" width="1.5546875" style="12" customWidth="1"/>
    <col min="14759" max="14759" width="14.5546875" style="12" customWidth="1"/>
    <col min="14760" max="14760" width="1.5546875" style="12" customWidth="1"/>
    <col min="14761" max="14761" width="14.5546875" style="12" customWidth="1"/>
    <col min="14762" max="14762" width="15" style="12" bestFit="1" customWidth="1"/>
    <col min="14763" max="14763" width="9.109375" style="12"/>
    <col min="14764" max="14764" width="10.88671875" style="12" bestFit="1" customWidth="1"/>
    <col min="14765" max="14765" width="13.88671875" style="12" bestFit="1" customWidth="1"/>
    <col min="14766" max="14766" width="9.88671875" style="12" bestFit="1" customWidth="1"/>
    <col min="14767" max="15008" width="9.109375" style="12"/>
    <col min="15009" max="15011" width="2.5546875" style="12" customWidth="1"/>
    <col min="15012" max="15012" width="34.44140625" style="12" customWidth="1"/>
    <col min="15013" max="15013" width="5.88671875" style="12" customWidth="1"/>
    <col min="15014" max="15014" width="1.5546875" style="12" customWidth="1"/>
    <col min="15015" max="15015" width="14.5546875" style="12" customWidth="1"/>
    <col min="15016" max="15016" width="1.5546875" style="12" customWidth="1"/>
    <col min="15017" max="15017" width="14.5546875" style="12" customWidth="1"/>
    <col min="15018" max="15018" width="15" style="12" bestFit="1" customWidth="1"/>
    <col min="15019" max="15019" width="9.109375" style="12"/>
    <col min="15020" max="15020" width="10.88671875" style="12" bestFit="1" customWidth="1"/>
    <col min="15021" max="15021" width="13.88671875" style="12" bestFit="1" customWidth="1"/>
    <col min="15022" max="15022" width="9.88671875" style="12" bestFit="1" customWidth="1"/>
    <col min="15023" max="15264" width="9.109375" style="12"/>
    <col min="15265" max="15267" width="2.5546875" style="12" customWidth="1"/>
    <col min="15268" max="15268" width="34.44140625" style="12" customWidth="1"/>
    <col min="15269" max="15269" width="5.88671875" style="12" customWidth="1"/>
    <col min="15270" max="15270" width="1.5546875" style="12" customWidth="1"/>
    <col min="15271" max="15271" width="14.5546875" style="12" customWidth="1"/>
    <col min="15272" max="15272" width="1.5546875" style="12" customWidth="1"/>
    <col min="15273" max="15273" width="14.5546875" style="12" customWidth="1"/>
    <col min="15274" max="15274" width="15" style="12" bestFit="1" customWidth="1"/>
    <col min="15275" max="15275" width="9.109375" style="12"/>
    <col min="15276" max="15276" width="10.88671875" style="12" bestFit="1" customWidth="1"/>
    <col min="15277" max="15277" width="13.88671875" style="12" bestFit="1" customWidth="1"/>
    <col min="15278" max="15278" width="9.88671875" style="12" bestFit="1" customWidth="1"/>
    <col min="15279" max="15520" width="9.109375" style="12"/>
    <col min="15521" max="15523" width="2.5546875" style="12" customWidth="1"/>
    <col min="15524" max="15524" width="34.44140625" style="12" customWidth="1"/>
    <col min="15525" max="15525" width="5.88671875" style="12" customWidth="1"/>
    <col min="15526" max="15526" width="1.5546875" style="12" customWidth="1"/>
    <col min="15527" max="15527" width="14.5546875" style="12" customWidth="1"/>
    <col min="15528" max="15528" width="1.5546875" style="12" customWidth="1"/>
    <col min="15529" max="15529" width="14.5546875" style="12" customWidth="1"/>
    <col min="15530" max="15530" width="15" style="12" bestFit="1" customWidth="1"/>
    <col min="15531" max="15531" width="9.109375" style="12"/>
    <col min="15532" max="15532" width="10.88671875" style="12" bestFit="1" customWidth="1"/>
    <col min="15533" max="15533" width="13.88671875" style="12" bestFit="1" customWidth="1"/>
    <col min="15534" max="15534" width="9.88671875" style="12" bestFit="1" customWidth="1"/>
    <col min="15535" max="15776" width="9.109375" style="12"/>
    <col min="15777" max="15779" width="2.5546875" style="12" customWidth="1"/>
    <col min="15780" max="15780" width="34.44140625" style="12" customWidth="1"/>
    <col min="15781" max="15781" width="5.88671875" style="12" customWidth="1"/>
    <col min="15782" max="15782" width="1.5546875" style="12" customWidth="1"/>
    <col min="15783" max="15783" width="14.5546875" style="12" customWidth="1"/>
    <col min="15784" max="15784" width="1.5546875" style="12" customWidth="1"/>
    <col min="15785" max="15785" width="14.5546875" style="12" customWidth="1"/>
    <col min="15786" max="15786" width="15" style="12" bestFit="1" customWidth="1"/>
    <col min="15787" max="15787" width="9.109375" style="12"/>
    <col min="15788" max="15788" width="10.88671875" style="12" bestFit="1" customWidth="1"/>
    <col min="15789" max="15789" width="13.88671875" style="12" bestFit="1" customWidth="1"/>
    <col min="15790" max="15790" width="9.88671875" style="12" bestFit="1" customWidth="1"/>
    <col min="15791" max="16032" width="9.109375" style="12"/>
    <col min="16033" max="16035" width="2.5546875" style="12" customWidth="1"/>
    <col min="16036" max="16036" width="34.44140625" style="12" customWidth="1"/>
    <col min="16037" max="16037" width="5.88671875" style="12" customWidth="1"/>
    <col min="16038" max="16038" width="1.5546875" style="12" customWidth="1"/>
    <col min="16039" max="16039" width="14.5546875" style="12" customWidth="1"/>
    <col min="16040" max="16040" width="1.5546875" style="12" customWidth="1"/>
    <col min="16041" max="16041" width="14.5546875" style="12" customWidth="1"/>
    <col min="16042" max="16042" width="15" style="12" bestFit="1" customWidth="1"/>
    <col min="16043" max="16043" width="9.109375" style="12"/>
    <col min="16044" max="16044" width="10.88671875" style="12" bestFit="1" customWidth="1"/>
    <col min="16045" max="16045" width="13.88671875" style="12" bestFit="1" customWidth="1"/>
    <col min="16046" max="16046" width="9.88671875" style="12" bestFit="1" customWidth="1"/>
    <col min="16047" max="16384" width="9.109375" style="12"/>
  </cols>
  <sheetData>
    <row r="1" spans="1:14" ht="21.75" customHeight="1" x14ac:dyDescent="0.3">
      <c r="A1" s="13" t="s">
        <v>0</v>
      </c>
    </row>
    <row r="2" spans="1:14" ht="21.75" customHeight="1" x14ac:dyDescent="0.3">
      <c r="A2" s="13" t="s">
        <v>84</v>
      </c>
    </row>
    <row r="3" spans="1:14" ht="21.75" customHeight="1" x14ac:dyDescent="0.3">
      <c r="A3" s="121" t="s">
        <v>270</v>
      </c>
      <c r="B3" s="122"/>
      <c r="C3" s="122"/>
      <c r="D3" s="122"/>
      <c r="E3" s="122"/>
      <c r="F3" s="123"/>
      <c r="G3" s="123"/>
      <c r="H3" s="124"/>
      <c r="I3" s="124"/>
      <c r="J3" s="124"/>
      <c r="K3" s="124"/>
      <c r="L3" s="124"/>
      <c r="M3" s="124"/>
      <c r="N3" s="124"/>
    </row>
    <row r="4" spans="1:14" ht="12" customHeight="1" x14ac:dyDescent="0.3">
      <c r="H4" s="125"/>
      <c r="I4" s="126"/>
      <c r="J4" s="125"/>
      <c r="K4" s="126"/>
      <c r="L4" s="125"/>
      <c r="M4" s="125"/>
      <c r="N4" s="125"/>
    </row>
    <row r="5" spans="1:14" ht="18.600000000000001" customHeight="1" x14ac:dyDescent="0.3">
      <c r="H5" s="177" t="s">
        <v>2</v>
      </c>
      <c r="I5" s="177"/>
      <c r="J5" s="177"/>
      <c r="K5" s="127"/>
      <c r="L5" s="177" t="s">
        <v>3</v>
      </c>
      <c r="M5" s="177"/>
      <c r="N5" s="177"/>
    </row>
    <row r="6" spans="1:14" ht="18.600000000000001" customHeight="1" x14ac:dyDescent="0.3">
      <c r="H6" s="128" t="s">
        <v>263</v>
      </c>
      <c r="J6" s="128" t="s">
        <v>220</v>
      </c>
      <c r="L6" s="128" t="s">
        <v>263</v>
      </c>
      <c r="N6" s="128" t="s">
        <v>220</v>
      </c>
    </row>
    <row r="7" spans="1:14" ht="18.600000000000001" customHeight="1" x14ac:dyDescent="0.3">
      <c r="F7" s="173" t="s">
        <v>8</v>
      </c>
      <c r="G7" s="14"/>
      <c r="H7" s="129" t="s">
        <v>9</v>
      </c>
      <c r="I7" s="130"/>
      <c r="J7" s="129" t="s">
        <v>9</v>
      </c>
      <c r="K7" s="130"/>
      <c r="L7" s="129" t="s">
        <v>9</v>
      </c>
      <c r="M7" s="130"/>
      <c r="N7" s="129" t="s">
        <v>9</v>
      </c>
    </row>
    <row r="8" spans="1:14" ht="5.0999999999999996" customHeight="1" x14ac:dyDescent="0.3">
      <c r="H8" s="15"/>
      <c r="J8" s="15"/>
      <c r="L8" s="15"/>
      <c r="N8" s="15"/>
    </row>
    <row r="9" spans="1:14" ht="18.600000000000001" customHeight="1" x14ac:dyDescent="0.3">
      <c r="A9" s="12" t="s">
        <v>86</v>
      </c>
      <c r="H9" s="15">
        <v>29433649</v>
      </c>
      <c r="J9" s="15">
        <v>21928443</v>
      </c>
      <c r="L9" s="15">
        <v>265123</v>
      </c>
      <c r="N9" s="15">
        <v>250327</v>
      </c>
    </row>
    <row r="10" spans="1:14" ht="18.600000000000001" customHeight="1" x14ac:dyDescent="0.3">
      <c r="A10" s="12" t="s">
        <v>87</v>
      </c>
      <c r="H10" s="131">
        <v>-26440748</v>
      </c>
      <c r="J10" s="131">
        <v>-17012204</v>
      </c>
      <c r="L10" s="131">
        <v>-165765</v>
      </c>
      <c r="N10" s="131">
        <v>-177087</v>
      </c>
    </row>
    <row r="11" spans="1:14" ht="5.0999999999999996" customHeight="1" x14ac:dyDescent="0.3">
      <c r="A11" s="13"/>
      <c r="H11" s="132"/>
      <c r="J11" s="132"/>
      <c r="L11" s="132"/>
      <c r="N11" s="132"/>
    </row>
    <row r="12" spans="1:14" ht="18.600000000000001" customHeight="1" x14ac:dyDescent="0.3">
      <c r="A12" s="13" t="s">
        <v>88</v>
      </c>
      <c r="H12" s="132">
        <f>+SUM(H9:H10)</f>
        <v>2992901</v>
      </c>
      <c r="J12" s="132">
        <f>+SUM(J9:J10)</f>
        <v>4916239</v>
      </c>
      <c r="L12" s="132">
        <f>+SUM(L9:L10)</f>
        <v>99358</v>
      </c>
      <c r="N12" s="132">
        <f>+SUM(N9:N10)</f>
        <v>73240</v>
      </c>
    </row>
    <row r="13" spans="1:14" ht="18.600000000000001" customHeight="1" x14ac:dyDescent="0.3">
      <c r="A13" s="12" t="s">
        <v>89</v>
      </c>
      <c r="H13" s="15">
        <v>116669</v>
      </c>
      <c r="J13" s="15">
        <v>72427</v>
      </c>
      <c r="L13" s="15">
        <v>1052111</v>
      </c>
      <c r="N13" s="15">
        <v>1477202</v>
      </c>
    </row>
    <row r="14" spans="1:14" ht="18.600000000000001" customHeight="1" x14ac:dyDescent="0.3">
      <c r="A14" s="12" t="s">
        <v>90</v>
      </c>
      <c r="H14" s="12">
        <v>-835598</v>
      </c>
      <c r="I14" s="15"/>
      <c r="J14" s="12">
        <v>-820536</v>
      </c>
      <c r="K14" s="15"/>
      <c r="L14" s="12">
        <v>-199474</v>
      </c>
      <c r="M14" s="15"/>
      <c r="N14" s="12">
        <v>-162566</v>
      </c>
    </row>
    <row r="15" spans="1:14" ht="18.600000000000001" customHeight="1" x14ac:dyDescent="0.3">
      <c r="A15" s="12" t="s">
        <v>280</v>
      </c>
      <c r="H15" s="12">
        <v>251056</v>
      </c>
      <c r="I15" s="15"/>
      <c r="J15" s="12">
        <v>629416</v>
      </c>
      <c r="K15" s="15"/>
      <c r="L15" s="12">
        <v>211524</v>
      </c>
      <c r="M15" s="15"/>
      <c r="N15" s="12">
        <v>568691</v>
      </c>
    </row>
    <row r="16" spans="1:14" ht="18.600000000000001" customHeight="1" x14ac:dyDescent="0.3">
      <c r="A16" s="12" t="s">
        <v>91</v>
      </c>
      <c r="F16" s="120">
        <v>13</v>
      </c>
      <c r="H16" s="15">
        <v>-2529980</v>
      </c>
      <c r="I16" s="15"/>
      <c r="J16" s="15">
        <v>-2282512</v>
      </c>
      <c r="K16" s="15"/>
      <c r="L16" s="15">
        <v>-513958</v>
      </c>
      <c r="M16" s="15"/>
      <c r="N16" s="15">
        <v>-660394</v>
      </c>
    </row>
    <row r="17" spans="1:14" ht="18.600000000000001" customHeight="1" x14ac:dyDescent="0.3">
      <c r="A17" s="12" t="s">
        <v>289</v>
      </c>
      <c r="F17" s="20">
        <v>8</v>
      </c>
      <c r="H17" s="131">
        <v>-23212</v>
      </c>
      <c r="I17" s="15"/>
      <c r="J17" s="131">
        <v>41095</v>
      </c>
      <c r="K17" s="15"/>
      <c r="L17" s="131">
        <v>0</v>
      </c>
      <c r="M17" s="15"/>
      <c r="N17" s="131">
        <v>0</v>
      </c>
    </row>
    <row r="18" spans="1:14" ht="5.0999999999999996" customHeight="1" x14ac:dyDescent="0.3">
      <c r="H18" s="15"/>
      <c r="J18" s="15"/>
      <c r="L18" s="15"/>
      <c r="N18" s="15"/>
    </row>
    <row r="19" spans="1:14" ht="18.600000000000001" customHeight="1" x14ac:dyDescent="0.3">
      <c r="A19" s="13" t="s">
        <v>285</v>
      </c>
      <c r="H19" s="15">
        <f>SUM(H12:H17)</f>
        <v>-28164</v>
      </c>
      <c r="J19" s="15">
        <f>SUM(J12:J17)</f>
        <v>2556129</v>
      </c>
      <c r="L19" s="15">
        <f>SUM(L12:L17)</f>
        <v>649561</v>
      </c>
      <c r="N19" s="15">
        <f>SUM(N12:N17)</f>
        <v>1296173</v>
      </c>
    </row>
    <row r="20" spans="1:14" ht="18.600000000000001" customHeight="1" x14ac:dyDescent="0.3">
      <c r="A20" s="12" t="s">
        <v>92</v>
      </c>
      <c r="F20" s="120">
        <v>14</v>
      </c>
      <c r="H20" s="131">
        <v>-30573</v>
      </c>
      <c r="J20" s="131">
        <v>-237182</v>
      </c>
      <c r="L20" s="131">
        <v>-914</v>
      </c>
      <c r="N20" s="131">
        <v>-232</v>
      </c>
    </row>
    <row r="21" spans="1:14" ht="5.0999999999999996" customHeight="1" x14ac:dyDescent="0.3">
      <c r="B21" s="13"/>
      <c r="C21" s="13"/>
      <c r="D21" s="13"/>
      <c r="H21" s="15"/>
      <c r="J21" s="15"/>
      <c r="L21" s="15"/>
      <c r="N21" s="15"/>
    </row>
    <row r="22" spans="1:14" ht="18.600000000000001" customHeight="1" x14ac:dyDescent="0.3">
      <c r="A22" s="13" t="s">
        <v>286</v>
      </c>
      <c r="H22" s="15">
        <f>SUM(H19:H20)</f>
        <v>-58737</v>
      </c>
      <c r="J22" s="15">
        <f>SUM(J19:J20)</f>
        <v>2318947</v>
      </c>
      <c r="L22" s="15">
        <f>SUM(L19:L20)</f>
        <v>648647</v>
      </c>
      <c r="N22" s="15">
        <f>SUM(N19:N20)</f>
        <v>1295941</v>
      </c>
    </row>
    <row r="23" spans="1:14" ht="15" customHeight="1" x14ac:dyDescent="0.3">
      <c r="G23" s="12"/>
      <c r="H23" s="133"/>
      <c r="I23" s="133"/>
      <c r="J23" s="133"/>
      <c r="K23" s="133"/>
      <c r="L23" s="133"/>
      <c r="M23" s="133"/>
      <c r="N23" s="133"/>
    </row>
    <row r="24" spans="1:14" ht="18.600000000000001" customHeight="1" x14ac:dyDescent="0.3">
      <c r="A24" s="13" t="s">
        <v>93</v>
      </c>
      <c r="B24" s="13"/>
      <c r="C24" s="13"/>
      <c r="D24" s="13"/>
      <c r="E24" s="13"/>
      <c r="F24" s="14"/>
      <c r="G24" s="12"/>
      <c r="H24" s="133"/>
      <c r="I24" s="133"/>
      <c r="J24" s="133"/>
      <c r="K24" s="133"/>
      <c r="L24" s="133"/>
      <c r="M24" s="133"/>
      <c r="N24" s="133"/>
    </row>
    <row r="25" spans="1:14" ht="5.0999999999999996" customHeight="1" x14ac:dyDescent="0.3">
      <c r="A25" s="13"/>
      <c r="H25" s="15"/>
      <c r="J25" s="15"/>
      <c r="L25" s="15"/>
      <c r="N25" s="15"/>
    </row>
    <row r="26" spans="1:14" ht="18.600000000000001" customHeight="1" x14ac:dyDescent="0.45">
      <c r="A26" s="11" t="s">
        <v>94</v>
      </c>
      <c r="C26" s="13"/>
      <c r="D26" s="13"/>
      <c r="E26" s="13"/>
      <c r="F26" s="14"/>
      <c r="G26" s="12"/>
      <c r="H26" s="15"/>
      <c r="J26" s="15"/>
      <c r="L26" s="15"/>
      <c r="N26" s="15"/>
    </row>
    <row r="27" spans="1:14" ht="18.600000000000001" customHeight="1" x14ac:dyDescent="0.45">
      <c r="A27" s="11" t="s">
        <v>95</v>
      </c>
      <c r="C27" s="13"/>
      <c r="D27" s="13"/>
      <c r="E27" s="13"/>
      <c r="F27" s="14"/>
      <c r="G27" s="12"/>
      <c r="H27" s="15"/>
      <c r="J27" s="15"/>
      <c r="L27" s="15"/>
      <c r="N27" s="15"/>
    </row>
    <row r="28" spans="1:14" ht="18.600000000000001" customHeight="1" x14ac:dyDescent="0.45">
      <c r="A28" s="11"/>
      <c r="C28" s="12" t="s">
        <v>96</v>
      </c>
      <c r="E28" s="13"/>
      <c r="F28" s="14"/>
      <c r="G28" s="12"/>
      <c r="H28" s="15"/>
      <c r="J28" s="15"/>
      <c r="L28" s="15"/>
      <c r="N28" s="15"/>
    </row>
    <row r="29" spans="1:14" ht="18.600000000000001" customHeight="1" x14ac:dyDescent="0.45">
      <c r="A29" s="11"/>
      <c r="D29" s="17" t="s">
        <v>97</v>
      </c>
      <c r="E29" s="13"/>
      <c r="F29" s="14"/>
      <c r="G29" s="12"/>
      <c r="H29" s="15">
        <v>2879304</v>
      </c>
      <c r="J29" s="15">
        <v>-279159</v>
      </c>
      <c r="L29" s="15">
        <v>0</v>
      </c>
      <c r="N29" s="15">
        <v>-36138</v>
      </c>
    </row>
    <row r="30" spans="1:14" ht="18.600000000000001" customHeight="1" x14ac:dyDescent="0.45">
      <c r="A30" s="11"/>
      <c r="C30" s="12" t="s">
        <v>98</v>
      </c>
      <c r="E30" s="13"/>
      <c r="F30" s="14"/>
      <c r="G30" s="12"/>
      <c r="H30" s="15"/>
      <c r="J30" s="15"/>
      <c r="L30" s="15"/>
      <c r="N30" s="15"/>
    </row>
    <row r="31" spans="1:14" ht="18.600000000000001" customHeight="1" x14ac:dyDescent="0.45">
      <c r="A31" s="11"/>
      <c r="D31" s="12" t="s">
        <v>99</v>
      </c>
      <c r="E31" s="13"/>
      <c r="F31" s="14"/>
      <c r="G31" s="12"/>
      <c r="H31" s="15">
        <v>371466</v>
      </c>
      <c r="J31" s="15">
        <v>370821</v>
      </c>
      <c r="L31" s="15">
        <v>0</v>
      </c>
      <c r="N31" s="15">
        <v>0</v>
      </c>
    </row>
    <row r="32" spans="1:14" ht="18.600000000000001" customHeight="1" x14ac:dyDescent="0.45">
      <c r="A32" s="11"/>
      <c r="C32" s="12" t="s">
        <v>275</v>
      </c>
      <c r="E32" s="13"/>
      <c r="F32" s="12"/>
      <c r="G32" s="12"/>
      <c r="H32" s="12"/>
      <c r="I32" s="12"/>
      <c r="J32" s="12"/>
      <c r="K32" s="12"/>
      <c r="L32" s="12"/>
      <c r="M32" s="12"/>
      <c r="N32" s="12"/>
    </row>
    <row r="33" spans="1:14" ht="18.600000000000001" customHeight="1" x14ac:dyDescent="0.45">
      <c r="A33" s="11"/>
      <c r="D33" s="12" t="s">
        <v>274</v>
      </c>
      <c r="E33" s="13"/>
      <c r="F33" s="20">
        <v>8</v>
      </c>
      <c r="G33" s="12"/>
      <c r="H33" s="15">
        <v>151269</v>
      </c>
      <c r="J33" s="15">
        <v>15890</v>
      </c>
      <c r="L33" s="15">
        <v>0</v>
      </c>
      <c r="N33" s="15">
        <v>0</v>
      </c>
    </row>
    <row r="34" spans="1:14" ht="18.600000000000001" customHeight="1" x14ac:dyDescent="0.3">
      <c r="C34" s="12" t="s">
        <v>100</v>
      </c>
      <c r="E34" s="13"/>
      <c r="F34" s="14"/>
      <c r="G34" s="12"/>
      <c r="H34" s="131">
        <v>249349</v>
      </c>
      <c r="J34" s="131">
        <v>675493</v>
      </c>
      <c r="L34" s="131">
        <v>0</v>
      </c>
      <c r="N34" s="131">
        <v>0</v>
      </c>
    </row>
    <row r="35" spans="1:14" ht="5.0999999999999996" customHeight="1" x14ac:dyDescent="0.3">
      <c r="A35" s="134"/>
      <c r="C35" s="13"/>
      <c r="D35" s="13"/>
      <c r="E35" s="13"/>
      <c r="F35" s="14"/>
      <c r="G35" s="12"/>
      <c r="H35" s="15"/>
      <c r="J35" s="15"/>
      <c r="L35" s="15"/>
      <c r="N35" s="15"/>
    </row>
    <row r="36" spans="1:14" ht="18.600000000000001" customHeight="1" thickBot="1" x14ac:dyDescent="0.35">
      <c r="A36" s="13" t="s">
        <v>101</v>
      </c>
      <c r="B36" s="13"/>
      <c r="H36" s="135">
        <f>SUM(H22:H34)</f>
        <v>3592651</v>
      </c>
      <c r="J36" s="135">
        <f>SUM(J22:J34)</f>
        <v>3101992</v>
      </c>
      <c r="L36" s="135">
        <f>SUM(L22:L34)</f>
        <v>648647</v>
      </c>
      <c r="N36" s="135">
        <f>SUM(N22:N34)</f>
        <v>1259803</v>
      </c>
    </row>
    <row r="37" spans="1:14" ht="15" customHeight="1" thickTop="1" x14ac:dyDescent="0.3">
      <c r="A37" s="13"/>
      <c r="H37" s="15"/>
      <c r="J37" s="15"/>
      <c r="L37" s="15"/>
      <c r="N37" s="15"/>
    </row>
    <row r="38" spans="1:14" ht="18.600000000000001" customHeight="1" x14ac:dyDescent="0.3">
      <c r="A38" s="13" t="s">
        <v>287</v>
      </c>
      <c r="H38" s="15"/>
      <c r="J38" s="15"/>
      <c r="L38" s="15"/>
      <c r="N38" s="15"/>
    </row>
    <row r="39" spans="1:14" ht="18.600000000000001" customHeight="1" x14ac:dyDescent="0.3">
      <c r="A39" s="12" t="s">
        <v>102</v>
      </c>
      <c r="H39" s="15">
        <v>-169868</v>
      </c>
      <c r="J39" s="15">
        <v>1632942</v>
      </c>
      <c r="L39" s="15">
        <v>648647</v>
      </c>
      <c r="N39" s="15">
        <v>1295941</v>
      </c>
    </row>
    <row r="40" spans="1:14" ht="18.600000000000001" customHeight="1" x14ac:dyDescent="0.3">
      <c r="A40" s="12" t="s">
        <v>103</v>
      </c>
      <c r="H40" s="131">
        <v>111131</v>
      </c>
      <c r="J40" s="131">
        <v>686005</v>
      </c>
      <c r="L40" s="131">
        <v>0</v>
      </c>
      <c r="N40" s="131">
        <v>0</v>
      </c>
    </row>
    <row r="41" spans="1:14" ht="5.0999999999999996" customHeight="1" x14ac:dyDescent="0.3">
      <c r="H41" s="15"/>
      <c r="J41" s="15"/>
      <c r="L41" s="15"/>
      <c r="N41" s="15"/>
    </row>
    <row r="42" spans="1:14" ht="18.600000000000001" customHeight="1" thickBot="1" x14ac:dyDescent="0.35">
      <c r="A42" s="13"/>
      <c r="H42" s="135">
        <f>SUM(H39:H40)</f>
        <v>-58737</v>
      </c>
      <c r="J42" s="135">
        <f>SUM(J39:J40)</f>
        <v>2318947</v>
      </c>
      <c r="L42" s="135">
        <f>SUM(L39:L40)</f>
        <v>648647</v>
      </c>
      <c r="N42" s="135">
        <f>SUM(N39:N40)</f>
        <v>1295941</v>
      </c>
    </row>
    <row r="43" spans="1:14" ht="15" customHeight="1" thickTop="1" x14ac:dyDescent="0.3">
      <c r="A43" s="13"/>
      <c r="H43" s="15"/>
      <c r="J43" s="15"/>
      <c r="L43" s="15"/>
      <c r="N43" s="15"/>
    </row>
    <row r="44" spans="1:14" ht="18.600000000000001" customHeight="1" x14ac:dyDescent="0.3">
      <c r="A44" s="13" t="s">
        <v>104</v>
      </c>
      <c r="H44" s="15"/>
      <c r="J44" s="15"/>
      <c r="L44" s="15"/>
      <c r="N44" s="15"/>
    </row>
    <row r="45" spans="1:14" ht="18.600000000000001" customHeight="1" x14ac:dyDescent="0.3">
      <c r="A45" s="12" t="s">
        <v>102</v>
      </c>
      <c r="H45" s="15">
        <v>2441909</v>
      </c>
      <c r="J45" s="15">
        <v>2298491</v>
      </c>
      <c r="L45" s="15">
        <v>648647</v>
      </c>
      <c r="N45" s="15">
        <v>1259803</v>
      </c>
    </row>
    <row r="46" spans="1:14" ht="18.600000000000001" customHeight="1" x14ac:dyDescent="0.3">
      <c r="A46" s="12" t="s">
        <v>103</v>
      </c>
      <c r="H46" s="131">
        <v>1150742</v>
      </c>
      <c r="J46" s="131">
        <v>803501</v>
      </c>
      <c r="L46" s="131">
        <v>0</v>
      </c>
      <c r="N46" s="131">
        <v>0</v>
      </c>
    </row>
    <row r="47" spans="1:14" ht="5.0999999999999996" customHeight="1" x14ac:dyDescent="0.3">
      <c r="H47" s="15"/>
      <c r="J47" s="15"/>
      <c r="L47" s="15"/>
      <c r="N47" s="15"/>
    </row>
    <row r="48" spans="1:14" ht="18.600000000000001" customHeight="1" thickBot="1" x14ac:dyDescent="0.35">
      <c r="A48" s="13"/>
      <c r="H48" s="135">
        <f>SUM(H45:H46)</f>
        <v>3592651</v>
      </c>
      <c r="J48" s="135">
        <f>SUM(J45:J46)</f>
        <v>3101992</v>
      </c>
      <c r="L48" s="135">
        <f>SUM(L45:L46)</f>
        <v>648647</v>
      </c>
      <c r="N48" s="135">
        <f>SUM(N45:N46)</f>
        <v>1259803</v>
      </c>
    </row>
    <row r="49" spans="1:14" ht="15" customHeight="1" thickTop="1" x14ac:dyDescent="0.3">
      <c r="A49" s="13"/>
      <c r="H49" s="15"/>
      <c r="J49" s="15"/>
      <c r="L49" s="15"/>
      <c r="N49" s="15"/>
    </row>
    <row r="50" spans="1:14" ht="18.600000000000001" customHeight="1" x14ac:dyDescent="0.3">
      <c r="A50" s="13" t="s">
        <v>288</v>
      </c>
      <c r="H50" s="129" t="s">
        <v>105</v>
      </c>
      <c r="I50" s="130"/>
      <c r="J50" s="129" t="s">
        <v>105</v>
      </c>
      <c r="K50" s="130"/>
      <c r="L50" s="129" t="s">
        <v>105</v>
      </c>
      <c r="M50" s="130"/>
      <c r="N50" s="129" t="s">
        <v>105</v>
      </c>
    </row>
    <row r="51" spans="1:14" ht="5.0999999999999996" customHeight="1" x14ac:dyDescent="0.3">
      <c r="A51" s="13"/>
      <c r="H51" s="15"/>
      <c r="J51" s="15"/>
      <c r="L51" s="15"/>
      <c r="N51" s="15"/>
    </row>
    <row r="52" spans="1:14" ht="18.600000000000001" customHeight="1" x14ac:dyDescent="0.3">
      <c r="A52" s="12" t="s">
        <v>276</v>
      </c>
      <c r="H52" s="125">
        <v>-0.14000000000000001</v>
      </c>
      <c r="I52" s="126"/>
      <c r="J52" s="125">
        <v>0.55000000000000004</v>
      </c>
      <c r="K52" s="126"/>
      <c r="L52" s="125">
        <v>0.17273036691719604</v>
      </c>
      <c r="M52" s="126"/>
      <c r="N52" s="125">
        <v>0.42</v>
      </c>
    </row>
    <row r="53" spans="1:14" ht="3.75" customHeight="1" x14ac:dyDescent="0.3">
      <c r="H53" s="125"/>
      <c r="I53" s="126"/>
      <c r="J53" s="125"/>
      <c r="K53" s="126"/>
      <c r="L53" s="125"/>
      <c r="M53" s="126"/>
      <c r="N53" s="125"/>
    </row>
    <row r="54" spans="1:14" ht="18.600000000000001" customHeight="1" x14ac:dyDescent="0.3">
      <c r="A54" s="12" t="s">
        <v>297</v>
      </c>
      <c r="H54" s="125"/>
      <c r="I54" s="126"/>
      <c r="J54" s="125"/>
      <c r="K54" s="126"/>
      <c r="L54" s="125"/>
      <c r="M54" s="126"/>
      <c r="N54" s="125"/>
    </row>
    <row r="55" spans="1:14" ht="3.75" customHeight="1" x14ac:dyDescent="0.3">
      <c r="H55" s="125"/>
      <c r="I55" s="126"/>
      <c r="J55" s="125"/>
      <c r="K55" s="126"/>
      <c r="L55" s="125"/>
      <c r="M55" s="125"/>
      <c r="N55" s="125"/>
    </row>
    <row r="56" spans="1:14" ht="21.75" customHeight="1" x14ac:dyDescent="0.3">
      <c r="A56" s="178" t="s">
        <v>38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</row>
  </sheetData>
  <mergeCells count="3">
    <mergeCell ref="H5:J5"/>
    <mergeCell ref="L5:N5"/>
    <mergeCell ref="A56:N5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827A-0637-412F-8FD9-A2AA0F1B1392}">
  <sheetPr>
    <tabColor theme="4" tint="0.59999389629810485"/>
  </sheetPr>
  <dimension ref="A1:AE38"/>
  <sheetViews>
    <sheetView topLeftCell="P1" zoomScaleNormal="100" zoomScaleSheetLayoutView="82" workbookViewId="0">
      <selection activeCell="O151" sqref="O151"/>
    </sheetView>
  </sheetViews>
  <sheetFormatPr defaultColWidth="9.109375" defaultRowHeight="21.75" customHeight="1" x14ac:dyDescent="0.3"/>
  <cols>
    <col min="1" max="1" width="1.5546875" style="140" customWidth="1"/>
    <col min="2" max="2" width="23.88671875" style="140" customWidth="1"/>
    <col min="3" max="3" width="6.88671875" style="140" customWidth="1"/>
    <col min="4" max="4" width="0.5546875" style="140" customWidth="1"/>
    <col min="5" max="5" width="9.6640625" style="141" customWidth="1"/>
    <col min="6" max="6" width="0.5546875" style="140" customWidth="1"/>
    <col min="7" max="7" width="10.109375" style="141" customWidth="1"/>
    <col min="8" max="8" width="0.5546875" style="140" customWidth="1"/>
    <col min="9" max="9" width="9.88671875" style="140" customWidth="1"/>
    <col min="10" max="10" width="0.5546875" style="140" customWidth="1"/>
    <col min="11" max="11" width="11" style="141" customWidth="1"/>
    <col min="12" max="12" width="0.5546875" style="141" customWidth="1"/>
    <col min="13" max="13" width="8.88671875" style="141" customWidth="1"/>
    <col min="14" max="14" width="0.5546875" style="141" customWidth="1"/>
    <col min="15" max="15" width="10.44140625" style="141" customWidth="1"/>
    <col min="16" max="16" width="0.5546875" style="141" customWidth="1"/>
    <col min="17" max="17" width="10.109375" style="141" customWidth="1"/>
    <col min="18" max="18" width="0.5546875" style="141" customWidth="1"/>
    <col min="19" max="19" width="10" style="141" customWidth="1"/>
    <col min="20" max="20" width="0.5546875" style="141" customWidth="1"/>
    <col min="21" max="21" width="10.6640625" style="141" customWidth="1"/>
    <col min="22" max="22" width="0.5546875" style="141" customWidth="1"/>
    <col min="23" max="23" width="11.6640625" style="141" customWidth="1"/>
    <col min="24" max="24" width="0.5546875" style="141" customWidth="1"/>
    <col min="25" max="25" width="12" style="141" customWidth="1"/>
    <col min="26" max="26" width="0.5546875" style="141" customWidth="1"/>
    <col min="27" max="27" width="12.33203125" style="141" customWidth="1"/>
    <col min="28" max="28" width="0.5546875" style="141" customWidth="1"/>
    <col min="29" max="29" width="8.88671875" style="141" customWidth="1"/>
    <col min="30" max="30" width="0.5546875" style="141" customWidth="1"/>
    <col min="31" max="31" width="9.5546875" style="141" customWidth="1"/>
    <col min="32" max="16384" width="9.109375" style="140"/>
  </cols>
  <sheetData>
    <row r="1" spans="1:31" ht="21.75" customHeight="1" x14ac:dyDescent="0.3">
      <c r="A1" s="114" t="s">
        <v>0</v>
      </c>
      <c r="AE1" s="142"/>
    </row>
    <row r="2" spans="1:31" ht="21.75" customHeight="1" x14ac:dyDescent="0.3">
      <c r="A2" s="114" t="s">
        <v>290</v>
      </c>
    </row>
    <row r="3" spans="1:31" ht="21.75" customHeight="1" x14ac:dyDescent="0.3">
      <c r="A3" s="143" t="str">
        <f>'TH_6 (6m)'!A3</f>
        <v>สำหรับงวดหกเดือนสิ้นสุดวันที่ 30 มิถุนายน พ.ศ. 2565</v>
      </c>
      <c r="B3" s="144"/>
      <c r="C3" s="144"/>
      <c r="D3" s="144"/>
      <c r="E3" s="145"/>
      <c r="F3" s="144"/>
      <c r="G3" s="145"/>
      <c r="H3" s="144"/>
      <c r="I3" s="144"/>
      <c r="J3" s="144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</row>
    <row r="4" spans="1:31" ht="18" customHeight="1" x14ac:dyDescent="0.3">
      <c r="A4" s="114"/>
    </row>
    <row r="5" spans="1:31" ht="18" customHeight="1" x14ac:dyDescent="0.3">
      <c r="A5" s="114"/>
      <c r="E5" s="180" t="s">
        <v>2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46"/>
      <c r="AE5" s="147" t="s">
        <v>9</v>
      </c>
    </row>
    <row r="6" spans="1:31" ht="18" customHeight="1" x14ac:dyDescent="0.3">
      <c r="A6" s="114"/>
      <c r="E6" s="181" t="s">
        <v>106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48"/>
      <c r="AC6" s="148"/>
      <c r="AD6" s="148"/>
      <c r="AE6" s="148"/>
    </row>
    <row r="7" spans="1:31" ht="18" customHeight="1" x14ac:dyDescent="0.5">
      <c r="A7" s="114"/>
      <c r="E7" s="148"/>
      <c r="G7" s="148"/>
      <c r="K7" s="148"/>
      <c r="L7" s="148"/>
      <c r="M7" s="148"/>
      <c r="N7" s="148"/>
      <c r="O7" s="148"/>
      <c r="P7" s="148"/>
      <c r="Q7" s="181" t="s">
        <v>79</v>
      </c>
      <c r="R7" s="181"/>
      <c r="S7" s="181"/>
      <c r="T7" s="181"/>
      <c r="U7" s="181"/>
      <c r="V7" s="181"/>
      <c r="W7" s="181"/>
      <c r="X7" s="181"/>
      <c r="Y7" s="181"/>
      <c r="Z7" s="162"/>
      <c r="AA7" s="148"/>
      <c r="AB7" s="148"/>
      <c r="AC7" s="148"/>
      <c r="AD7" s="148"/>
      <c r="AE7" s="148"/>
    </row>
    <row r="8" spans="1:31" ht="18" customHeight="1" x14ac:dyDescent="0.3">
      <c r="E8" s="142"/>
      <c r="G8" s="142"/>
      <c r="K8" s="140"/>
      <c r="L8" s="142"/>
      <c r="M8" s="140"/>
      <c r="N8" s="140"/>
      <c r="O8" s="140"/>
      <c r="P8" s="142"/>
      <c r="Q8" s="180" t="s">
        <v>139</v>
      </c>
      <c r="R8" s="180"/>
      <c r="S8" s="180"/>
      <c r="T8" s="180"/>
      <c r="U8" s="180"/>
      <c r="V8" s="142"/>
      <c r="W8" s="142"/>
      <c r="X8" s="140"/>
      <c r="Y8" s="140"/>
      <c r="Z8" s="140"/>
      <c r="AA8" s="140"/>
      <c r="AB8" s="140"/>
      <c r="AC8" s="140"/>
      <c r="AD8" s="142"/>
      <c r="AE8" s="142"/>
    </row>
    <row r="9" spans="1:31" ht="18" customHeight="1" x14ac:dyDescent="0.3">
      <c r="P9" s="142"/>
      <c r="Q9" s="149"/>
      <c r="R9" s="149"/>
      <c r="S9" s="149"/>
      <c r="T9" s="149"/>
      <c r="U9" s="150" t="s">
        <v>227</v>
      </c>
      <c r="V9" s="142"/>
      <c r="X9" s="140"/>
      <c r="Y9" s="140"/>
      <c r="Z9" s="140"/>
      <c r="AA9" s="140"/>
      <c r="AB9" s="140"/>
      <c r="AC9" s="140"/>
      <c r="AD9" s="142"/>
      <c r="AE9" s="142"/>
    </row>
    <row r="10" spans="1:31" ht="18" customHeight="1" x14ac:dyDescent="0.3">
      <c r="E10" s="142"/>
      <c r="G10" s="142"/>
      <c r="K10" s="140"/>
      <c r="L10" s="142"/>
      <c r="M10" s="180" t="s">
        <v>76</v>
      </c>
      <c r="N10" s="180"/>
      <c r="O10" s="180"/>
      <c r="P10" s="142"/>
      <c r="T10" s="142"/>
      <c r="U10" s="142" t="s">
        <v>228</v>
      </c>
      <c r="V10" s="142"/>
      <c r="W10" s="142" t="s">
        <v>107</v>
      </c>
      <c r="X10" s="142"/>
    </row>
    <row r="11" spans="1:31" ht="18" customHeight="1" x14ac:dyDescent="0.3">
      <c r="E11" s="140"/>
      <c r="G11" s="140"/>
      <c r="I11" s="151" t="s">
        <v>140</v>
      </c>
      <c r="K11" s="142" t="s">
        <v>108</v>
      </c>
      <c r="L11" s="142"/>
      <c r="M11" s="142" t="s">
        <v>109</v>
      </c>
      <c r="N11" s="142"/>
      <c r="O11" s="142"/>
      <c r="P11" s="142"/>
      <c r="Q11" s="142"/>
      <c r="R11" s="142"/>
      <c r="S11" s="142" t="s">
        <v>141</v>
      </c>
      <c r="T11" s="142"/>
      <c r="U11" s="142" t="s">
        <v>229</v>
      </c>
      <c r="V11" s="142"/>
      <c r="W11" s="151" t="s">
        <v>110</v>
      </c>
      <c r="X11" s="142"/>
      <c r="Y11" s="142" t="s">
        <v>111</v>
      </c>
      <c r="Z11" s="142"/>
      <c r="AA11" s="152" t="s">
        <v>112</v>
      </c>
      <c r="AB11" s="142"/>
      <c r="AC11" s="142" t="s">
        <v>113</v>
      </c>
      <c r="AD11" s="140"/>
      <c r="AE11" s="140"/>
    </row>
    <row r="12" spans="1:31" ht="18" customHeight="1" x14ac:dyDescent="0.3">
      <c r="E12" s="142" t="s">
        <v>114</v>
      </c>
      <c r="G12" s="142" t="s">
        <v>115</v>
      </c>
      <c r="I12" s="151" t="s">
        <v>142</v>
      </c>
      <c r="K12" s="153" t="s">
        <v>116</v>
      </c>
      <c r="L12" s="142"/>
      <c r="M12" s="153" t="s">
        <v>117</v>
      </c>
      <c r="N12" s="142"/>
      <c r="O12" s="142"/>
      <c r="P12" s="142"/>
      <c r="Q12" s="142" t="s">
        <v>118</v>
      </c>
      <c r="R12" s="142"/>
      <c r="S12" s="142" t="s">
        <v>143</v>
      </c>
      <c r="T12" s="142"/>
      <c r="U12" s="142" t="s">
        <v>291</v>
      </c>
      <c r="V12" s="142"/>
      <c r="W12" s="142" t="s">
        <v>119</v>
      </c>
      <c r="X12" s="142"/>
      <c r="Y12" s="142" t="s">
        <v>120</v>
      </c>
      <c r="Z12" s="142"/>
      <c r="AA12" s="142" t="s">
        <v>121</v>
      </c>
      <c r="AB12" s="142"/>
      <c r="AC12" s="142" t="s">
        <v>122</v>
      </c>
      <c r="AD12" s="142"/>
      <c r="AE12" s="142" t="s">
        <v>112</v>
      </c>
    </row>
    <row r="13" spans="1:31" ht="18" customHeight="1" x14ac:dyDescent="0.3">
      <c r="C13" s="154" t="s">
        <v>8</v>
      </c>
      <c r="E13" s="147" t="s">
        <v>123</v>
      </c>
      <c r="G13" s="147" t="s">
        <v>124</v>
      </c>
      <c r="I13" s="147" t="s">
        <v>144</v>
      </c>
      <c r="K13" s="147" t="s">
        <v>125</v>
      </c>
      <c r="L13" s="142"/>
      <c r="M13" s="147" t="s">
        <v>126</v>
      </c>
      <c r="N13" s="142"/>
      <c r="O13" s="147" t="s">
        <v>78</v>
      </c>
      <c r="P13" s="142"/>
      <c r="Q13" s="147" t="s">
        <v>127</v>
      </c>
      <c r="R13" s="142"/>
      <c r="S13" s="147" t="s">
        <v>145</v>
      </c>
      <c r="T13" s="142"/>
      <c r="U13" s="147" t="s">
        <v>274</v>
      </c>
      <c r="V13" s="142"/>
      <c r="W13" s="147" t="s">
        <v>128</v>
      </c>
      <c r="X13" s="142"/>
      <c r="Y13" s="147" t="s">
        <v>129</v>
      </c>
      <c r="Z13" s="142"/>
      <c r="AA13" s="147" t="s">
        <v>130</v>
      </c>
      <c r="AB13" s="142"/>
      <c r="AC13" s="147" t="s">
        <v>131</v>
      </c>
      <c r="AD13" s="142"/>
      <c r="AE13" s="147" t="s">
        <v>132</v>
      </c>
    </row>
    <row r="14" spans="1:31" ht="18" customHeight="1" x14ac:dyDescent="0.3">
      <c r="E14" s="142"/>
      <c r="G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</row>
    <row r="15" spans="1:31" ht="18" customHeight="1" x14ac:dyDescent="0.3">
      <c r="A15" s="114" t="s">
        <v>146</v>
      </c>
      <c r="B15" s="114"/>
      <c r="I15" s="141"/>
    </row>
    <row r="16" spans="1:31" ht="18" customHeight="1" x14ac:dyDescent="0.3">
      <c r="B16" s="114" t="s">
        <v>225</v>
      </c>
      <c r="E16" s="141">
        <v>5213800</v>
      </c>
      <c r="G16" s="141">
        <v>9644040</v>
      </c>
      <c r="I16" s="141">
        <v>7951674</v>
      </c>
      <c r="K16" s="141">
        <v>5123</v>
      </c>
      <c r="M16" s="141">
        <v>411705</v>
      </c>
      <c r="O16" s="141">
        <v>6656743</v>
      </c>
      <c r="Q16" s="141">
        <v>-840038</v>
      </c>
      <c r="S16" s="141">
        <v>-1421821</v>
      </c>
      <c r="U16" s="141">
        <v>-52282</v>
      </c>
      <c r="W16" s="141">
        <v>-98675</v>
      </c>
      <c r="Y16" s="141">
        <f>SUM(W16,U16,Q16,S16)</f>
        <v>-2412816</v>
      </c>
      <c r="AA16" s="141">
        <f>SUM(Y16,O16,M16,K16,I16,G16,E16)</f>
        <v>27470269</v>
      </c>
      <c r="AC16" s="141">
        <v>11833813</v>
      </c>
      <c r="AE16" s="141">
        <f>SUM(AC16,AA16)</f>
        <v>39304082</v>
      </c>
    </row>
    <row r="17" spans="1:31" ht="18" customHeight="1" x14ac:dyDescent="0.3">
      <c r="A17" s="156" t="s">
        <v>133</v>
      </c>
      <c r="B17" s="114"/>
      <c r="I17" s="141"/>
    </row>
    <row r="18" spans="1:31" ht="18" customHeight="1" x14ac:dyDescent="0.3">
      <c r="A18" s="156"/>
      <c r="B18" s="114" t="s">
        <v>134</v>
      </c>
      <c r="C18" s="155"/>
      <c r="I18" s="141"/>
    </row>
    <row r="19" spans="1:31" ht="18" customHeight="1" x14ac:dyDescent="0.3">
      <c r="A19" s="156"/>
      <c r="B19" s="114" t="s">
        <v>226</v>
      </c>
      <c r="C19" s="155"/>
      <c r="I19" s="141"/>
    </row>
    <row r="20" spans="1:31" ht="18" customHeight="1" x14ac:dyDescent="0.3">
      <c r="A20" s="140" t="s">
        <v>147</v>
      </c>
      <c r="C20" s="155"/>
      <c r="E20" s="157"/>
      <c r="G20" s="157"/>
      <c r="I20" s="157"/>
      <c r="K20" s="157"/>
      <c r="L20" s="157"/>
      <c r="M20" s="157"/>
      <c r="N20" s="140"/>
      <c r="O20" s="157"/>
      <c r="P20" s="140"/>
      <c r="Q20" s="157"/>
      <c r="R20" s="140"/>
      <c r="S20" s="140"/>
      <c r="T20" s="140"/>
      <c r="U20" s="157"/>
      <c r="V20" s="140"/>
      <c r="W20" s="157"/>
      <c r="X20" s="140"/>
      <c r="Z20" s="140"/>
      <c r="AB20" s="140"/>
      <c r="AC20" s="140"/>
      <c r="AD20" s="140"/>
    </row>
    <row r="21" spans="1:31" ht="18" customHeight="1" x14ac:dyDescent="0.3">
      <c r="B21" s="140" t="s">
        <v>148</v>
      </c>
      <c r="C21" s="155"/>
      <c r="E21" s="157">
        <v>0</v>
      </c>
      <c r="G21" s="157">
        <v>0</v>
      </c>
      <c r="I21" s="157">
        <v>0</v>
      </c>
      <c r="K21" s="157">
        <v>0</v>
      </c>
      <c r="L21" s="157"/>
      <c r="M21" s="157">
        <v>0</v>
      </c>
      <c r="N21" s="140"/>
      <c r="O21" s="157">
        <v>-198356</v>
      </c>
      <c r="P21" s="140"/>
      <c r="Q21" s="157">
        <v>0</v>
      </c>
      <c r="R21" s="140"/>
      <c r="S21" s="157">
        <v>0</v>
      </c>
      <c r="T21" s="140"/>
      <c r="U21" s="157">
        <v>0</v>
      </c>
      <c r="V21" s="140"/>
      <c r="W21" s="157">
        <v>0</v>
      </c>
      <c r="X21" s="140"/>
      <c r="Y21" s="141">
        <f>SUM(W21,U21,Q21,S21)</f>
        <v>0</v>
      </c>
      <c r="Z21" s="140"/>
      <c r="AA21" s="141">
        <f>SUM(Y21,O21,M21,K21,I21,G21,E21)</f>
        <v>-198356</v>
      </c>
      <c r="AB21" s="140"/>
      <c r="AC21" s="157">
        <v>0</v>
      </c>
      <c r="AD21" s="140"/>
      <c r="AE21" s="141">
        <f>SUM(AC21,AA21)</f>
        <v>-198356</v>
      </c>
    </row>
    <row r="22" spans="1:31" ht="18" customHeight="1" x14ac:dyDescent="0.3">
      <c r="A22" s="140" t="s">
        <v>135</v>
      </c>
      <c r="C22" s="155">
        <v>15</v>
      </c>
      <c r="E22" s="157">
        <v>0</v>
      </c>
      <c r="G22" s="157">
        <v>0</v>
      </c>
      <c r="I22" s="157">
        <v>0</v>
      </c>
      <c r="K22" s="157">
        <v>0</v>
      </c>
      <c r="L22" s="157"/>
      <c r="M22" s="157">
        <v>0</v>
      </c>
      <c r="N22" s="140"/>
      <c r="O22" s="157">
        <v>-782070</v>
      </c>
      <c r="P22" s="140"/>
      <c r="Q22" s="157">
        <v>0</v>
      </c>
      <c r="R22" s="140"/>
      <c r="S22" s="157">
        <v>0</v>
      </c>
      <c r="T22" s="140"/>
      <c r="U22" s="157">
        <v>0</v>
      </c>
      <c r="V22" s="140"/>
      <c r="W22" s="157">
        <v>0</v>
      </c>
      <c r="X22" s="140"/>
      <c r="Y22" s="141">
        <f t="shared" ref="Y22:Y24" si="0">SUM(W22,U22,Q22,S22)</f>
        <v>0</v>
      </c>
      <c r="Z22" s="140"/>
      <c r="AA22" s="141">
        <f t="shared" ref="AA22:AA24" si="1">SUM(Y22,O22,M22,K22,I22,G22,E22)</f>
        <v>-782070</v>
      </c>
      <c r="AB22" s="140"/>
      <c r="AC22" s="157">
        <v>0</v>
      </c>
      <c r="AD22" s="140"/>
      <c r="AE22" s="141">
        <f>AA22</f>
        <v>-782070</v>
      </c>
    </row>
    <row r="23" spans="1:31" ht="18" customHeight="1" x14ac:dyDescent="0.3">
      <c r="A23" s="140" t="s">
        <v>136</v>
      </c>
      <c r="C23" s="155"/>
      <c r="E23" s="157">
        <v>0</v>
      </c>
      <c r="G23" s="157">
        <v>0</v>
      </c>
      <c r="I23" s="157">
        <v>0</v>
      </c>
      <c r="K23" s="157">
        <v>0</v>
      </c>
      <c r="L23" s="157"/>
      <c r="M23" s="157">
        <v>0</v>
      </c>
      <c r="N23" s="140"/>
      <c r="O23" s="157">
        <v>0</v>
      </c>
      <c r="P23" s="140"/>
      <c r="Q23" s="157">
        <v>0</v>
      </c>
      <c r="R23" s="140"/>
      <c r="S23" s="157">
        <v>0</v>
      </c>
      <c r="T23" s="140"/>
      <c r="U23" s="157">
        <v>0</v>
      </c>
      <c r="V23" s="140"/>
      <c r="W23" s="157">
        <v>0</v>
      </c>
      <c r="X23" s="140"/>
      <c r="Y23" s="141">
        <f t="shared" si="0"/>
        <v>0</v>
      </c>
      <c r="Z23" s="140"/>
      <c r="AA23" s="141">
        <f t="shared" si="1"/>
        <v>0</v>
      </c>
      <c r="AB23" s="140"/>
      <c r="AC23" s="140">
        <v>-355540</v>
      </c>
      <c r="AD23" s="140"/>
      <c r="AE23" s="141">
        <f>AC23</f>
        <v>-355540</v>
      </c>
    </row>
    <row r="24" spans="1:31" ht="18" customHeight="1" x14ac:dyDescent="0.3">
      <c r="A24" s="158" t="s">
        <v>137</v>
      </c>
      <c r="C24" s="155"/>
      <c r="E24" s="159">
        <v>0</v>
      </c>
      <c r="G24" s="159">
        <v>0</v>
      </c>
      <c r="I24" s="159">
        <v>0</v>
      </c>
      <c r="K24" s="159">
        <v>0</v>
      </c>
      <c r="L24" s="160"/>
      <c r="M24" s="159">
        <v>0</v>
      </c>
      <c r="O24" s="159">
        <v>1632942</v>
      </c>
      <c r="P24" s="160"/>
      <c r="Q24" s="159">
        <v>656579</v>
      </c>
      <c r="R24" s="160"/>
      <c r="S24" s="159">
        <v>-6920</v>
      </c>
      <c r="T24" s="160"/>
      <c r="U24" s="159">
        <v>15890</v>
      </c>
      <c r="V24" s="160"/>
      <c r="W24" s="159">
        <v>0</v>
      </c>
      <c r="X24" s="160"/>
      <c r="Y24" s="145">
        <f t="shared" si="0"/>
        <v>665549</v>
      </c>
      <c r="AA24" s="145">
        <f t="shared" si="1"/>
        <v>2298491</v>
      </c>
      <c r="AB24" s="160"/>
      <c r="AC24" s="159">
        <v>803501</v>
      </c>
      <c r="AD24" s="160"/>
      <c r="AE24" s="145">
        <f t="shared" ref="AE24" si="2">SUM(AC24,AA24)</f>
        <v>3101992</v>
      </c>
    </row>
    <row r="25" spans="1:31" ht="6" customHeight="1" x14ac:dyDescent="0.3">
      <c r="A25" s="158"/>
      <c r="E25" s="160"/>
      <c r="G25" s="160"/>
      <c r="I25" s="160"/>
      <c r="K25" s="160"/>
      <c r="L25" s="160"/>
      <c r="M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</row>
    <row r="26" spans="1:31" ht="18" customHeight="1" x14ac:dyDescent="0.3">
      <c r="A26" s="156" t="s">
        <v>138</v>
      </c>
      <c r="B26" s="156"/>
      <c r="C26" s="156"/>
      <c r="E26" s="140"/>
      <c r="G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</row>
    <row r="27" spans="1:31" ht="18" customHeight="1" thickBot="1" x14ac:dyDescent="0.35">
      <c r="B27" s="156" t="s">
        <v>234</v>
      </c>
      <c r="E27" s="161">
        <f>SUM(E16:E24)</f>
        <v>5213800</v>
      </c>
      <c r="G27" s="161">
        <f>SUM(G16:G24)</f>
        <v>9644040</v>
      </c>
      <c r="I27" s="161">
        <f>SUM(I16:I24)</f>
        <v>7951674</v>
      </c>
      <c r="K27" s="161">
        <f>SUM(K16:K24)</f>
        <v>5123</v>
      </c>
      <c r="M27" s="161">
        <f>SUM(M16:M24)</f>
        <v>411705</v>
      </c>
      <c r="O27" s="161">
        <f>SUM(O16:O24)</f>
        <v>7309259</v>
      </c>
      <c r="Q27" s="161">
        <f>SUM(Q16:Q24)</f>
        <v>-183459</v>
      </c>
      <c r="S27" s="161">
        <f>SUM(S16:S24)</f>
        <v>-1428741</v>
      </c>
      <c r="U27" s="161">
        <f>SUM(U16:U24)</f>
        <v>-36392</v>
      </c>
      <c r="W27" s="161">
        <f>SUM(W16:W24)</f>
        <v>-98675</v>
      </c>
      <c r="Y27" s="161">
        <f>SUM(Y16:Y24)</f>
        <v>-1747267</v>
      </c>
      <c r="AA27" s="161">
        <f>SUM(AA16:AA24)</f>
        <v>28788334</v>
      </c>
      <c r="AC27" s="161">
        <f>SUM(AC16:AC24)</f>
        <v>12281774</v>
      </c>
      <c r="AE27" s="161">
        <f>SUM(AE16:AE24)</f>
        <v>41070108</v>
      </c>
    </row>
    <row r="28" spans="1:31" ht="18" customHeight="1" thickTop="1" x14ac:dyDescent="0.3">
      <c r="B28" s="156"/>
      <c r="I28" s="141"/>
    </row>
    <row r="29" spans="1:31" ht="18" customHeight="1" x14ac:dyDescent="0.3">
      <c r="B29" s="156"/>
      <c r="I29" s="141"/>
    </row>
    <row r="30" spans="1:31" ht="18" customHeight="1" x14ac:dyDescent="0.3">
      <c r="B30" s="156"/>
      <c r="I30" s="141"/>
    </row>
    <row r="31" spans="1:31" ht="18" customHeight="1" x14ac:dyDescent="0.3">
      <c r="B31" s="156"/>
      <c r="I31" s="141"/>
    </row>
    <row r="32" spans="1:31" ht="18" customHeight="1" x14ac:dyDescent="0.3">
      <c r="B32" s="156"/>
      <c r="I32" s="141"/>
    </row>
    <row r="33" spans="1:31" ht="18" customHeight="1" x14ac:dyDescent="0.3">
      <c r="B33" s="156"/>
      <c r="I33" s="141"/>
    </row>
    <row r="34" spans="1:31" ht="18" customHeight="1" x14ac:dyDescent="0.3">
      <c r="B34" s="156"/>
      <c r="I34" s="141"/>
    </row>
    <row r="35" spans="1:31" ht="18" customHeight="1" x14ac:dyDescent="0.3">
      <c r="B35" s="156"/>
      <c r="I35" s="141"/>
    </row>
    <row r="36" spans="1:31" ht="18" customHeight="1" x14ac:dyDescent="0.3">
      <c r="B36" s="156"/>
      <c r="I36" s="141"/>
    </row>
    <row r="37" spans="1:31" ht="30" customHeight="1" x14ac:dyDescent="0.3">
      <c r="B37" s="156"/>
      <c r="I37" s="141"/>
    </row>
    <row r="38" spans="1:31" ht="21.9" customHeight="1" x14ac:dyDescent="0.3">
      <c r="A38" s="179" t="s">
        <v>38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</row>
  </sheetData>
  <mergeCells count="6">
    <mergeCell ref="A38:AE38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87AE4-B8F9-4918-9591-C4EC63F4B10C}">
  <sheetPr>
    <tabColor theme="4" tint="0.59999389629810485"/>
  </sheetPr>
  <dimension ref="A1:AE39"/>
  <sheetViews>
    <sheetView topLeftCell="P1" zoomScaleNormal="100" zoomScaleSheetLayoutView="80" workbookViewId="0">
      <selection activeCell="O151" sqref="O151"/>
    </sheetView>
  </sheetViews>
  <sheetFormatPr defaultColWidth="9.109375" defaultRowHeight="21.75" customHeight="1" x14ac:dyDescent="0.3"/>
  <cols>
    <col min="1" max="1" width="1.5546875" style="140" customWidth="1"/>
    <col min="2" max="2" width="26.5546875" style="140" customWidth="1"/>
    <col min="3" max="3" width="6.88671875" style="140" customWidth="1"/>
    <col min="4" max="4" width="0.5546875" style="140" customWidth="1"/>
    <col min="5" max="5" width="9.6640625" style="141" customWidth="1"/>
    <col min="6" max="6" width="0.5546875" style="140" customWidth="1"/>
    <col min="7" max="7" width="10.109375" style="141" customWidth="1"/>
    <col min="8" max="8" width="0.5546875" style="140" customWidth="1"/>
    <col min="9" max="9" width="9.88671875" style="140" customWidth="1"/>
    <col min="10" max="10" width="0.5546875" style="140" customWidth="1"/>
    <col min="11" max="11" width="11" style="141" customWidth="1"/>
    <col min="12" max="12" width="0.5546875" style="141" customWidth="1"/>
    <col min="13" max="13" width="8.88671875" style="141" customWidth="1"/>
    <col min="14" max="14" width="0.5546875" style="141" customWidth="1"/>
    <col min="15" max="15" width="10.44140625" style="141" customWidth="1"/>
    <col min="16" max="16" width="0.5546875" style="141" customWidth="1"/>
    <col min="17" max="17" width="10.109375" style="141" customWidth="1"/>
    <col min="18" max="18" width="0.5546875" style="141" customWidth="1"/>
    <col min="19" max="19" width="10" style="141" customWidth="1"/>
    <col min="20" max="20" width="0.5546875" style="141" customWidth="1"/>
    <col min="21" max="21" width="10.6640625" style="141" customWidth="1"/>
    <col min="22" max="22" width="0.5546875" style="141" customWidth="1"/>
    <col min="23" max="23" width="11.6640625" style="141" customWidth="1"/>
    <col min="24" max="24" width="0.5546875" style="141" customWidth="1"/>
    <col min="25" max="25" width="12" style="141" customWidth="1"/>
    <col min="26" max="26" width="0.5546875" style="141" customWidth="1"/>
    <col min="27" max="27" width="12.33203125" style="141" customWidth="1"/>
    <col min="28" max="28" width="0.5546875" style="141" customWidth="1"/>
    <col min="29" max="29" width="8.88671875" style="141" customWidth="1"/>
    <col min="30" max="30" width="0.5546875" style="141" customWidth="1"/>
    <col min="31" max="31" width="9.5546875" style="141" customWidth="1"/>
    <col min="32" max="16384" width="9.109375" style="140"/>
  </cols>
  <sheetData>
    <row r="1" spans="1:31" ht="21.75" customHeight="1" x14ac:dyDescent="0.3">
      <c r="A1" s="114" t="s">
        <v>0</v>
      </c>
      <c r="AE1" s="142"/>
    </row>
    <row r="2" spans="1:31" ht="21.75" customHeight="1" x14ac:dyDescent="0.3">
      <c r="A2" s="114" t="s">
        <v>258</v>
      </c>
    </row>
    <row r="3" spans="1:31" ht="21.75" customHeight="1" x14ac:dyDescent="0.3">
      <c r="A3" s="143" t="str">
        <f>'TH_6 (6m)'!A3</f>
        <v>สำหรับงวดหกเดือนสิ้นสุดวันที่ 30 มิถุนายน พ.ศ. 2565</v>
      </c>
      <c r="B3" s="144"/>
      <c r="C3" s="144"/>
      <c r="D3" s="144"/>
      <c r="E3" s="145"/>
      <c r="F3" s="144"/>
      <c r="G3" s="145"/>
      <c r="H3" s="144"/>
      <c r="I3" s="144"/>
      <c r="J3" s="144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</row>
    <row r="4" spans="1:31" ht="18" customHeight="1" x14ac:dyDescent="0.3">
      <c r="A4" s="114"/>
    </row>
    <row r="5" spans="1:31" ht="18" customHeight="1" x14ac:dyDescent="0.3">
      <c r="A5" s="114"/>
      <c r="E5" s="180" t="s">
        <v>2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46"/>
      <c r="AE5" s="147" t="s">
        <v>9</v>
      </c>
    </row>
    <row r="6" spans="1:31" ht="18" customHeight="1" x14ac:dyDescent="0.3">
      <c r="A6" s="114"/>
      <c r="E6" s="181" t="s">
        <v>106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48"/>
      <c r="AC6" s="148"/>
      <c r="AD6" s="148"/>
      <c r="AE6" s="148"/>
    </row>
    <row r="7" spans="1:31" ht="18" customHeight="1" x14ac:dyDescent="0.5">
      <c r="A7" s="114"/>
      <c r="E7" s="148"/>
      <c r="G7" s="148"/>
      <c r="K7" s="148"/>
      <c r="L7" s="148"/>
      <c r="M7" s="148"/>
      <c r="N7" s="148"/>
      <c r="O7" s="148"/>
      <c r="P7" s="148"/>
      <c r="Q7" s="181" t="s">
        <v>79</v>
      </c>
      <c r="R7" s="181"/>
      <c r="S7" s="181"/>
      <c r="T7" s="181"/>
      <c r="U7" s="181"/>
      <c r="V7" s="181"/>
      <c r="W7" s="181"/>
      <c r="X7" s="181"/>
      <c r="Y7" s="181"/>
      <c r="Z7" s="162"/>
      <c r="AA7" s="148"/>
      <c r="AB7" s="148"/>
      <c r="AC7" s="148"/>
      <c r="AD7" s="148"/>
      <c r="AE7" s="148"/>
    </row>
    <row r="8" spans="1:31" ht="18" customHeight="1" x14ac:dyDescent="0.3">
      <c r="E8" s="142"/>
      <c r="G8" s="142"/>
      <c r="K8" s="140"/>
      <c r="L8" s="142"/>
      <c r="M8" s="140"/>
      <c r="N8" s="140"/>
      <c r="O8" s="140"/>
      <c r="P8" s="142"/>
      <c r="Q8" s="180" t="s">
        <v>139</v>
      </c>
      <c r="R8" s="180"/>
      <c r="S8" s="180"/>
      <c r="T8" s="180"/>
      <c r="U8" s="180"/>
      <c r="V8" s="142"/>
      <c r="W8" s="142"/>
      <c r="X8" s="140"/>
      <c r="Y8" s="140"/>
      <c r="Z8" s="140"/>
      <c r="AA8" s="140"/>
      <c r="AB8" s="140"/>
      <c r="AC8" s="140"/>
      <c r="AD8" s="142"/>
      <c r="AE8" s="142"/>
    </row>
    <row r="9" spans="1:31" ht="18" customHeight="1" x14ac:dyDescent="0.3">
      <c r="T9" s="149"/>
      <c r="U9" s="150" t="s">
        <v>227</v>
      </c>
      <c r="V9" s="142"/>
    </row>
    <row r="10" spans="1:31" ht="18" customHeight="1" x14ac:dyDescent="0.3">
      <c r="E10" s="142"/>
      <c r="G10" s="142"/>
      <c r="K10" s="140"/>
      <c r="L10" s="142"/>
      <c r="M10" s="180" t="s">
        <v>76</v>
      </c>
      <c r="N10" s="180"/>
      <c r="O10" s="180"/>
      <c r="P10" s="142"/>
      <c r="Q10" s="149"/>
      <c r="R10" s="149"/>
      <c r="S10" s="149"/>
      <c r="T10" s="142"/>
      <c r="U10" s="142" t="s">
        <v>228</v>
      </c>
      <c r="V10" s="142"/>
      <c r="W10" s="142" t="s">
        <v>107</v>
      </c>
      <c r="X10" s="140"/>
      <c r="Y10" s="140"/>
      <c r="Z10" s="140"/>
      <c r="AA10" s="140"/>
      <c r="AB10" s="140"/>
      <c r="AC10" s="140"/>
      <c r="AD10" s="142"/>
      <c r="AE10" s="142"/>
    </row>
    <row r="11" spans="1:31" ht="18" customHeight="1" x14ac:dyDescent="0.3">
      <c r="E11" s="140"/>
      <c r="G11" s="140"/>
      <c r="I11" s="151" t="s">
        <v>140</v>
      </c>
      <c r="K11" s="142" t="s">
        <v>108</v>
      </c>
      <c r="L11" s="142"/>
      <c r="M11" s="142" t="s">
        <v>109</v>
      </c>
      <c r="N11" s="142"/>
      <c r="O11" s="142"/>
      <c r="P11" s="142"/>
      <c r="Q11" s="142"/>
      <c r="R11" s="142"/>
      <c r="S11" s="142" t="s">
        <v>141</v>
      </c>
      <c r="T11" s="142"/>
      <c r="U11" s="142" t="s">
        <v>229</v>
      </c>
      <c r="V11" s="142"/>
      <c r="W11" s="151" t="s">
        <v>110</v>
      </c>
      <c r="X11" s="142"/>
      <c r="Y11" s="142" t="s">
        <v>111</v>
      </c>
      <c r="Z11" s="142"/>
      <c r="AA11" s="152" t="s">
        <v>112</v>
      </c>
      <c r="AB11" s="142"/>
      <c r="AC11" s="142" t="s">
        <v>113</v>
      </c>
      <c r="AD11" s="140"/>
      <c r="AE11" s="140"/>
    </row>
    <row r="12" spans="1:31" ht="18" customHeight="1" x14ac:dyDescent="0.3">
      <c r="E12" s="142" t="s">
        <v>114</v>
      </c>
      <c r="G12" s="142" t="s">
        <v>115</v>
      </c>
      <c r="I12" s="151" t="s">
        <v>142</v>
      </c>
      <c r="K12" s="153" t="s">
        <v>116</v>
      </c>
      <c r="L12" s="142"/>
      <c r="M12" s="153" t="s">
        <v>117</v>
      </c>
      <c r="N12" s="142"/>
      <c r="O12" s="142"/>
      <c r="P12" s="142"/>
      <c r="Q12" s="142" t="s">
        <v>118</v>
      </c>
      <c r="R12" s="142"/>
      <c r="S12" s="142" t="s">
        <v>143</v>
      </c>
      <c r="T12" s="142"/>
      <c r="U12" s="142" t="s">
        <v>291</v>
      </c>
      <c r="V12" s="142"/>
      <c r="W12" s="142" t="s">
        <v>119</v>
      </c>
      <c r="X12" s="142"/>
      <c r="Y12" s="142" t="s">
        <v>120</v>
      </c>
      <c r="Z12" s="142"/>
      <c r="AA12" s="142" t="s">
        <v>121</v>
      </c>
      <c r="AB12" s="142"/>
      <c r="AC12" s="142" t="s">
        <v>122</v>
      </c>
      <c r="AD12" s="142"/>
      <c r="AE12" s="142" t="s">
        <v>112</v>
      </c>
    </row>
    <row r="13" spans="1:31" ht="18" customHeight="1" x14ac:dyDescent="0.3">
      <c r="C13" s="154" t="s">
        <v>8</v>
      </c>
      <c r="E13" s="147" t="s">
        <v>123</v>
      </c>
      <c r="G13" s="147" t="s">
        <v>124</v>
      </c>
      <c r="I13" s="147" t="s">
        <v>144</v>
      </c>
      <c r="K13" s="147" t="s">
        <v>125</v>
      </c>
      <c r="L13" s="142"/>
      <c r="M13" s="147" t="s">
        <v>126</v>
      </c>
      <c r="N13" s="142"/>
      <c r="O13" s="147" t="s">
        <v>78</v>
      </c>
      <c r="P13" s="142"/>
      <c r="Q13" s="147" t="s">
        <v>127</v>
      </c>
      <c r="R13" s="142"/>
      <c r="S13" s="147" t="s">
        <v>145</v>
      </c>
      <c r="T13" s="142"/>
      <c r="U13" s="147" t="s">
        <v>274</v>
      </c>
      <c r="V13" s="142"/>
      <c r="W13" s="147" t="s">
        <v>128</v>
      </c>
      <c r="X13" s="142"/>
      <c r="Y13" s="147" t="s">
        <v>129</v>
      </c>
      <c r="Z13" s="142"/>
      <c r="AA13" s="147" t="s">
        <v>130</v>
      </c>
      <c r="AB13" s="142"/>
      <c r="AC13" s="147" t="s">
        <v>131</v>
      </c>
      <c r="AD13" s="142"/>
      <c r="AE13" s="147" t="s">
        <v>132</v>
      </c>
    </row>
    <row r="14" spans="1:31" ht="18" customHeight="1" x14ac:dyDescent="0.3">
      <c r="E14" s="142"/>
      <c r="G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</row>
    <row r="15" spans="1:31" ht="18" customHeight="1" x14ac:dyDescent="0.3">
      <c r="A15" s="114" t="s">
        <v>146</v>
      </c>
      <c r="B15" s="114"/>
      <c r="I15" s="141"/>
    </row>
    <row r="16" spans="1:31" ht="18" customHeight="1" x14ac:dyDescent="0.3">
      <c r="B16" s="114" t="s">
        <v>267</v>
      </c>
      <c r="E16" s="141">
        <v>5213800</v>
      </c>
      <c r="G16" s="141">
        <v>9644040</v>
      </c>
      <c r="I16" s="141">
        <v>7951674</v>
      </c>
      <c r="K16" s="141">
        <v>5123</v>
      </c>
      <c r="M16" s="141">
        <v>523357</v>
      </c>
      <c r="O16" s="141">
        <v>7247690</v>
      </c>
      <c r="Q16" s="141">
        <v>164886</v>
      </c>
      <c r="S16" s="141">
        <v>-1070199</v>
      </c>
      <c r="U16" s="141">
        <v>-6049</v>
      </c>
      <c r="W16" s="141">
        <v>-203165</v>
      </c>
      <c r="Y16" s="141">
        <f>SUM(W16,U16,Q16,S16)</f>
        <v>-1114527</v>
      </c>
      <c r="AA16" s="141">
        <f>SUM(Y16,O16,M16,K16,I16,G16,E16)</f>
        <v>29471157</v>
      </c>
      <c r="AC16" s="141">
        <v>11344355</v>
      </c>
      <c r="AE16" s="141">
        <f>SUM(AC16,AA16)</f>
        <v>40815512</v>
      </c>
    </row>
    <row r="17" spans="1:31" ht="18" customHeight="1" x14ac:dyDescent="0.3">
      <c r="A17" s="156" t="s">
        <v>133</v>
      </c>
      <c r="B17" s="114"/>
      <c r="I17" s="141"/>
    </row>
    <row r="18" spans="1:31" ht="18" customHeight="1" x14ac:dyDescent="0.3">
      <c r="A18" s="156"/>
      <c r="B18" s="114" t="s">
        <v>134</v>
      </c>
      <c r="C18" s="155"/>
      <c r="I18" s="141"/>
    </row>
    <row r="19" spans="1:31" ht="18" customHeight="1" x14ac:dyDescent="0.3">
      <c r="A19" s="156"/>
      <c r="B19" s="114" t="s">
        <v>268</v>
      </c>
      <c r="C19" s="155"/>
      <c r="I19" s="141"/>
    </row>
    <row r="20" spans="1:31" ht="18" customHeight="1" x14ac:dyDescent="0.3">
      <c r="A20" s="140" t="s">
        <v>277</v>
      </c>
      <c r="C20" s="155"/>
      <c r="E20" s="157">
        <v>0</v>
      </c>
      <c r="G20" s="157">
        <v>0</v>
      </c>
      <c r="I20" s="157">
        <v>0</v>
      </c>
      <c r="K20" s="157">
        <v>0</v>
      </c>
      <c r="L20" s="157"/>
      <c r="M20" s="157">
        <v>0</v>
      </c>
      <c r="N20" s="140"/>
      <c r="O20" s="157">
        <v>0</v>
      </c>
      <c r="P20" s="140"/>
      <c r="Q20" s="157">
        <v>0</v>
      </c>
      <c r="R20" s="140"/>
      <c r="S20" s="157">
        <v>0</v>
      </c>
      <c r="T20" s="140"/>
      <c r="U20" s="157">
        <v>0</v>
      </c>
      <c r="V20" s="140"/>
      <c r="W20" s="157">
        <v>0</v>
      </c>
      <c r="X20" s="140"/>
      <c r="Y20" s="141">
        <f>SUM(W20,U20,Q20,S20)</f>
        <v>0</v>
      </c>
      <c r="Z20" s="140"/>
      <c r="AA20" s="141">
        <f>SUM(Y20,O20,M20,K20,I20,G20,E20)</f>
        <v>0</v>
      </c>
      <c r="AB20" s="140"/>
      <c r="AC20" s="140">
        <v>-832</v>
      </c>
      <c r="AD20" s="140"/>
      <c r="AE20" s="141">
        <f>SUM(AC20,AA20)</f>
        <v>-832</v>
      </c>
    </row>
    <row r="21" spans="1:31" ht="18" customHeight="1" x14ac:dyDescent="0.3">
      <c r="A21" s="140" t="s">
        <v>147</v>
      </c>
      <c r="C21" s="155"/>
      <c r="E21" s="157"/>
      <c r="G21" s="157"/>
      <c r="I21" s="157"/>
      <c r="K21" s="157"/>
      <c r="L21" s="157"/>
      <c r="M21" s="157"/>
      <c r="N21" s="140"/>
      <c r="O21" s="157"/>
      <c r="P21" s="140"/>
      <c r="Q21" s="157"/>
      <c r="R21" s="140"/>
      <c r="S21" s="140"/>
      <c r="T21" s="140"/>
      <c r="U21" s="157"/>
      <c r="V21" s="140"/>
      <c r="W21" s="157"/>
      <c r="X21" s="140"/>
      <c r="Z21" s="140"/>
      <c r="AB21" s="140"/>
      <c r="AC21" s="140"/>
      <c r="AD21" s="140"/>
    </row>
    <row r="22" spans="1:31" ht="18" customHeight="1" x14ac:dyDescent="0.3">
      <c r="B22" s="140" t="s">
        <v>148</v>
      </c>
      <c r="C22" s="155"/>
      <c r="E22" s="157">
        <v>0</v>
      </c>
      <c r="G22" s="157">
        <v>0</v>
      </c>
      <c r="I22" s="157">
        <v>0</v>
      </c>
      <c r="K22" s="157">
        <v>0</v>
      </c>
      <c r="L22" s="157"/>
      <c r="M22" s="157">
        <v>0</v>
      </c>
      <c r="N22" s="140"/>
      <c r="O22" s="157">
        <v>-198356</v>
      </c>
      <c r="P22" s="140"/>
      <c r="Q22" s="157">
        <v>0</v>
      </c>
      <c r="R22" s="140"/>
      <c r="S22" s="157">
        <v>0</v>
      </c>
      <c r="T22" s="140"/>
      <c r="U22" s="157">
        <v>0</v>
      </c>
      <c r="V22" s="140"/>
      <c r="W22" s="157">
        <v>0</v>
      </c>
      <c r="X22" s="140"/>
      <c r="Y22" s="141">
        <f>SUM(W22,U22,Q22,S22)</f>
        <v>0</v>
      </c>
      <c r="Z22" s="140"/>
      <c r="AA22" s="141">
        <f>SUM(Y22,O22,M22,K22,I22,G22,E22)</f>
        <v>-198356</v>
      </c>
      <c r="AB22" s="140"/>
      <c r="AC22" s="157">
        <v>0</v>
      </c>
      <c r="AD22" s="140"/>
      <c r="AE22" s="141">
        <f>SUM(AC22,AA22)</f>
        <v>-198356</v>
      </c>
    </row>
    <row r="23" spans="1:31" ht="18" customHeight="1" x14ac:dyDescent="0.3">
      <c r="A23" s="140" t="s">
        <v>135</v>
      </c>
      <c r="C23" s="155">
        <v>15</v>
      </c>
      <c r="E23" s="157">
        <v>0</v>
      </c>
      <c r="G23" s="157">
        <v>0</v>
      </c>
      <c r="I23" s="157">
        <v>0</v>
      </c>
      <c r="K23" s="157">
        <v>0</v>
      </c>
      <c r="L23" s="157"/>
      <c r="M23" s="157">
        <v>0</v>
      </c>
      <c r="N23" s="140"/>
      <c r="O23" s="157">
        <v>-703863</v>
      </c>
      <c r="P23" s="140"/>
      <c r="Q23" s="157">
        <v>0</v>
      </c>
      <c r="R23" s="140"/>
      <c r="S23" s="157">
        <v>0</v>
      </c>
      <c r="T23" s="140"/>
      <c r="U23" s="157">
        <v>0</v>
      </c>
      <c r="V23" s="140"/>
      <c r="W23" s="157">
        <v>0</v>
      </c>
      <c r="X23" s="140"/>
      <c r="Y23" s="141">
        <f t="shared" ref="Y23:Y25" si="0">SUM(W23,U23,Q23,S23)</f>
        <v>0</v>
      </c>
      <c r="Z23" s="140"/>
      <c r="AA23" s="141">
        <f t="shared" ref="AA23:AA25" si="1">SUM(Y23,O23,M23,K23,I23,G23,E23)</f>
        <v>-703863</v>
      </c>
      <c r="AB23" s="140"/>
      <c r="AC23" s="157">
        <v>0</v>
      </c>
      <c r="AD23" s="140"/>
      <c r="AE23" s="141">
        <f>AA23</f>
        <v>-703863</v>
      </c>
    </row>
    <row r="24" spans="1:31" ht="18" customHeight="1" x14ac:dyDescent="0.3">
      <c r="A24" s="140" t="s">
        <v>136</v>
      </c>
      <c r="C24" s="155"/>
      <c r="E24" s="157">
        <v>0</v>
      </c>
      <c r="G24" s="157">
        <v>0</v>
      </c>
      <c r="I24" s="157">
        <v>0</v>
      </c>
      <c r="K24" s="157">
        <v>0</v>
      </c>
      <c r="L24" s="157"/>
      <c r="M24" s="157">
        <v>0</v>
      </c>
      <c r="N24" s="140"/>
      <c r="O24" s="157">
        <v>0</v>
      </c>
      <c r="P24" s="140"/>
      <c r="Q24" s="157">
        <v>0</v>
      </c>
      <c r="R24" s="140"/>
      <c r="S24" s="157">
        <v>0</v>
      </c>
      <c r="T24" s="140"/>
      <c r="U24" s="157">
        <v>0</v>
      </c>
      <c r="V24" s="140"/>
      <c r="W24" s="157">
        <v>0</v>
      </c>
      <c r="X24" s="140"/>
      <c r="Y24" s="141">
        <f t="shared" si="0"/>
        <v>0</v>
      </c>
      <c r="Z24" s="140"/>
      <c r="AA24" s="141">
        <f t="shared" si="1"/>
        <v>0</v>
      </c>
      <c r="AB24" s="140"/>
      <c r="AC24" s="140">
        <v>-185226</v>
      </c>
      <c r="AD24" s="140"/>
      <c r="AE24" s="141">
        <f>AC24</f>
        <v>-185226</v>
      </c>
    </row>
    <row r="25" spans="1:31" ht="18" customHeight="1" x14ac:dyDescent="0.3">
      <c r="A25" s="158" t="s">
        <v>137</v>
      </c>
      <c r="C25" s="155"/>
      <c r="E25" s="159">
        <v>0</v>
      </c>
      <c r="G25" s="159">
        <v>0</v>
      </c>
      <c r="I25" s="159">
        <v>0</v>
      </c>
      <c r="K25" s="159">
        <v>0</v>
      </c>
      <c r="L25" s="160"/>
      <c r="M25" s="159">
        <v>0</v>
      </c>
      <c r="O25" s="159">
        <v>-169868</v>
      </c>
      <c r="P25" s="160"/>
      <c r="Q25" s="159">
        <v>217815</v>
      </c>
      <c r="R25" s="160"/>
      <c r="S25" s="159">
        <v>2242693</v>
      </c>
      <c r="T25" s="160"/>
      <c r="U25" s="159">
        <v>151269</v>
      </c>
      <c r="V25" s="160"/>
      <c r="W25" s="159">
        <v>0</v>
      </c>
      <c r="X25" s="160"/>
      <c r="Y25" s="145">
        <f t="shared" si="0"/>
        <v>2611777</v>
      </c>
      <c r="AA25" s="145">
        <f t="shared" si="1"/>
        <v>2441909</v>
      </c>
      <c r="AB25" s="160"/>
      <c r="AC25" s="159">
        <v>1150742</v>
      </c>
      <c r="AD25" s="160"/>
      <c r="AE25" s="145">
        <f t="shared" ref="AE25" si="2">SUM(AC25,AA25)</f>
        <v>3592651</v>
      </c>
    </row>
    <row r="26" spans="1:31" ht="6" customHeight="1" x14ac:dyDescent="0.3">
      <c r="A26" s="158"/>
      <c r="E26" s="160"/>
      <c r="G26" s="160"/>
      <c r="I26" s="160"/>
      <c r="K26" s="160"/>
      <c r="L26" s="160"/>
      <c r="M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</row>
    <row r="27" spans="1:31" ht="18" customHeight="1" x14ac:dyDescent="0.3">
      <c r="A27" s="156" t="s">
        <v>138</v>
      </c>
      <c r="B27" s="156"/>
      <c r="C27" s="156"/>
      <c r="E27" s="140"/>
      <c r="G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pans="1:31" ht="18" customHeight="1" thickBot="1" x14ac:dyDescent="0.35">
      <c r="B28" s="156" t="s">
        <v>269</v>
      </c>
      <c r="E28" s="161">
        <f>SUM(E16:E25)</f>
        <v>5213800</v>
      </c>
      <c r="G28" s="161">
        <f>SUM(G16:G25)</f>
        <v>9644040</v>
      </c>
      <c r="I28" s="161">
        <f>SUM(I16:I25)</f>
        <v>7951674</v>
      </c>
      <c r="K28" s="161">
        <f>SUM(K16:K25)</f>
        <v>5123</v>
      </c>
      <c r="M28" s="161">
        <f>SUM(M16:M25)</f>
        <v>523357</v>
      </c>
      <c r="O28" s="161">
        <f>SUM(O16:O25)</f>
        <v>6175603</v>
      </c>
      <c r="Q28" s="161">
        <f>SUM(Q16:Q25)</f>
        <v>382701</v>
      </c>
      <c r="S28" s="161">
        <f>SUM(S16:S25)</f>
        <v>1172494</v>
      </c>
      <c r="U28" s="161">
        <f>SUM(U16:U25)</f>
        <v>145220</v>
      </c>
      <c r="W28" s="161">
        <f>SUM(W16:W25)</f>
        <v>-203165</v>
      </c>
      <c r="Y28" s="161">
        <f>SUM(Y16:Y25)</f>
        <v>1497250</v>
      </c>
      <c r="AA28" s="161">
        <f>SUM(AA16:AA25)</f>
        <v>31010847</v>
      </c>
      <c r="AC28" s="161">
        <f>SUM(AC16:AC25)</f>
        <v>12309039</v>
      </c>
      <c r="AE28" s="161">
        <f>SUM(AE16:AE25)</f>
        <v>43319886</v>
      </c>
    </row>
    <row r="29" spans="1:31" ht="18" customHeight="1" thickTop="1" x14ac:dyDescent="0.3">
      <c r="B29" s="156"/>
      <c r="I29" s="141"/>
    </row>
    <row r="30" spans="1:31" ht="18" customHeight="1" x14ac:dyDescent="0.3">
      <c r="B30" s="156"/>
      <c r="I30" s="141"/>
    </row>
    <row r="31" spans="1:31" ht="18" customHeight="1" x14ac:dyDescent="0.3">
      <c r="B31" s="156"/>
      <c r="I31" s="141"/>
    </row>
    <row r="32" spans="1:31" ht="18" customHeight="1" x14ac:dyDescent="0.3">
      <c r="B32" s="156"/>
      <c r="I32" s="141"/>
    </row>
    <row r="33" spans="1:31" ht="18" customHeight="1" x14ac:dyDescent="0.3">
      <c r="B33" s="156"/>
      <c r="I33" s="141"/>
    </row>
    <row r="34" spans="1:31" ht="18" customHeight="1" x14ac:dyDescent="0.3">
      <c r="B34" s="156"/>
      <c r="I34" s="141"/>
    </row>
    <row r="35" spans="1:31" ht="18" customHeight="1" x14ac:dyDescent="0.3">
      <c r="B35" s="156"/>
      <c r="I35" s="141"/>
    </row>
    <row r="36" spans="1:31" ht="18" customHeight="1" x14ac:dyDescent="0.3">
      <c r="B36" s="156"/>
      <c r="I36" s="141"/>
    </row>
    <row r="37" spans="1:31" ht="18" customHeight="1" x14ac:dyDescent="0.3">
      <c r="B37" s="156"/>
      <c r="I37" s="141"/>
    </row>
    <row r="38" spans="1:31" ht="21" customHeight="1" x14ac:dyDescent="0.3">
      <c r="B38" s="156"/>
      <c r="I38" s="141"/>
    </row>
    <row r="39" spans="1:31" ht="21.9" customHeight="1" x14ac:dyDescent="0.3">
      <c r="A39" s="179" t="s">
        <v>38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</row>
  </sheetData>
  <mergeCells count="6">
    <mergeCell ref="A39:AE39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6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A5EF-77D9-4A37-89BF-93F3EB212D35}">
  <sheetPr>
    <tabColor theme="4" tint="0.59999389629810485"/>
  </sheetPr>
  <dimension ref="A1:U35"/>
  <sheetViews>
    <sheetView topLeftCell="A8" zoomScaleNormal="100" workbookViewId="0">
      <selection activeCell="O151" sqref="O151"/>
    </sheetView>
  </sheetViews>
  <sheetFormatPr defaultColWidth="9.109375" defaultRowHeight="20.100000000000001" customHeight="1" x14ac:dyDescent="0.45"/>
  <cols>
    <col min="1" max="2" width="1.5546875" style="88" customWidth="1"/>
    <col min="3" max="3" width="34.5546875" style="88" customWidth="1"/>
    <col min="4" max="4" width="1" style="88" customWidth="1"/>
    <col min="5" max="5" width="8.5546875" style="88" customWidth="1"/>
    <col min="6" max="6" width="0.5546875" style="88" customWidth="1"/>
    <col min="7" max="7" width="11.5546875" style="88" customWidth="1"/>
    <col min="8" max="8" width="0.5546875" style="88" customWidth="1"/>
    <col min="9" max="9" width="11.44140625" style="88" customWidth="1"/>
    <col min="10" max="10" width="0.5546875" style="88" customWidth="1"/>
    <col min="11" max="11" width="11.5546875" style="88" customWidth="1"/>
    <col min="12" max="12" width="0.5546875" style="88" customWidth="1"/>
    <col min="13" max="13" width="13.44140625" style="88" customWidth="1"/>
    <col min="14" max="14" width="0.5546875" style="88" customWidth="1"/>
    <col min="15" max="15" width="11.5546875" style="88" customWidth="1"/>
    <col min="16" max="16" width="0.5546875" style="88" customWidth="1"/>
    <col min="17" max="17" width="11.5546875" style="88" customWidth="1"/>
    <col min="18" max="18" width="0.5546875" style="88" customWidth="1"/>
    <col min="19" max="19" width="13.88671875" style="88" customWidth="1"/>
    <col min="20" max="20" width="0.5546875" style="88" customWidth="1"/>
    <col min="21" max="21" width="11.5546875" style="88" customWidth="1"/>
    <col min="22" max="16384" width="9.109375" style="88"/>
  </cols>
  <sheetData>
    <row r="1" spans="1:21" ht="21.75" customHeight="1" x14ac:dyDescent="0.45">
      <c r="A1" s="85" t="s">
        <v>0</v>
      </c>
      <c r="B1" s="86"/>
      <c r="C1" s="86"/>
      <c r="D1" s="86"/>
      <c r="E1" s="86"/>
      <c r="F1" s="86"/>
      <c r="G1" s="86"/>
      <c r="H1" s="87"/>
      <c r="I1" s="87"/>
      <c r="J1" s="87"/>
      <c r="K1" s="87"/>
      <c r="L1" s="87"/>
      <c r="M1" s="86"/>
      <c r="N1" s="87"/>
      <c r="O1" s="86"/>
      <c r="P1" s="87"/>
      <c r="Q1" s="86"/>
      <c r="R1" s="86"/>
      <c r="S1" s="86"/>
      <c r="T1" s="86"/>
      <c r="U1" s="86"/>
    </row>
    <row r="2" spans="1:21" ht="21.75" customHeight="1" x14ac:dyDescent="0.45">
      <c r="A2" s="13" t="s">
        <v>149</v>
      </c>
      <c r="B2" s="89"/>
      <c r="C2" s="89"/>
      <c r="D2" s="89"/>
      <c r="E2" s="89"/>
      <c r="F2" s="89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</row>
    <row r="3" spans="1:21" ht="21.75" customHeight="1" x14ac:dyDescent="0.45">
      <c r="A3" s="90" t="str">
        <f>+Th_7!A3</f>
        <v>สำหรับงวดหกเดือนสิ้นสุดวันที่ 30 มิถุนายน พ.ศ. 2565</v>
      </c>
      <c r="B3" s="91"/>
      <c r="C3" s="91"/>
      <c r="D3" s="91"/>
      <c r="E3" s="91"/>
      <c r="F3" s="91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4" spans="1:21" s="118" customFormat="1" ht="18" customHeight="1" x14ac:dyDescent="0.3">
      <c r="A4" s="117"/>
      <c r="F4" s="119"/>
      <c r="H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21" s="96" customFormat="1" ht="18" customHeight="1" x14ac:dyDescent="0.45">
      <c r="A5" s="93"/>
      <c r="B5" s="93"/>
      <c r="C5" s="93"/>
      <c r="D5" s="93"/>
      <c r="E5" s="93"/>
      <c r="F5" s="93"/>
      <c r="G5" s="182" t="s">
        <v>3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94"/>
      <c r="S5" s="94"/>
      <c r="T5" s="94"/>
      <c r="U5" s="95" t="s">
        <v>9</v>
      </c>
    </row>
    <row r="6" spans="1:21" s="96" customFormat="1" ht="18" customHeight="1" x14ac:dyDescent="0.5">
      <c r="A6" s="93"/>
      <c r="B6" s="93"/>
      <c r="C6" s="93"/>
      <c r="D6" s="93"/>
      <c r="E6" s="93"/>
      <c r="F6" s="93"/>
      <c r="G6" s="97"/>
      <c r="H6" s="97"/>
      <c r="I6" s="97"/>
      <c r="J6" s="97"/>
      <c r="N6" s="99"/>
      <c r="R6" s="93"/>
      <c r="S6" s="139" t="s">
        <v>238</v>
      </c>
      <c r="T6" s="93"/>
      <c r="U6" s="97"/>
    </row>
    <row r="7" spans="1:21" s="96" customFormat="1" ht="18" customHeight="1" x14ac:dyDescent="0.45">
      <c r="A7" s="107"/>
      <c r="B7" s="107"/>
      <c r="C7" s="93"/>
      <c r="D7" s="93"/>
      <c r="E7" s="93"/>
      <c r="F7" s="93"/>
      <c r="G7" s="116"/>
      <c r="H7" s="108"/>
      <c r="I7" s="116"/>
      <c r="J7" s="108"/>
      <c r="K7" s="116"/>
      <c r="L7" s="108"/>
      <c r="M7" s="116"/>
      <c r="N7" s="108"/>
      <c r="O7" s="116"/>
      <c r="P7" s="108"/>
      <c r="Q7" s="116"/>
      <c r="R7" s="108"/>
      <c r="S7" s="105" t="s">
        <v>237</v>
      </c>
      <c r="T7" s="108"/>
      <c r="U7" s="116"/>
    </row>
    <row r="8" spans="1:21" s="96" customFormat="1" ht="18" customHeight="1" x14ac:dyDescent="0.45">
      <c r="A8" s="93"/>
      <c r="B8" s="93"/>
      <c r="C8" s="93"/>
      <c r="D8" s="93"/>
      <c r="E8" s="93"/>
      <c r="F8" s="93"/>
      <c r="L8" s="97"/>
      <c r="R8" s="97"/>
      <c r="S8" s="137" t="s">
        <v>236</v>
      </c>
      <c r="T8" s="97"/>
    </row>
    <row r="9" spans="1:21" s="96" customFormat="1" ht="18" customHeight="1" x14ac:dyDescent="0.45">
      <c r="A9" s="107"/>
      <c r="B9" s="107"/>
      <c r="C9" s="93"/>
      <c r="D9" s="93"/>
      <c r="E9" s="93"/>
      <c r="F9" s="93"/>
      <c r="G9" s="116"/>
      <c r="H9" s="108"/>
      <c r="I9" s="116"/>
      <c r="J9" s="108"/>
      <c r="K9" s="116"/>
      <c r="L9" s="108"/>
      <c r="M9" s="116"/>
      <c r="N9" s="108"/>
      <c r="O9" s="183" t="s">
        <v>76</v>
      </c>
      <c r="P9" s="183"/>
      <c r="Q9" s="183"/>
      <c r="R9" s="108"/>
      <c r="S9" s="138" t="s">
        <v>229</v>
      </c>
      <c r="T9" s="108"/>
      <c r="U9" s="116"/>
    </row>
    <row r="10" spans="1:21" s="96" customFormat="1" ht="18" customHeight="1" x14ac:dyDescent="0.45">
      <c r="A10" s="93"/>
      <c r="B10" s="93"/>
      <c r="C10" s="93"/>
      <c r="D10" s="93"/>
      <c r="E10" s="93"/>
      <c r="F10" s="93"/>
      <c r="K10" s="97" t="s">
        <v>140</v>
      </c>
      <c r="L10" s="97"/>
      <c r="M10" s="98" t="s">
        <v>108</v>
      </c>
      <c r="N10" s="97"/>
      <c r="O10" s="100" t="s">
        <v>150</v>
      </c>
      <c r="P10" s="101"/>
      <c r="Q10" s="101"/>
      <c r="R10" s="97"/>
      <c r="S10" s="97" t="s">
        <v>141</v>
      </c>
      <c r="T10" s="97"/>
    </row>
    <row r="11" spans="1:21" s="96" customFormat="1" ht="18" customHeight="1" x14ac:dyDescent="0.45">
      <c r="A11" s="93"/>
      <c r="B11" s="93"/>
      <c r="C11" s="93"/>
      <c r="D11" s="93"/>
      <c r="E11" s="93"/>
      <c r="F11" s="93"/>
      <c r="G11" s="102" t="s">
        <v>114</v>
      </c>
      <c r="H11" s="102"/>
      <c r="I11" s="102" t="s">
        <v>115</v>
      </c>
      <c r="J11" s="102"/>
      <c r="K11" s="102" t="s">
        <v>142</v>
      </c>
      <c r="L11" s="102"/>
      <c r="M11" s="97" t="s">
        <v>151</v>
      </c>
      <c r="N11" s="97"/>
      <c r="O11" s="103" t="s">
        <v>117</v>
      </c>
      <c r="P11" s="101"/>
      <c r="Q11" s="101"/>
      <c r="R11" s="97"/>
      <c r="S11" s="104" t="s">
        <v>143</v>
      </c>
      <c r="T11" s="97"/>
      <c r="U11" s="102" t="s">
        <v>112</v>
      </c>
    </row>
    <row r="12" spans="1:21" s="96" customFormat="1" ht="18" customHeight="1" x14ac:dyDescent="0.45">
      <c r="A12" s="93"/>
      <c r="B12" s="93"/>
      <c r="C12" s="93"/>
      <c r="D12" s="93"/>
      <c r="E12" s="105" t="s">
        <v>8</v>
      </c>
      <c r="F12" s="93"/>
      <c r="G12" s="95" t="s">
        <v>123</v>
      </c>
      <c r="H12" s="102"/>
      <c r="I12" s="95" t="s">
        <v>124</v>
      </c>
      <c r="J12" s="102"/>
      <c r="K12" s="95" t="s">
        <v>144</v>
      </c>
      <c r="L12" s="102"/>
      <c r="M12" s="95" t="s">
        <v>152</v>
      </c>
      <c r="N12" s="97"/>
      <c r="O12" s="106" t="s">
        <v>126</v>
      </c>
      <c r="P12" s="100"/>
      <c r="Q12" s="106" t="s">
        <v>78</v>
      </c>
      <c r="R12" s="102"/>
      <c r="S12" s="106" t="s">
        <v>145</v>
      </c>
      <c r="T12" s="102"/>
      <c r="U12" s="95" t="s">
        <v>132</v>
      </c>
    </row>
    <row r="13" spans="1:21" s="96" customFormat="1" ht="3.9" customHeight="1" x14ac:dyDescent="0.45">
      <c r="A13" s="93"/>
      <c r="B13" s="93"/>
      <c r="C13" s="93"/>
      <c r="D13" s="93"/>
      <c r="E13" s="93"/>
      <c r="F13" s="93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</row>
    <row r="14" spans="1:21" s="96" customFormat="1" ht="18" customHeight="1" x14ac:dyDescent="0.45">
      <c r="A14" s="114" t="s">
        <v>230</v>
      </c>
      <c r="B14" s="114"/>
      <c r="C14" s="93"/>
      <c r="D14" s="93"/>
      <c r="E14" s="93"/>
      <c r="F14" s="93"/>
      <c r="G14" s="110">
        <v>5213800</v>
      </c>
      <c r="H14" s="110"/>
      <c r="I14" s="110">
        <v>9644040</v>
      </c>
      <c r="J14" s="110"/>
      <c r="K14" s="110">
        <v>7951674</v>
      </c>
      <c r="L14" s="110"/>
      <c r="M14" s="110">
        <v>2406</v>
      </c>
      <c r="N14" s="110"/>
      <c r="O14" s="110">
        <v>411705</v>
      </c>
      <c r="P14" s="2"/>
      <c r="Q14" s="110">
        <v>1766422</v>
      </c>
      <c r="R14" s="1"/>
      <c r="S14" s="110">
        <v>0</v>
      </c>
      <c r="T14" s="1"/>
      <c r="U14" s="110">
        <f>SUM(G14:S14)</f>
        <v>24990047</v>
      </c>
    </row>
    <row r="15" spans="1:21" s="96" customFormat="1" ht="3.9" customHeight="1" x14ac:dyDescent="0.45">
      <c r="A15" s="93"/>
      <c r="B15" s="93"/>
      <c r="C15" s="93"/>
      <c r="D15" s="93"/>
      <c r="E15" s="93"/>
      <c r="F15" s="93"/>
      <c r="G15" s="113"/>
      <c r="H15" s="108"/>
      <c r="I15" s="108"/>
      <c r="J15" s="108"/>
      <c r="K15" s="108"/>
      <c r="L15" s="108"/>
      <c r="M15" s="113"/>
      <c r="N15" s="108"/>
      <c r="O15" s="113"/>
      <c r="P15" s="108"/>
      <c r="Q15" s="113"/>
      <c r="R15" s="113"/>
      <c r="S15" s="113"/>
      <c r="T15" s="113"/>
      <c r="U15" s="113"/>
    </row>
    <row r="16" spans="1:21" s="96" customFormat="1" ht="18" customHeight="1" x14ac:dyDescent="0.45">
      <c r="A16" s="109" t="s">
        <v>153</v>
      </c>
      <c r="B16" s="107"/>
      <c r="C16" s="93"/>
      <c r="D16" s="93"/>
      <c r="E16" s="93"/>
      <c r="F16" s="93"/>
      <c r="G16" s="108"/>
      <c r="H16" s="108"/>
      <c r="I16" s="108"/>
      <c r="J16" s="108"/>
      <c r="K16" s="108"/>
      <c r="L16" s="108"/>
      <c r="M16" s="108"/>
      <c r="N16" s="108"/>
      <c r="O16" s="108"/>
      <c r="P16" s="1"/>
      <c r="Q16" s="108"/>
      <c r="R16" s="1"/>
      <c r="S16" s="1"/>
      <c r="T16" s="1"/>
      <c r="U16" s="108"/>
    </row>
    <row r="17" spans="1:21" s="96" customFormat="1" ht="18" customHeight="1" x14ac:dyDescent="0.45">
      <c r="A17" s="109"/>
      <c r="B17" s="107" t="s">
        <v>231</v>
      </c>
      <c r="C17" s="93"/>
      <c r="D17" s="93"/>
      <c r="E17" s="93"/>
      <c r="F17" s="93"/>
      <c r="G17" s="108"/>
      <c r="H17" s="108"/>
      <c r="I17" s="108"/>
      <c r="J17" s="108"/>
      <c r="K17" s="108"/>
      <c r="L17" s="108"/>
      <c r="M17" s="108"/>
      <c r="N17" s="108"/>
      <c r="O17" s="108"/>
      <c r="P17" s="1"/>
      <c r="Q17" s="108"/>
      <c r="R17" s="1"/>
      <c r="S17" s="1"/>
      <c r="T17" s="1"/>
      <c r="U17" s="108"/>
    </row>
    <row r="18" spans="1:21" s="96" customFormat="1" ht="18" customHeight="1" x14ac:dyDescent="0.45">
      <c r="A18" s="93" t="s">
        <v>155</v>
      </c>
      <c r="B18" s="107"/>
      <c r="C18" s="93"/>
      <c r="D18" s="93"/>
      <c r="E18" s="111"/>
      <c r="F18" s="93"/>
      <c r="G18" s="108">
        <v>0</v>
      </c>
      <c r="H18" s="108"/>
      <c r="I18" s="108">
        <v>0</v>
      </c>
      <c r="J18" s="108"/>
      <c r="K18" s="108">
        <v>0</v>
      </c>
      <c r="L18" s="108"/>
      <c r="M18" s="108">
        <v>0</v>
      </c>
      <c r="N18" s="108"/>
      <c r="O18" s="108">
        <v>0</v>
      </c>
      <c r="P18" s="1"/>
      <c r="Q18" s="108">
        <v>-198356</v>
      </c>
      <c r="R18" s="1"/>
      <c r="S18" s="108">
        <v>0</v>
      </c>
      <c r="T18" s="1"/>
      <c r="U18" s="108">
        <f>SUM(Q18,O18,M18,K18,I18,G18,S18)</f>
        <v>-198356</v>
      </c>
    </row>
    <row r="19" spans="1:21" s="96" customFormat="1" ht="18" customHeight="1" x14ac:dyDescent="0.45">
      <c r="A19" s="93" t="s">
        <v>135</v>
      </c>
      <c r="B19" s="107"/>
      <c r="C19" s="93"/>
      <c r="D19" s="93"/>
      <c r="E19" s="111">
        <v>15</v>
      </c>
      <c r="F19" s="93"/>
      <c r="G19" s="108">
        <v>0</v>
      </c>
      <c r="H19" s="108"/>
      <c r="I19" s="108">
        <v>0</v>
      </c>
      <c r="J19" s="108"/>
      <c r="K19" s="108">
        <v>0</v>
      </c>
      <c r="L19" s="108"/>
      <c r="M19" s="108">
        <v>0</v>
      </c>
      <c r="N19" s="108"/>
      <c r="O19" s="108">
        <v>0</v>
      </c>
      <c r="P19" s="1"/>
      <c r="Q19" s="108">
        <v>-782070</v>
      </c>
      <c r="R19" s="1"/>
      <c r="S19" s="108">
        <v>0</v>
      </c>
      <c r="T19" s="1"/>
      <c r="U19" s="108">
        <f t="shared" ref="U19:U20" si="0">SUM(Q19,O19,M19,K19,I19,G19,S19)</f>
        <v>-782070</v>
      </c>
    </row>
    <row r="20" spans="1:21" s="96" customFormat="1" ht="18" customHeight="1" x14ac:dyDescent="0.45">
      <c r="A20" s="93" t="s">
        <v>235</v>
      </c>
      <c r="B20" s="107"/>
      <c r="C20" s="93"/>
      <c r="D20" s="93"/>
      <c r="E20" s="93"/>
      <c r="F20" s="93"/>
      <c r="G20" s="112">
        <v>0</v>
      </c>
      <c r="H20" s="108"/>
      <c r="I20" s="112">
        <v>0</v>
      </c>
      <c r="J20" s="108"/>
      <c r="K20" s="112">
        <v>0</v>
      </c>
      <c r="L20" s="108"/>
      <c r="M20" s="112">
        <v>0</v>
      </c>
      <c r="N20" s="108"/>
      <c r="O20" s="112">
        <v>0</v>
      </c>
      <c r="P20" s="108"/>
      <c r="Q20" s="112">
        <v>1295941</v>
      </c>
      <c r="R20" s="108"/>
      <c r="S20" s="112">
        <v>-36138</v>
      </c>
      <c r="T20" s="108"/>
      <c r="U20" s="112">
        <f t="shared" si="0"/>
        <v>1259803</v>
      </c>
    </row>
    <row r="21" spans="1:21" s="96" customFormat="1" ht="3.9" customHeight="1" x14ac:dyDescent="0.45">
      <c r="A21" s="93"/>
      <c r="B21" s="93"/>
      <c r="C21" s="93"/>
      <c r="D21" s="93"/>
      <c r="E21" s="93"/>
      <c r="F21" s="93"/>
      <c r="G21" s="113"/>
      <c r="H21" s="108"/>
      <c r="I21" s="108"/>
      <c r="J21" s="108"/>
      <c r="K21" s="108"/>
      <c r="L21" s="108"/>
      <c r="M21" s="113"/>
      <c r="N21" s="108"/>
      <c r="O21" s="113"/>
      <c r="P21" s="108"/>
      <c r="Q21" s="113"/>
      <c r="R21" s="113"/>
      <c r="S21" s="113"/>
      <c r="T21" s="113"/>
      <c r="U21" s="113"/>
    </row>
    <row r="22" spans="1:21" s="96" customFormat="1" ht="18" customHeight="1" thickBot="1" x14ac:dyDescent="0.5">
      <c r="A22" s="107" t="s">
        <v>232</v>
      </c>
      <c r="B22" s="107"/>
      <c r="C22" s="93"/>
      <c r="D22" s="93"/>
      <c r="E22" s="93"/>
      <c r="F22" s="93"/>
      <c r="G22" s="115">
        <f>SUM(G14:G20)</f>
        <v>5213800</v>
      </c>
      <c r="H22" s="108"/>
      <c r="I22" s="115">
        <f>SUM(I14:I20)</f>
        <v>9644040</v>
      </c>
      <c r="J22" s="108"/>
      <c r="K22" s="115">
        <f>SUM(K14:K20)</f>
        <v>7951674</v>
      </c>
      <c r="L22" s="108"/>
      <c r="M22" s="115">
        <f>SUM(M14:M20)</f>
        <v>2406</v>
      </c>
      <c r="N22" s="108"/>
      <c r="O22" s="115">
        <f>SUM(O14:O20)</f>
        <v>411705</v>
      </c>
      <c r="P22" s="108"/>
      <c r="Q22" s="115">
        <f>SUM(Q14:Q20)</f>
        <v>2081937</v>
      </c>
      <c r="R22" s="108"/>
      <c r="S22" s="115">
        <f>SUM(S14:S20)</f>
        <v>-36138</v>
      </c>
      <c r="T22" s="108"/>
      <c r="U22" s="115">
        <f>SUM(U14:U20)</f>
        <v>25269424</v>
      </c>
    </row>
    <row r="23" spans="1:21" s="96" customFormat="1" ht="18" customHeight="1" thickTop="1" x14ac:dyDescent="0.45">
      <c r="A23" s="107"/>
      <c r="B23" s="107"/>
      <c r="C23" s="93"/>
      <c r="D23" s="93"/>
      <c r="E23" s="93"/>
      <c r="F23" s="93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 s="96" customFormat="1" ht="18" customHeight="1" x14ac:dyDescent="0.45">
      <c r="A24" s="114" t="s">
        <v>264</v>
      </c>
      <c r="B24" s="114"/>
      <c r="C24" s="93"/>
      <c r="D24" s="93"/>
      <c r="E24" s="93"/>
      <c r="F24" s="93"/>
      <c r="G24" s="110">
        <v>5213800</v>
      </c>
      <c r="H24" s="110"/>
      <c r="I24" s="110">
        <v>9644040</v>
      </c>
      <c r="J24" s="110"/>
      <c r="K24" s="110">
        <v>7951674</v>
      </c>
      <c r="L24" s="110"/>
      <c r="M24" s="110">
        <v>2406</v>
      </c>
      <c r="N24" s="110"/>
      <c r="O24" s="110">
        <v>523357</v>
      </c>
      <c r="P24" s="2"/>
      <c r="Q24" s="110">
        <v>2314708</v>
      </c>
      <c r="R24" s="1"/>
      <c r="S24" s="110">
        <v>0</v>
      </c>
      <c r="T24" s="1"/>
      <c r="U24" s="110">
        <f>SUM(Q24,O24,M24,K24,I24,G24,S24)</f>
        <v>25649985</v>
      </c>
    </row>
    <row r="25" spans="1:21" s="96" customFormat="1" ht="3.9" customHeight="1" x14ac:dyDescent="0.45">
      <c r="A25" s="93"/>
      <c r="B25" s="93"/>
      <c r="C25" s="93"/>
      <c r="D25" s="93"/>
      <c r="E25" s="93"/>
      <c r="F25" s="93"/>
      <c r="G25" s="113"/>
      <c r="H25" s="108"/>
      <c r="I25" s="108"/>
      <c r="J25" s="108"/>
      <c r="K25" s="108"/>
      <c r="L25" s="108"/>
      <c r="M25" s="113"/>
      <c r="N25" s="108"/>
      <c r="O25" s="113"/>
      <c r="P25" s="108"/>
      <c r="Q25" s="113"/>
      <c r="R25" s="113"/>
      <c r="S25" s="113"/>
      <c r="T25" s="113"/>
      <c r="U25" s="113"/>
    </row>
    <row r="26" spans="1:21" s="96" customFormat="1" ht="18" customHeight="1" x14ac:dyDescent="0.45">
      <c r="A26" s="109" t="s">
        <v>153</v>
      </c>
      <c r="B26" s="107"/>
      <c r="C26" s="93"/>
      <c r="D26" s="93"/>
      <c r="E26" s="93"/>
      <c r="F26" s="93"/>
      <c r="G26" s="108"/>
      <c r="H26" s="108"/>
      <c r="I26" s="108"/>
      <c r="J26" s="108"/>
      <c r="K26" s="108"/>
      <c r="L26" s="108"/>
      <c r="M26" s="108"/>
      <c r="N26" s="108"/>
      <c r="O26" s="108"/>
      <c r="P26" s="1"/>
      <c r="Q26" s="108"/>
      <c r="R26" s="1"/>
      <c r="S26" s="1"/>
      <c r="T26" s="1"/>
      <c r="U26" s="108"/>
    </row>
    <row r="27" spans="1:21" s="96" customFormat="1" ht="18" customHeight="1" x14ac:dyDescent="0.45">
      <c r="A27" s="109"/>
      <c r="B27" s="107" t="s">
        <v>265</v>
      </c>
      <c r="C27" s="93"/>
      <c r="D27" s="93"/>
      <c r="E27" s="93"/>
      <c r="F27" s="93"/>
      <c r="G27" s="108"/>
      <c r="H27" s="108"/>
      <c r="I27" s="108"/>
      <c r="J27" s="108"/>
      <c r="K27" s="108"/>
      <c r="L27" s="108"/>
      <c r="M27" s="108"/>
      <c r="N27" s="108"/>
      <c r="O27" s="108"/>
      <c r="P27" s="1"/>
      <c r="Q27" s="108"/>
      <c r="R27" s="1"/>
      <c r="S27" s="1"/>
      <c r="T27" s="1"/>
      <c r="U27" s="108"/>
    </row>
    <row r="28" spans="1:21" s="96" customFormat="1" ht="18" customHeight="1" x14ac:dyDescent="0.45">
      <c r="A28" s="93" t="s">
        <v>155</v>
      </c>
      <c r="B28" s="107"/>
      <c r="C28" s="93"/>
      <c r="D28" s="93"/>
      <c r="E28" s="111"/>
      <c r="F28" s="93"/>
      <c r="G28" s="108">
        <v>0</v>
      </c>
      <c r="H28" s="108"/>
      <c r="I28" s="108">
        <v>0</v>
      </c>
      <c r="J28" s="108"/>
      <c r="K28" s="108">
        <v>0</v>
      </c>
      <c r="L28" s="108"/>
      <c r="M28" s="108">
        <v>0</v>
      </c>
      <c r="N28" s="108"/>
      <c r="O28" s="108">
        <v>0</v>
      </c>
      <c r="P28" s="1"/>
      <c r="Q28" s="108">
        <v>-198356</v>
      </c>
      <c r="R28" s="1"/>
      <c r="S28" s="108">
        <v>0</v>
      </c>
      <c r="T28" s="1"/>
      <c r="U28" s="110">
        <f t="shared" ref="U28:U30" si="1">SUM(Q28,O28,M28,K28,I28,G28,S28)</f>
        <v>-198356</v>
      </c>
    </row>
    <row r="29" spans="1:21" s="96" customFormat="1" ht="18" customHeight="1" x14ac:dyDescent="0.45">
      <c r="A29" s="93" t="s">
        <v>135</v>
      </c>
      <c r="B29" s="107"/>
      <c r="C29" s="93"/>
      <c r="D29" s="93"/>
      <c r="E29" s="111">
        <v>15</v>
      </c>
      <c r="F29" s="93"/>
      <c r="G29" s="108">
        <v>0</v>
      </c>
      <c r="H29" s="108"/>
      <c r="I29" s="108">
        <v>0</v>
      </c>
      <c r="J29" s="108"/>
      <c r="K29" s="108">
        <v>0</v>
      </c>
      <c r="L29" s="108"/>
      <c r="M29" s="108">
        <v>0</v>
      </c>
      <c r="N29" s="108"/>
      <c r="O29" s="108">
        <v>0</v>
      </c>
      <c r="P29" s="1"/>
      <c r="Q29" s="108">
        <v>-703863</v>
      </c>
      <c r="R29" s="1"/>
      <c r="S29" s="108">
        <v>0</v>
      </c>
      <c r="T29" s="1"/>
      <c r="U29" s="110">
        <f t="shared" si="1"/>
        <v>-703863</v>
      </c>
    </row>
    <row r="30" spans="1:21" s="96" customFormat="1" ht="18" customHeight="1" x14ac:dyDescent="0.45">
      <c r="A30" s="93" t="s">
        <v>154</v>
      </c>
      <c r="B30" s="107"/>
      <c r="C30" s="93"/>
      <c r="D30" s="93"/>
      <c r="E30" s="93"/>
      <c r="F30" s="93"/>
      <c r="G30" s="112">
        <v>0</v>
      </c>
      <c r="H30" s="108"/>
      <c r="I30" s="112">
        <v>0</v>
      </c>
      <c r="J30" s="108"/>
      <c r="K30" s="112">
        <v>0</v>
      </c>
      <c r="L30" s="108"/>
      <c r="M30" s="112">
        <v>0</v>
      </c>
      <c r="N30" s="108"/>
      <c r="O30" s="112">
        <v>0</v>
      </c>
      <c r="P30" s="108"/>
      <c r="Q30" s="112">
        <v>648647</v>
      </c>
      <c r="R30" s="108"/>
      <c r="S30" s="112">
        <v>0</v>
      </c>
      <c r="T30" s="108"/>
      <c r="U30" s="165">
        <f t="shared" si="1"/>
        <v>648647</v>
      </c>
    </row>
    <row r="31" spans="1:21" s="96" customFormat="1" ht="3.9" customHeight="1" x14ac:dyDescent="0.45">
      <c r="A31" s="93"/>
      <c r="B31" s="93"/>
      <c r="C31" s="93"/>
      <c r="D31" s="93"/>
      <c r="E31" s="93"/>
      <c r="F31" s="93"/>
      <c r="G31" s="113"/>
      <c r="H31" s="108"/>
      <c r="I31" s="108"/>
      <c r="J31" s="108"/>
      <c r="K31" s="108"/>
      <c r="L31" s="108"/>
      <c r="M31" s="113"/>
      <c r="N31" s="108"/>
      <c r="O31" s="113"/>
      <c r="P31" s="108"/>
      <c r="Q31" s="113"/>
      <c r="R31" s="113"/>
      <c r="S31" s="113"/>
      <c r="T31" s="113"/>
      <c r="U31" s="113"/>
    </row>
    <row r="32" spans="1:21" s="96" customFormat="1" ht="18" customHeight="1" thickBot="1" x14ac:dyDescent="0.5">
      <c r="A32" s="107" t="s">
        <v>266</v>
      </c>
      <c r="B32" s="107"/>
      <c r="C32" s="93"/>
      <c r="D32" s="93"/>
      <c r="E32" s="93"/>
      <c r="F32" s="93"/>
      <c r="G32" s="115">
        <f>SUM(G24:G30)</f>
        <v>5213800</v>
      </c>
      <c r="H32" s="108"/>
      <c r="I32" s="115">
        <f>SUM(I24:I30)</f>
        <v>9644040</v>
      </c>
      <c r="J32" s="108"/>
      <c r="K32" s="115">
        <f>SUM(K24:K30)</f>
        <v>7951674</v>
      </c>
      <c r="L32" s="108"/>
      <c r="M32" s="115">
        <f>SUM(M24:M30)</f>
        <v>2406</v>
      </c>
      <c r="N32" s="108"/>
      <c r="O32" s="115">
        <f>SUM(O24:O30)</f>
        <v>523357</v>
      </c>
      <c r="P32" s="108"/>
      <c r="Q32" s="115">
        <f>SUM(Q24:Q30)</f>
        <v>2061136</v>
      </c>
      <c r="R32" s="108"/>
      <c r="S32" s="115">
        <f>SUM(S24:S30)</f>
        <v>0</v>
      </c>
      <c r="T32" s="108"/>
      <c r="U32" s="115">
        <f>SUM(U24:U30)</f>
        <v>25396413</v>
      </c>
    </row>
    <row r="33" spans="1:21" s="96" customFormat="1" ht="18" customHeight="1" thickTop="1" x14ac:dyDescent="0.45">
      <c r="A33" s="107"/>
      <c r="B33" s="107"/>
      <c r="C33" s="93"/>
      <c r="D33" s="93"/>
      <c r="E33" s="93"/>
      <c r="F33" s="93"/>
      <c r="G33" s="116"/>
      <c r="H33" s="108"/>
      <c r="I33" s="116"/>
      <c r="J33" s="108"/>
      <c r="K33" s="116"/>
      <c r="L33" s="108"/>
      <c r="M33" s="116"/>
      <c r="N33" s="108"/>
      <c r="O33" s="116"/>
      <c r="P33" s="108"/>
      <c r="Q33" s="116"/>
      <c r="R33" s="108"/>
      <c r="S33" s="108"/>
      <c r="T33" s="108"/>
      <c r="U33" s="116"/>
    </row>
    <row r="34" spans="1:21" s="96" customFormat="1" ht="7.5" customHeight="1" x14ac:dyDescent="0.45">
      <c r="A34" s="107"/>
      <c r="B34" s="107"/>
      <c r="C34" s="93"/>
      <c r="D34" s="93"/>
      <c r="E34" s="93"/>
      <c r="F34" s="93"/>
      <c r="G34" s="116"/>
      <c r="H34" s="108"/>
      <c r="I34" s="116"/>
      <c r="J34" s="108"/>
      <c r="K34" s="116"/>
      <c r="L34" s="108"/>
      <c r="M34" s="116"/>
      <c r="N34" s="108"/>
      <c r="O34" s="116"/>
      <c r="P34" s="108"/>
      <c r="Q34" s="116"/>
      <c r="R34" s="108"/>
      <c r="S34" s="108"/>
      <c r="T34" s="108"/>
      <c r="U34" s="116"/>
    </row>
    <row r="35" spans="1:21" ht="21.9" customHeight="1" x14ac:dyDescent="0.45">
      <c r="A35" s="184" t="s">
        <v>38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</row>
  </sheetData>
  <mergeCells count="3">
    <mergeCell ref="G5:Q5"/>
    <mergeCell ref="O9:Q9"/>
    <mergeCell ref="A35:U35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69201-283D-4044-85D2-873F3F8D5F5F}">
  <sheetPr>
    <tabColor theme="4" tint="0.59999389629810485"/>
  </sheetPr>
  <dimension ref="A1:M143"/>
  <sheetViews>
    <sheetView tabSelected="1" topLeftCell="A100" zoomScale="90" zoomScaleNormal="90" zoomScaleSheetLayoutView="88" workbookViewId="0">
      <selection activeCell="G71" sqref="G71:M71"/>
    </sheetView>
  </sheetViews>
  <sheetFormatPr defaultRowHeight="21.75" customHeight="1" x14ac:dyDescent="0.3"/>
  <cols>
    <col min="1" max="3" width="1.5546875" style="18" customWidth="1"/>
    <col min="4" max="4" width="37.88671875" style="18" customWidth="1"/>
    <col min="5" max="5" width="7.5546875" style="20" customWidth="1"/>
    <col min="6" max="6" width="0.5546875" style="18" customWidth="1"/>
    <col min="7" max="7" width="11.6640625" style="21" customWidth="1"/>
    <col min="8" max="8" width="0.5546875" style="18" customWidth="1"/>
    <col min="9" max="9" width="11.6640625" style="21" customWidth="1"/>
    <col min="10" max="10" width="0.5546875" style="18" customWidth="1"/>
    <col min="11" max="11" width="11.6640625" style="18" customWidth="1"/>
    <col min="12" max="12" width="0.5546875" style="18" customWidth="1"/>
    <col min="13" max="13" width="11.6640625" style="18" customWidth="1"/>
    <col min="14" max="208" width="9.109375" style="18"/>
    <col min="209" max="210" width="2.5546875" style="18" customWidth="1"/>
    <col min="211" max="211" width="50.109375" style="18" customWidth="1"/>
    <col min="212" max="212" width="6.5546875" style="18" customWidth="1"/>
    <col min="213" max="213" width="1.109375" style="18" customWidth="1"/>
    <col min="214" max="214" width="14.5546875" style="18" customWidth="1"/>
    <col min="215" max="215" width="1.5546875" style="18" customWidth="1"/>
    <col min="216" max="216" width="14.5546875" style="18" customWidth="1"/>
    <col min="217" max="217" width="14.88671875" style="18" customWidth="1"/>
    <col min="218" max="218" width="16.44140625" style="18" bestFit="1" customWidth="1"/>
    <col min="219" max="219" width="14" style="18" bestFit="1" customWidth="1"/>
    <col min="220" max="464" width="9.109375" style="18"/>
    <col min="465" max="466" width="2.5546875" style="18" customWidth="1"/>
    <col min="467" max="467" width="50.109375" style="18" customWidth="1"/>
    <col min="468" max="468" width="6.5546875" style="18" customWidth="1"/>
    <col min="469" max="469" width="1.109375" style="18" customWidth="1"/>
    <col min="470" max="470" width="14.5546875" style="18" customWidth="1"/>
    <col min="471" max="471" width="1.5546875" style="18" customWidth="1"/>
    <col min="472" max="472" width="14.5546875" style="18" customWidth="1"/>
    <col min="473" max="473" width="14.88671875" style="18" customWidth="1"/>
    <col min="474" max="474" width="16.44140625" style="18" bestFit="1" customWidth="1"/>
    <col min="475" max="475" width="14" style="18" bestFit="1" customWidth="1"/>
    <col min="476" max="720" width="9.109375" style="18"/>
    <col min="721" max="722" width="2.5546875" style="18" customWidth="1"/>
    <col min="723" max="723" width="50.109375" style="18" customWidth="1"/>
    <col min="724" max="724" width="6.5546875" style="18" customWidth="1"/>
    <col min="725" max="725" width="1.109375" style="18" customWidth="1"/>
    <col min="726" max="726" width="14.5546875" style="18" customWidth="1"/>
    <col min="727" max="727" width="1.5546875" style="18" customWidth="1"/>
    <col min="728" max="728" width="14.5546875" style="18" customWidth="1"/>
    <col min="729" max="729" width="14.88671875" style="18" customWidth="1"/>
    <col min="730" max="730" width="16.44140625" style="18" bestFit="1" customWidth="1"/>
    <col min="731" max="731" width="14" style="18" bestFit="1" customWidth="1"/>
    <col min="732" max="976" width="9.109375" style="18"/>
    <col min="977" max="978" width="2.5546875" style="18" customWidth="1"/>
    <col min="979" max="979" width="50.109375" style="18" customWidth="1"/>
    <col min="980" max="980" width="6.5546875" style="18" customWidth="1"/>
    <col min="981" max="981" width="1.109375" style="18" customWidth="1"/>
    <col min="982" max="982" width="14.5546875" style="18" customWidth="1"/>
    <col min="983" max="983" width="1.5546875" style="18" customWidth="1"/>
    <col min="984" max="984" width="14.5546875" style="18" customWidth="1"/>
    <col min="985" max="985" width="14.88671875" style="18" customWidth="1"/>
    <col min="986" max="986" width="16.44140625" style="18" bestFit="1" customWidth="1"/>
    <col min="987" max="987" width="14" style="18" bestFit="1" customWidth="1"/>
    <col min="988" max="1232" width="9.109375" style="18"/>
    <col min="1233" max="1234" width="2.5546875" style="18" customWidth="1"/>
    <col min="1235" max="1235" width="50.109375" style="18" customWidth="1"/>
    <col min="1236" max="1236" width="6.5546875" style="18" customWidth="1"/>
    <col min="1237" max="1237" width="1.109375" style="18" customWidth="1"/>
    <col min="1238" max="1238" width="14.5546875" style="18" customWidth="1"/>
    <col min="1239" max="1239" width="1.5546875" style="18" customWidth="1"/>
    <col min="1240" max="1240" width="14.5546875" style="18" customWidth="1"/>
    <col min="1241" max="1241" width="14.88671875" style="18" customWidth="1"/>
    <col min="1242" max="1242" width="16.44140625" style="18" bestFit="1" customWidth="1"/>
    <col min="1243" max="1243" width="14" style="18" bestFit="1" customWidth="1"/>
    <col min="1244" max="1488" width="9.109375" style="18"/>
    <col min="1489" max="1490" width="2.5546875" style="18" customWidth="1"/>
    <col min="1491" max="1491" width="50.109375" style="18" customWidth="1"/>
    <col min="1492" max="1492" width="6.5546875" style="18" customWidth="1"/>
    <col min="1493" max="1493" width="1.109375" style="18" customWidth="1"/>
    <col min="1494" max="1494" width="14.5546875" style="18" customWidth="1"/>
    <col min="1495" max="1495" width="1.5546875" style="18" customWidth="1"/>
    <col min="1496" max="1496" width="14.5546875" style="18" customWidth="1"/>
    <col min="1497" max="1497" width="14.88671875" style="18" customWidth="1"/>
    <col min="1498" max="1498" width="16.44140625" style="18" bestFit="1" customWidth="1"/>
    <col min="1499" max="1499" width="14" style="18" bestFit="1" customWidth="1"/>
    <col min="1500" max="1744" width="9.109375" style="18"/>
    <col min="1745" max="1746" width="2.5546875" style="18" customWidth="1"/>
    <col min="1747" max="1747" width="50.109375" style="18" customWidth="1"/>
    <col min="1748" max="1748" width="6.5546875" style="18" customWidth="1"/>
    <col min="1749" max="1749" width="1.109375" style="18" customWidth="1"/>
    <col min="1750" max="1750" width="14.5546875" style="18" customWidth="1"/>
    <col min="1751" max="1751" width="1.5546875" style="18" customWidth="1"/>
    <col min="1752" max="1752" width="14.5546875" style="18" customWidth="1"/>
    <col min="1753" max="1753" width="14.88671875" style="18" customWidth="1"/>
    <col min="1754" max="1754" width="16.44140625" style="18" bestFit="1" customWidth="1"/>
    <col min="1755" max="1755" width="14" style="18" bestFit="1" customWidth="1"/>
    <col min="1756" max="2000" width="9.109375" style="18"/>
    <col min="2001" max="2002" width="2.5546875" style="18" customWidth="1"/>
    <col min="2003" max="2003" width="50.109375" style="18" customWidth="1"/>
    <col min="2004" max="2004" width="6.5546875" style="18" customWidth="1"/>
    <col min="2005" max="2005" width="1.109375" style="18" customWidth="1"/>
    <col min="2006" max="2006" width="14.5546875" style="18" customWidth="1"/>
    <col min="2007" max="2007" width="1.5546875" style="18" customWidth="1"/>
    <col min="2008" max="2008" width="14.5546875" style="18" customWidth="1"/>
    <col min="2009" max="2009" width="14.88671875" style="18" customWidth="1"/>
    <col min="2010" max="2010" width="16.44140625" style="18" bestFit="1" customWidth="1"/>
    <col min="2011" max="2011" width="14" style="18" bestFit="1" customWidth="1"/>
    <col min="2012" max="2256" width="9.109375" style="18"/>
    <col min="2257" max="2258" width="2.5546875" style="18" customWidth="1"/>
    <col min="2259" max="2259" width="50.109375" style="18" customWidth="1"/>
    <col min="2260" max="2260" width="6.5546875" style="18" customWidth="1"/>
    <col min="2261" max="2261" width="1.109375" style="18" customWidth="1"/>
    <col min="2262" max="2262" width="14.5546875" style="18" customWidth="1"/>
    <col min="2263" max="2263" width="1.5546875" style="18" customWidth="1"/>
    <col min="2264" max="2264" width="14.5546875" style="18" customWidth="1"/>
    <col min="2265" max="2265" width="14.88671875" style="18" customWidth="1"/>
    <col min="2266" max="2266" width="16.44140625" style="18" bestFit="1" customWidth="1"/>
    <col min="2267" max="2267" width="14" style="18" bestFit="1" customWidth="1"/>
    <col min="2268" max="2512" width="9.109375" style="18"/>
    <col min="2513" max="2514" width="2.5546875" style="18" customWidth="1"/>
    <col min="2515" max="2515" width="50.109375" style="18" customWidth="1"/>
    <col min="2516" max="2516" width="6.5546875" style="18" customWidth="1"/>
    <col min="2517" max="2517" width="1.109375" style="18" customWidth="1"/>
    <col min="2518" max="2518" width="14.5546875" style="18" customWidth="1"/>
    <col min="2519" max="2519" width="1.5546875" style="18" customWidth="1"/>
    <col min="2520" max="2520" width="14.5546875" style="18" customWidth="1"/>
    <col min="2521" max="2521" width="14.88671875" style="18" customWidth="1"/>
    <col min="2522" max="2522" width="16.44140625" style="18" bestFit="1" customWidth="1"/>
    <col min="2523" max="2523" width="14" style="18" bestFit="1" customWidth="1"/>
    <col min="2524" max="2768" width="9.109375" style="18"/>
    <col min="2769" max="2770" width="2.5546875" style="18" customWidth="1"/>
    <col min="2771" max="2771" width="50.109375" style="18" customWidth="1"/>
    <col min="2772" max="2772" width="6.5546875" style="18" customWidth="1"/>
    <col min="2773" max="2773" width="1.109375" style="18" customWidth="1"/>
    <col min="2774" max="2774" width="14.5546875" style="18" customWidth="1"/>
    <col min="2775" max="2775" width="1.5546875" style="18" customWidth="1"/>
    <col min="2776" max="2776" width="14.5546875" style="18" customWidth="1"/>
    <col min="2777" max="2777" width="14.88671875" style="18" customWidth="1"/>
    <col min="2778" max="2778" width="16.44140625" style="18" bestFit="1" customWidth="1"/>
    <col min="2779" max="2779" width="14" style="18" bestFit="1" customWidth="1"/>
    <col min="2780" max="3024" width="9.109375" style="18"/>
    <col min="3025" max="3026" width="2.5546875" style="18" customWidth="1"/>
    <col min="3027" max="3027" width="50.109375" style="18" customWidth="1"/>
    <col min="3028" max="3028" width="6.5546875" style="18" customWidth="1"/>
    <col min="3029" max="3029" width="1.109375" style="18" customWidth="1"/>
    <col min="3030" max="3030" width="14.5546875" style="18" customWidth="1"/>
    <col min="3031" max="3031" width="1.5546875" style="18" customWidth="1"/>
    <col min="3032" max="3032" width="14.5546875" style="18" customWidth="1"/>
    <col min="3033" max="3033" width="14.88671875" style="18" customWidth="1"/>
    <col min="3034" max="3034" width="16.44140625" style="18" bestFit="1" customWidth="1"/>
    <col min="3035" max="3035" width="14" style="18" bestFit="1" customWidth="1"/>
    <col min="3036" max="3280" width="9.109375" style="18"/>
    <col min="3281" max="3282" width="2.5546875" style="18" customWidth="1"/>
    <col min="3283" max="3283" width="50.109375" style="18" customWidth="1"/>
    <col min="3284" max="3284" width="6.5546875" style="18" customWidth="1"/>
    <col min="3285" max="3285" width="1.109375" style="18" customWidth="1"/>
    <col min="3286" max="3286" width="14.5546875" style="18" customWidth="1"/>
    <col min="3287" max="3287" width="1.5546875" style="18" customWidth="1"/>
    <col min="3288" max="3288" width="14.5546875" style="18" customWidth="1"/>
    <col min="3289" max="3289" width="14.88671875" style="18" customWidth="1"/>
    <col min="3290" max="3290" width="16.44140625" style="18" bestFit="1" customWidth="1"/>
    <col min="3291" max="3291" width="14" style="18" bestFit="1" customWidth="1"/>
    <col min="3292" max="3536" width="9.109375" style="18"/>
    <col min="3537" max="3538" width="2.5546875" style="18" customWidth="1"/>
    <col min="3539" max="3539" width="50.109375" style="18" customWidth="1"/>
    <col min="3540" max="3540" width="6.5546875" style="18" customWidth="1"/>
    <col min="3541" max="3541" width="1.109375" style="18" customWidth="1"/>
    <col min="3542" max="3542" width="14.5546875" style="18" customWidth="1"/>
    <col min="3543" max="3543" width="1.5546875" style="18" customWidth="1"/>
    <col min="3544" max="3544" width="14.5546875" style="18" customWidth="1"/>
    <col min="3545" max="3545" width="14.88671875" style="18" customWidth="1"/>
    <col min="3546" max="3546" width="16.44140625" style="18" bestFit="1" customWidth="1"/>
    <col min="3547" max="3547" width="14" style="18" bestFit="1" customWidth="1"/>
    <col min="3548" max="3792" width="9.109375" style="18"/>
    <col min="3793" max="3794" width="2.5546875" style="18" customWidth="1"/>
    <col min="3795" max="3795" width="50.109375" style="18" customWidth="1"/>
    <col min="3796" max="3796" width="6.5546875" style="18" customWidth="1"/>
    <col min="3797" max="3797" width="1.109375" style="18" customWidth="1"/>
    <col min="3798" max="3798" width="14.5546875" style="18" customWidth="1"/>
    <col min="3799" max="3799" width="1.5546875" style="18" customWidth="1"/>
    <col min="3800" max="3800" width="14.5546875" style="18" customWidth="1"/>
    <col min="3801" max="3801" width="14.88671875" style="18" customWidth="1"/>
    <col min="3802" max="3802" width="16.44140625" style="18" bestFit="1" customWidth="1"/>
    <col min="3803" max="3803" width="14" style="18" bestFit="1" customWidth="1"/>
    <col min="3804" max="4048" width="9.109375" style="18"/>
    <col min="4049" max="4050" width="2.5546875" style="18" customWidth="1"/>
    <col min="4051" max="4051" width="50.109375" style="18" customWidth="1"/>
    <col min="4052" max="4052" width="6.5546875" style="18" customWidth="1"/>
    <col min="4053" max="4053" width="1.109375" style="18" customWidth="1"/>
    <col min="4054" max="4054" width="14.5546875" style="18" customWidth="1"/>
    <col min="4055" max="4055" width="1.5546875" style="18" customWidth="1"/>
    <col min="4056" max="4056" width="14.5546875" style="18" customWidth="1"/>
    <col min="4057" max="4057" width="14.88671875" style="18" customWidth="1"/>
    <col min="4058" max="4058" width="16.44140625" style="18" bestFit="1" customWidth="1"/>
    <col min="4059" max="4059" width="14" style="18" bestFit="1" customWidth="1"/>
    <col min="4060" max="4304" width="9.109375" style="18"/>
    <col min="4305" max="4306" width="2.5546875" style="18" customWidth="1"/>
    <col min="4307" max="4307" width="50.109375" style="18" customWidth="1"/>
    <col min="4308" max="4308" width="6.5546875" style="18" customWidth="1"/>
    <col min="4309" max="4309" width="1.109375" style="18" customWidth="1"/>
    <col min="4310" max="4310" width="14.5546875" style="18" customWidth="1"/>
    <col min="4311" max="4311" width="1.5546875" style="18" customWidth="1"/>
    <col min="4312" max="4312" width="14.5546875" style="18" customWidth="1"/>
    <col min="4313" max="4313" width="14.88671875" style="18" customWidth="1"/>
    <col min="4314" max="4314" width="16.44140625" style="18" bestFit="1" customWidth="1"/>
    <col min="4315" max="4315" width="14" style="18" bestFit="1" customWidth="1"/>
    <col min="4316" max="4560" width="9.109375" style="18"/>
    <col min="4561" max="4562" width="2.5546875" style="18" customWidth="1"/>
    <col min="4563" max="4563" width="50.109375" style="18" customWidth="1"/>
    <col min="4564" max="4564" width="6.5546875" style="18" customWidth="1"/>
    <col min="4565" max="4565" width="1.109375" style="18" customWidth="1"/>
    <col min="4566" max="4566" width="14.5546875" style="18" customWidth="1"/>
    <col min="4567" max="4567" width="1.5546875" style="18" customWidth="1"/>
    <col min="4568" max="4568" width="14.5546875" style="18" customWidth="1"/>
    <col min="4569" max="4569" width="14.88671875" style="18" customWidth="1"/>
    <col min="4570" max="4570" width="16.44140625" style="18" bestFit="1" customWidth="1"/>
    <col min="4571" max="4571" width="14" style="18" bestFit="1" customWidth="1"/>
    <col min="4572" max="4816" width="9.109375" style="18"/>
    <col min="4817" max="4818" width="2.5546875" style="18" customWidth="1"/>
    <col min="4819" max="4819" width="50.109375" style="18" customWidth="1"/>
    <col min="4820" max="4820" width="6.5546875" style="18" customWidth="1"/>
    <col min="4821" max="4821" width="1.109375" style="18" customWidth="1"/>
    <col min="4822" max="4822" width="14.5546875" style="18" customWidth="1"/>
    <col min="4823" max="4823" width="1.5546875" style="18" customWidth="1"/>
    <col min="4824" max="4824" width="14.5546875" style="18" customWidth="1"/>
    <col min="4825" max="4825" width="14.88671875" style="18" customWidth="1"/>
    <col min="4826" max="4826" width="16.44140625" style="18" bestFit="1" customWidth="1"/>
    <col min="4827" max="4827" width="14" style="18" bestFit="1" customWidth="1"/>
    <col min="4828" max="5072" width="9.109375" style="18"/>
    <col min="5073" max="5074" width="2.5546875" style="18" customWidth="1"/>
    <col min="5075" max="5075" width="50.109375" style="18" customWidth="1"/>
    <col min="5076" max="5076" width="6.5546875" style="18" customWidth="1"/>
    <col min="5077" max="5077" width="1.109375" style="18" customWidth="1"/>
    <col min="5078" max="5078" width="14.5546875" style="18" customWidth="1"/>
    <col min="5079" max="5079" width="1.5546875" style="18" customWidth="1"/>
    <col min="5080" max="5080" width="14.5546875" style="18" customWidth="1"/>
    <col min="5081" max="5081" width="14.88671875" style="18" customWidth="1"/>
    <col min="5082" max="5082" width="16.44140625" style="18" bestFit="1" customWidth="1"/>
    <col min="5083" max="5083" width="14" style="18" bestFit="1" customWidth="1"/>
    <col min="5084" max="5328" width="9.109375" style="18"/>
    <col min="5329" max="5330" width="2.5546875" style="18" customWidth="1"/>
    <col min="5331" max="5331" width="50.109375" style="18" customWidth="1"/>
    <col min="5332" max="5332" width="6.5546875" style="18" customWidth="1"/>
    <col min="5333" max="5333" width="1.109375" style="18" customWidth="1"/>
    <col min="5334" max="5334" width="14.5546875" style="18" customWidth="1"/>
    <col min="5335" max="5335" width="1.5546875" style="18" customWidth="1"/>
    <col min="5336" max="5336" width="14.5546875" style="18" customWidth="1"/>
    <col min="5337" max="5337" width="14.88671875" style="18" customWidth="1"/>
    <col min="5338" max="5338" width="16.44140625" style="18" bestFit="1" customWidth="1"/>
    <col min="5339" max="5339" width="14" style="18" bestFit="1" customWidth="1"/>
    <col min="5340" max="5584" width="9.109375" style="18"/>
    <col min="5585" max="5586" width="2.5546875" style="18" customWidth="1"/>
    <col min="5587" max="5587" width="50.109375" style="18" customWidth="1"/>
    <col min="5588" max="5588" width="6.5546875" style="18" customWidth="1"/>
    <col min="5589" max="5589" width="1.109375" style="18" customWidth="1"/>
    <col min="5590" max="5590" width="14.5546875" style="18" customWidth="1"/>
    <col min="5591" max="5591" width="1.5546875" style="18" customWidth="1"/>
    <col min="5592" max="5592" width="14.5546875" style="18" customWidth="1"/>
    <col min="5593" max="5593" width="14.88671875" style="18" customWidth="1"/>
    <col min="5594" max="5594" width="16.44140625" style="18" bestFit="1" customWidth="1"/>
    <col min="5595" max="5595" width="14" style="18" bestFit="1" customWidth="1"/>
    <col min="5596" max="5840" width="9.109375" style="18"/>
    <col min="5841" max="5842" width="2.5546875" style="18" customWidth="1"/>
    <col min="5843" max="5843" width="50.109375" style="18" customWidth="1"/>
    <col min="5844" max="5844" width="6.5546875" style="18" customWidth="1"/>
    <col min="5845" max="5845" width="1.109375" style="18" customWidth="1"/>
    <col min="5846" max="5846" width="14.5546875" style="18" customWidth="1"/>
    <col min="5847" max="5847" width="1.5546875" style="18" customWidth="1"/>
    <col min="5848" max="5848" width="14.5546875" style="18" customWidth="1"/>
    <col min="5849" max="5849" width="14.88671875" style="18" customWidth="1"/>
    <col min="5850" max="5850" width="16.44140625" style="18" bestFit="1" customWidth="1"/>
    <col min="5851" max="5851" width="14" style="18" bestFit="1" customWidth="1"/>
    <col min="5852" max="6096" width="9.109375" style="18"/>
    <col min="6097" max="6098" width="2.5546875" style="18" customWidth="1"/>
    <col min="6099" max="6099" width="50.109375" style="18" customWidth="1"/>
    <col min="6100" max="6100" width="6.5546875" style="18" customWidth="1"/>
    <col min="6101" max="6101" width="1.109375" style="18" customWidth="1"/>
    <col min="6102" max="6102" width="14.5546875" style="18" customWidth="1"/>
    <col min="6103" max="6103" width="1.5546875" style="18" customWidth="1"/>
    <col min="6104" max="6104" width="14.5546875" style="18" customWidth="1"/>
    <col min="6105" max="6105" width="14.88671875" style="18" customWidth="1"/>
    <col min="6106" max="6106" width="16.44140625" style="18" bestFit="1" customWidth="1"/>
    <col min="6107" max="6107" width="14" style="18" bestFit="1" customWidth="1"/>
    <col min="6108" max="6352" width="9.109375" style="18"/>
    <col min="6353" max="6354" width="2.5546875" style="18" customWidth="1"/>
    <col min="6355" max="6355" width="50.109375" style="18" customWidth="1"/>
    <col min="6356" max="6356" width="6.5546875" style="18" customWidth="1"/>
    <col min="6357" max="6357" width="1.109375" style="18" customWidth="1"/>
    <col min="6358" max="6358" width="14.5546875" style="18" customWidth="1"/>
    <col min="6359" max="6359" width="1.5546875" style="18" customWidth="1"/>
    <col min="6360" max="6360" width="14.5546875" style="18" customWidth="1"/>
    <col min="6361" max="6361" width="14.88671875" style="18" customWidth="1"/>
    <col min="6362" max="6362" width="16.44140625" style="18" bestFit="1" customWidth="1"/>
    <col min="6363" max="6363" width="14" style="18" bestFit="1" customWidth="1"/>
    <col min="6364" max="6608" width="9.109375" style="18"/>
    <col min="6609" max="6610" width="2.5546875" style="18" customWidth="1"/>
    <col min="6611" max="6611" width="50.109375" style="18" customWidth="1"/>
    <col min="6612" max="6612" width="6.5546875" style="18" customWidth="1"/>
    <col min="6613" max="6613" width="1.109375" style="18" customWidth="1"/>
    <col min="6614" max="6614" width="14.5546875" style="18" customWidth="1"/>
    <col min="6615" max="6615" width="1.5546875" style="18" customWidth="1"/>
    <col min="6616" max="6616" width="14.5546875" style="18" customWidth="1"/>
    <col min="6617" max="6617" width="14.88671875" style="18" customWidth="1"/>
    <col min="6618" max="6618" width="16.44140625" style="18" bestFit="1" customWidth="1"/>
    <col min="6619" max="6619" width="14" style="18" bestFit="1" customWidth="1"/>
    <col min="6620" max="6864" width="9.109375" style="18"/>
    <col min="6865" max="6866" width="2.5546875" style="18" customWidth="1"/>
    <col min="6867" max="6867" width="50.109375" style="18" customWidth="1"/>
    <col min="6868" max="6868" width="6.5546875" style="18" customWidth="1"/>
    <col min="6869" max="6869" width="1.109375" style="18" customWidth="1"/>
    <col min="6870" max="6870" width="14.5546875" style="18" customWidth="1"/>
    <col min="6871" max="6871" width="1.5546875" style="18" customWidth="1"/>
    <col min="6872" max="6872" width="14.5546875" style="18" customWidth="1"/>
    <col min="6873" max="6873" width="14.88671875" style="18" customWidth="1"/>
    <col min="6874" max="6874" width="16.44140625" style="18" bestFit="1" customWidth="1"/>
    <col min="6875" max="6875" width="14" style="18" bestFit="1" customWidth="1"/>
    <col min="6876" max="7120" width="9.109375" style="18"/>
    <col min="7121" max="7122" width="2.5546875" style="18" customWidth="1"/>
    <col min="7123" max="7123" width="50.109375" style="18" customWidth="1"/>
    <col min="7124" max="7124" width="6.5546875" style="18" customWidth="1"/>
    <col min="7125" max="7125" width="1.109375" style="18" customWidth="1"/>
    <col min="7126" max="7126" width="14.5546875" style="18" customWidth="1"/>
    <col min="7127" max="7127" width="1.5546875" style="18" customWidth="1"/>
    <col min="7128" max="7128" width="14.5546875" style="18" customWidth="1"/>
    <col min="7129" max="7129" width="14.88671875" style="18" customWidth="1"/>
    <col min="7130" max="7130" width="16.44140625" style="18" bestFit="1" customWidth="1"/>
    <col min="7131" max="7131" width="14" style="18" bestFit="1" customWidth="1"/>
    <col min="7132" max="7376" width="9.109375" style="18"/>
    <col min="7377" max="7378" width="2.5546875" style="18" customWidth="1"/>
    <col min="7379" max="7379" width="50.109375" style="18" customWidth="1"/>
    <col min="7380" max="7380" width="6.5546875" style="18" customWidth="1"/>
    <col min="7381" max="7381" width="1.109375" style="18" customWidth="1"/>
    <col min="7382" max="7382" width="14.5546875" style="18" customWidth="1"/>
    <col min="7383" max="7383" width="1.5546875" style="18" customWidth="1"/>
    <col min="7384" max="7384" width="14.5546875" style="18" customWidth="1"/>
    <col min="7385" max="7385" width="14.88671875" style="18" customWidth="1"/>
    <col min="7386" max="7386" width="16.44140625" style="18" bestFit="1" customWidth="1"/>
    <col min="7387" max="7387" width="14" style="18" bestFit="1" customWidth="1"/>
    <col min="7388" max="7632" width="9.109375" style="18"/>
    <col min="7633" max="7634" width="2.5546875" style="18" customWidth="1"/>
    <col min="7635" max="7635" width="50.109375" style="18" customWidth="1"/>
    <col min="7636" max="7636" width="6.5546875" style="18" customWidth="1"/>
    <col min="7637" max="7637" width="1.109375" style="18" customWidth="1"/>
    <col min="7638" max="7638" width="14.5546875" style="18" customWidth="1"/>
    <col min="7639" max="7639" width="1.5546875" style="18" customWidth="1"/>
    <col min="7640" max="7640" width="14.5546875" style="18" customWidth="1"/>
    <col min="7641" max="7641" width="14.88671875" style="18" customWidth="1"/>
    <col min="7642" max="7642" width="16.44140625" style="18" bestFit="1" customWidth="1"/>
    <col min="7643" max="7643" width="14" style="18" bestFit="1" customWidth="1"/>
    <col min="7644" max="7888" width="9.109375" style="18"/>
    <col min="7889" max="7890" width="2.5546875" style="18" customWidth="1"/>
    <col min="7891" max="7891" width="50.109375" style="18" customWidth="1"/>
    <col min="7892" max="7892" width="6.5546875" style="18" customWidth="1"/>
    <col min="7893" max="7893" width="1.109375" style="18" customWidth="1"/>
    <col min="7894" max="7894" width="14.5546875" style="18" customWidth="1"/>
    <col min="7895" max="7895" width="1.5546875" style="18" customWidth="1"/>
    <col min="7896" max="7896" width="14.5546875" style="18" customWidth="1"/>
    <col min="7897" max="7897" width="14.88671875" style="18" customWidth="1"/>
    <col min="7898" max="7898" width="16.44140625" style="18" bestFit="1" customWidth="1"/>
    <col min="7899" max="7899" width="14" style="18" bestFit="1" customWidth="1"/>
    <col min="7900" max="8144" width="9.109375" style="18"/>
    <col min="8145" max="8146" width="2.5546875" style="18" customWidth="1"/>
    <col min="8147" max="8147" width="50.109375" style="18" customWidth="1"/>
    <col min="8148" max="8148" width="6.5546875" style="18" customWidth="1"/>
    <col min="8149" max="8149" width="1.109375" style="18" customWidth="1"/>
    <col min="8150" max="8150" width="14.5546875" style="18" customWidth="1"/>
    <col min="8151" max="8151" width="1.5546875" style="18" customWidth="1"/>
    <col min="8152" max="8152" width="14.5546875" style="18" customWidth="1"/>
    <col min="8153" max="8153" width="14.88671875" style="18" customWidth="1"/>
    <col min="8154" max="8154" width="16.44140625" style="18" bestFit="1" customWidth="1"/>
    <col min="8155" max="8155" width="14" style="18" bestFit="1" customWidth="1"/>
    <col min="8156" max="8400" width="9.109375" style="18"/>
    <col min="8401" max="8402" width="2.5546875" style="18" customWidth="1"/>
    <col min="8403" max="8403" width="50.109375" style="18" customWidth="1"/>
    <col min="8404" max="8404" width="6.5546875" style="18" customWidth="1"/>
    <col min="8405" max="8405" width="1.109375" style="18" customWidth="1"/>
    <col min="8406" max="8406" width="14.5546875" style="18" customWidth="1"/>
    <col min="8407" max="8407" width="1.5546875" style="18" customWidth="1"/>
    <col min="8408" max="8408" width="14.5546875" style="18" customWidth="1"/>
    <col min="8409" max="8409" width="14.88671875" style="18" customWidth="1"/>
    <col min="8410" max="8410" width="16.44140625" style="18" bestFit="1" customWidth="1"/>
    <col min="8411" max="8411" width="14" style="18" bestFit="1" customWidth="1"/>
    <col min="8412" max="8656" width="9.109375" style="18"/>
    <col min="8657" max="8658" width="2.5546875" style="18" customWidth="1"/>
    <col min="8659" max="8659" width="50.109375" style="18" customWidth="1"/>
    <col min="8660" max="8660" width="6.5546875" style="18" customWidth="1"/>
    <col min="8661" max="8661" width="1.109375" style="18" customWidth="1"/>
    <col min="8662" max="8662" width="14.5546875" style="18" customWidth="1"/>
    <col min="8663" max="8663" width="1.5546875" style="18" customWidth="1"/>
    <col min="8664" max="8664" width="14.5546875" style="18" customWidth="1"/>
    <col min="8665" max="8665" width="14.88671875" style="18" customWidth="1"/>
    <col min="8666" max="8666" width="16.44140625" style="18" bestFit="1" customWidth="1"/>
    <col min="8667" max="8667" width="14" style="18" bestFit="1" customWidth="1"/>
    <col min="8668" max="8912" width="9.109375" style="18"/>
    <col min="8913" max="8914" width="2.5546875" style="18" customWidth="1"/>
    <col min="8915" max="8915" width="50.109375" style="18" customWidth="1"/>
    <col min="8916" max="8916" width="6.5546875" style="18" customWidth="1"/>
    <col min="8917" max="8917" width="1.109375" style="18" customWidth="1"/>
    <col min="8918" max="8918" width="14.5546875" style="18" customWidth="1"/>
    <col min="8919" max="8919" width="1.5546875" style="18" customWidth="1"/>
    <col min="8920" max="8920" width="14.5546875" style="18" customWidth="1"/>
    <col min="8921" max="8921" width="14.88671875" style="18" customWidth="1"/>
    <col min="8922" max="8922" width="16.44140625" style="18" bestFit="1" customWidth="1"/>
    <col min="8923" max="8923" width="14" style="18" bestFit="1" customWidth="1"/>
    <col min="8924" max="9168" width="9.109375" style="18"/>
    <col min="9169" max="9170" width="2.5546875" style="18" customWidth="1"/>
    <col min="9171" max="9171" width="50.109375" style="18" customWidth="1"/>
    <col min="9172" max="9172" width="6.5546875" style="18" customWidth="1"/>
    <col min="9173" max="9173" width="1.109375" style="18" customWidth="1"/>
    <col min="9174" max="9174" width="14.5546875" style="18" customWidth="1"/>
    <col min="9175" max="9175" width="1.5546875" style="18" customWidth="1"/>
    <col min="9176" max="9176" width="14.5546875" style="18" customWidth="1"/>
    <col min="9177" max="9177" width="14.88671875" style="18" customWidth="1"/>
    <col min="9178" max="9178" width="16.44140625" style="18" bestFit="1" customWidth="1"/>
    <col min="9179" max="9179" width="14" style="18" bestFit="1" customWidth="1"/>
    <col min="9180" max="9424" width="9.109375" style="18"/>
    <col min="9425" max="9426" width="2.5546875" style="18" customWidth="1"/>
    <col min="9427" max="9427" width="50.109375" style="18" customWidth="1"/>
    <col min="9428" max="9428" width="6.5546875" style="18" customWidth="1"/>
    <col min="9429" max="9429" width="1.109375" style="18" customWidth="1"/>
    <col min="9430" max="9430" width="14.5546875" style="18" customWidth="1"/>
    <col min="9431" max="9431" width="1.5546875" style="18" customWidth="1"/>
    <col min="9432" max="9432" width="14.5546875" style="18" customWidth="1"/>
    <col min="9433" max="9433" width="14.88671875" style="18" customWidth="1"/>
    <col min="9434" max="9434" width="16.44140625" style="18" bestFit="1" customWidth="1"/>
    <col min="9435" max="9435" width="14" style="18" bestFit="1" customWidth="1"/>
    <col min="9436" max="9680" width="9.109375" style="18"/>
    <col min="9681" max="9682" width="2.5546875" style="18" customWidth="1"/>
    <col min="9683" max="9683" width="50.109375" style="18" customWidth="1"/>
    <col min="9684" max="9684" width="6.5546875" style="18" customWidth="1"/>
    <col min="9685" max="9685" width="1.109375" style="18" customWidth="1"/>
    <col min="9686" max="9686" width="14.5546875" style="18" customWidth="1"/>
    <col min="9687" max="9687" width="1.5546875" style="18" customWidth="1"/>
    <col min="9688" max="9688" width="14.5546875" style="18" customWidth="1"/>
    <col min="9689" max="9689" width="14.88671875" style="18" customWidth="1"/>
    <col min="9690" max="9690" width="16.44140625" style="18" bestFit="1" customWidth="1"/>
    <col min="9691" max="9691" width="14" style="18" bestFit="1" customWidth="1"/>
    <col min="9692" max="9936" width="9.109375" style="18"/>
    <col min="9937" max="9938" width="2.5546875" style="18" customWidth="1"/>
    <col min="9939" max="9939" width="50.109375" style="18" customWidth="1"/>
    <col min="9940" max="9940" width="6.5546875" style="18" customWidth="1"/>
    <col min="9941" max="9941" width="1.109375" style="18" customWidth="1"/>
    <col min="9942" max="9942" width="14.5546875" style="18" customWidth="1"/>
    <col min="9943" max="9943" width="1.5546875" style="18" customWidth="1"/>
    <col min="9944" max="9944" width="14.5546875" style="18" customWidth="1"/>
    <col min="9945" max="9945" width="14.88671875" style="18" customWidth="1"/>
    <col min="9946" max="9946" width="16.44140625" style="18" bestFit="1" customWidth="1"/>
    <col min="9947" max="9947" width="14" style="18" bestFit="1" customWidth="1"/>
    <col min="9948" max="10192" width="9.109375" style="18"/>
    <col min="10193" max="10194" width="2.5546875" style="18" customWidth="1"/>
    <col min="10195" max="10195" width="50.109375" style="18" customWidth="1"/>
    <col min="10196" max="10196" width="6.5546875" style="18" customWidth="1"/>
    <col min="10197" max="10197" width="1.109375" style="18" customWidth="1"/>
    <col min="10198" max="10198" width="14.5546875" style="18" customWidth="1"/>
    <col min="10199" max="10199" width="1.5546875" style="18" customWidth="1"/>
    <col min="10200" max="10200" width="14.5546875" style="18" customWidth="1"/>
    <col min="10201" max="10201" width="14.88671875" style="18" customWidth="1"/>
    <col min="10202" max="10202" width="16.44140625" style="18" bestFit="1" customWidth="1"/>
    <col min="10203" max="10203" width="14" style="18" bestFit="1" customWidth="1"/>
    <col min="10204" max="10448" width="9.109375" style="18"/>
    <col min="10449" max="10450" width="2.5546875" style="18" customWidth="1"/>
    <col min="10451" max="10451" width="50.109375" style="18" customWidth="1"/>
    <col min="10452" max="10452" width="6.5546875" style="18" customWidth="1"/>
    <col min="10453" max="10453" width="1.109375" style="18" customWidth="1"/>
    <col min="10454" max="10454" width="14.5546875" style="18" customWidth="1"/>
    <col min="10455" max="10455" width="1.5546875" style="18" customWidth="1"/>
    <col min="10456" max="10456" width="14.5546875" style="18" customWidth="1"/>
    <col min="10457" max="10457" width="14.88671875" style="18" customWidth="1"/>
    <col min="10458" max="10458" width="16.44140625" style="18" bestFit="1" customWidth="1"/>
    <col min="10459" max="10459" width="14" style="18" bestFit="1" customWidth="1"/>
    <col min="10460" max="10704" width="9.109375" style="18"/>
    <col min="10705" max="10706" width="2.5546875" style="18" customWidth="1"/>
    <col min="10707" max="10707" width="50.109375" style="18" customWidth="1"/>
    <col min="10708" max="10708" width="6.5546875" style="18" customWidth="1"/>
    <col min="10709" max="10709" width="1.109375" style="18" customWidth="1"/>
    <col min="10710" max="10710" width="14.5546875" style="18" customWidth="1"/>
    <col min="10711" max="10711" width="1.5546875" style="18" customWidth="1"/>
    <col min="10712" max="10712" width="14.5546875" style="18" customWidth="1"/>
    <col min="10713" max="10713" width="14.88671875" style="18" customWidth="1"/>
    <col min="10714" max="10714" width="16.44140625" style="18" bestFit="1" customWidth="1"/>
    <col min="10715" max="10715" width="14" style="18" bestFit="1" customWidth="1"/>
    <col min="10716" max="10960" width="9.109375" style="18"/>
    <col min="10961" max="10962" width="2.5546875" style="18" customWidth="1"/>
    <col min="10963" max="10963" width="50.109375" style="18" customWidth="1"/>
    <col min="10964" max="10964" width="6.5546875" style="18" customWidth="1"/>
    <col min="10965" max="10965" width="1.109375" style="18" customWidth="1"/>
    <col min="10966" max="10966" width="14.5546875" style="18" customWidth="1"/>
    <col min="10967" max="10967" width="1.5546875" style="18" customWidth="1"/>
    <col min="10968" max="10968" width="14.5546875" style="18" customWidth="1"/>
    <col min="10969" max="10969" width="14.88671875" style="18" customWidth="1"/>
    <col min="10970" max="10970" width="16.44140625" style="18" bestFit="1" customWidth="1"/>
    <col min="10971" max="10971" width="14" style="18" bestFit="1" customWidth="1"/>
    <col min="10972" max="11216" width="9.109375" style="18"/>
    <col min="11217" max="11218" width="2.5546875" style="18" customWidth="1"/>
    <col min="11219" max="11219" width="50.109375" style="18" customWidth="1"/>
    <col min="11220" max="11220" width="6.5546875" style="18" customWidth="1"/>
    <col min="11221" max="11221" width="1.109375" style="18" customWidth="1"/>
    <col min="11222" max="11222" width="14.5546875" style="18" customWidth="1"/>
    <col min="11223" max="11223" width="1.5546875" style="18" customWidth="1"/>
    <col min="11224" max="11224" width="14.5546875" style="18" customWidth="1"/>
    <col min="11225" max="11225" width="14.88671875" style="18" customWidth="1"/>
    <col min="11226" max="11226" width="16.44140625" style="18" bestFit="1" customWidth="1"/>
    <col min="11227" max="11227" width="14" style="18" bestFit="1" customWidth="1"/>
    <col min="11228" max="11472" width="9.109375" style="18"/>
    <col min="11473" max="11474" width="2.5546875" style="18" customWidth="1"/>
    <col min="11475" max="11475" width="50.109375" style="18" customWidth="1"/>
    <col min="11476" max="11476" width="6.5546875" style="18" customWidth="1"/>
    <col min="11477" max="11477" width="1.109375" style="18" customWidth="1"/>
    <col min="11478" max="11478" width="14.5546875" style="18" customWidth="1"/>
    <col min="11479" max="11479" width="1.5546875" style="18" customWidth="1"/>
    <col min="11480" max="11480" width="14.5546875" style="18" customWidth="1"/>
    <col min="11481" max="11481" width="14.88671875" style="18" customWidth="1"/>
    <col min="11482" max="11482" width="16.44140625" style="18" bestFit="1" customWidth="1"/>
    <col min="11483" max="11483" width="14" style="18" bestFit="1" customWidth="1"/>
    <col min="11484" max="11728" width="9.109375" style="18"/>
    <col min="11729" max="11730" width="2.5546875" style="18" customWidth="1"/>
    <col min="11731" max="11731" width="50.109375" style="18" customWidth="1"/>
    <col min="11732" max="11732" width="6.5546875" style="18" customWidth="1"/>
    <col min="11733" max="11733" width="1.109375" style="18" customWidth="1"/>
    <col min="11734" max="11734" width="14.5546875" style="18" customWidth="1"/>
    <col min="11735" max="11735" width="1.5546875" style="18" customWidth="1"/>
    <col min="11736" max="11736" width="14.5546875" style="18" customWidth="1"/>
    <col min="11737" max="11737" width="14.88671875" style="18" customWidth="1"/>
    <col min="11738" max="11738" width="16.44140625" style="18" bestFit="1" customWidth="1"/>
    <col min="11739" max="11739" width="14" style="18" bestFit="1" customWidth="1"/>
    <col min="11740" max="11984" width="9.109375" style="18"/>
    <col min="11985" max="11986" width="2.5546875" style="18" customWidth="1"/>
    <col min="11987" max="11987" width="50.109375" style="18" customWidth="1"/>
    <col min="11988" max="11988" width="6.5546875" style="18" customWidth="1"/>
    <col min="11989" max="11989" width="1.109375" style="18" customWidth="1"/>
    <col min="11990" max="11990" width="14.5546875" style="18" customWidth="1"/>
    <col min="11991" max="11991" width="1.5546875" style="18" customWidth="1"/>
    <col min="11992" max="11992" width="14.5546875" style="18" customWidth="1"/>
    <col min="11993" max="11993" width="14.88671875" style="18" customWidth="1"/>
    <col min="11994" max="11994" width="16.44140625" style="18" bestFit="1" customWidth="1"/>
    <col min="11995" max="11995" width="14" style="18" bestFit="1" customWidth="1"/>
    <col min="11996" max="12240" width="9.109375" style="18"/>
    <col min="12241" max="12242" width="2.5546875" style="18" customWidth="1"/>
    <col min="12243" max="12243" width="50.109375" style="18" customWidth="1"/>
    <col min="12244" max="12244" width="6.5546875" style="18" customWidth="1"/>
    <col min="12245" max="12245" width="1.109375" style="18" customWidth="1"/>
    <col min="12246" max="12246" width="14.5546875" style="18" customWidth="1"/>
    <col min="12247" max="12247" width="1.5546875" style="18" customWidth="1"/>
    <col min="12248" max="12248" width="14.5546875" style="18" customWidth="1"/>
    <col min="12249" max="12249" width="14.88671875" style="18" customWidth="1"/>
    <col min="12250" max="12250" width="16.44140625" style="18" bestFit="1" customWidth="1"/>
    <col min="12251" max="12251" width="14" style="18" bestFit="1" customWidth="1"/>
    <col min="12252" max="12496" width="9.109375" style="18"/>
    <col min="12497" max="12498" width="2.5546875" style="18" customWidth="1"/>
    <col min="12499" max="12499" width="50.109375" style="18" customWidth="1"/>
    <col min="12500" max="12500" width="6.5546875" style="18" customWidth="1"/>
    <col min="12501" max="12501" width="1.109375" style="18" customWidth="1"/>
    <col min="12502" max="12502" width="14.5546875" style="18" customWidth="1"/>
    <col min="12503" max="12503" width="1.5546875" style="18" customWidth="1"/>
    <col min="12504" max="12504" width="14.5546875" style="18" customWidth="1"/>
    <col min="12505" max="12505" width="14.88671875" style="18" customWidth="1"/>
    <col min="12506" max="12506" width="16.44140625" style="18" bestFit="1" customWidth="1"/>
    <col min="12507" max="12507" width="14" style="18" bestFit="1" customWidth="1"/>
    <col min="12508" max="12752" width="9.109375" style="18"/>
    <col min="12753" max="12754" width="2.5546875" style="18" customWidth="1"/>
    <col min="12755" max="12755" width="50.109375" style="18" customWidth="1"/>
    <col min="12756" max="12756" width="6.5546875" style="18" customWidth="1"/>
    <col min="12757" max="12757" width="1.109375" style="18" customWidth="1"/>
    <col min="12758" max="12758" width="14.5546875" style="18" customWidth="1"/>
    <col min="12759" max="12759" width="1.5546875" style="18" customWidth="1"/>
    <col min="12760" max="12760" width="14.5546875" style="18" customWidth="1"/>
    <col min="12761" max="12761" width="14.88671875" style="18" customWidth="1"/>
    <col min="12762" max="12762" width="16.44140625" style="18" bestFit="1" customWidth="1"/>
    <col min="12763" max="12763" width="14" style="18" bestFit="1" customWidth="1"/>
    <col min="12764" max="13008" width="9.109375" style="18"/>
    <col min="13009" max="13010" width="2.5546875" style="18" customWidth="1"/>
    <col min="13011" max="13011" width="50.109375" style="18" customWidth="1"/>
    <col min="13012" max="13012" width="6.5546875" style="18" customWidth="1"/>
    <col min="13013" max="13013" width="1.109375" style="18" customWidth="1"/>
    <col min="13014" max="13014" width="14.5546875" style="18" customWidth="1"/>
    <col min="13015" max="13015" width="1.5546875" style="18" customWidth="1"/>
    <col min="13016" max="13016" width="14.5546875" style="18" customWidth="1"/>
    <col min="13017" max="13017" width="14.88671875" style="18" customWidth="1"/>
    <col min="13018" max="13018" width="16.44140625" style="18" bestFit="1" customWidth="1"/>
    <col min="13019" max="13019" width="14" style="18" bestFit="1" customWidth="1"/>
    <col min="13020" max="13264" width="9.109375" style="18"/>
    <col min="13265" max="13266" width="2.5546875" style="18" customWidth="1"/>
    <col min="13267" max="13267" width="50.109375" style="18" customWidth="1"/>
    <col min="13268" max="13268" width="6.5546875" style="18" customWidth="1"/>
    <col min="13269" max="13269" width="1.109375" style="18" customWidth="1"/>
    <col min="13270" max="13270" width="14.5546875" style="18" customWidth="1"/>
    <col min="13271" max="13271" width="1.5546875" style="18" customWidth="1"/>
    <col min="13272" max="13272" width="14.5546875" style="18" customWidth="1"/>
    <col min="13273" max="13273" width="14.88671875" style="18" customWidth="1"/>
    <col min="13274" max="13274" width="16.44140625" style="18" bestFit="1" customWidth="1"/>
    <col min="13275" max="13275" width="14" style="18" bestFit="1" customWidth="1"/>
    <col min="13276" max="13520" width="9.109375" style="18"/>
    <col min="13521" max="13522" width="2.5546875" style="18" customWidth="1"/>
    <col min="13523" max="13523" width="50.109375" style="18" customWidth="1"/>
    <col min="13524" max="13524" width="6.5546875" style="18" customWidth="1"/>
    <col min="13525" max="13525" width="1.109375" style="18" customWidth="1"/>
    <col min="13526" max="13526" width="14.5546875" style="18" customWidth="1"/>
    <col min="13527" max="13527" width="1.5546875" style="18" customWidth="1"/>
    <col min="13528" max="13528" width="14.5546875" style="18" customWidth="1"/>
    <col min="13529" max="13529" width="14.88671875" style="18" customWidth="1"/>
    <col min="13530" max="13530" width="16.44140625" style="18" bestFit="1" customWidth="1"/>
    <col min="13531" max="13531" width="14" style="18" bestFit="1" customWidth="1"/>
    <col min="13532" max="13776" width="9.109375" style="18"/>
    <col min="13777" max="13778" width="2.5546875" style="18" customWidth="1"/>
    <col min="13779" max="13779" width="50.109375" style="18" customWidth="1"/>
    <col min="13780" max="13780" width="6.5546875" style="18" customWidth="1"/>
    <col min="13781" max="13781" width="1.109375" style="18" customWidth="1"/>
    <col min="13782" max="13782" width="14.5546875" style="18" customWidth="1"/>
    <col min="13783" max="13783" width="1.5546875" style="18" customWidth="1"/>
    <col min="13784" max="13784" width="14.5546875" style="18" customWidth="1"/>
    <col min="13785" max="13785" width="14.88671875" style="18" customWidth="1"/>
    <col min="13786" max="13786" width="16.44140625" style="18" bestFit="1" customWidth="1"/>
    <col min="13787" max="13787" width="14" style="18" bestFit="1" customWidth="1"/>
    <col min="13788" max="14032" width="9.109375" style="18"/>
    <col min="14033" max="14034" width="2.5546875" style="18" customWidth="1"/>
    <col min="14035" max="14035" width="50.109375" style="18" customWidth="1"/>
    <col min="14036" max="14036" width="6.5546875" style="18" customWidth="1"/>
    <col min="14037" max="14037" width="1.109375" style="18" customWidth="1"/>
    <col min="14038" max="14038" width="14.5546875" style="18" customWidth="1"/>
    <col min="14039" max="14039" width="1.5546875" style="18" customWidth="1"/>
    <col min="14040" max="14040" width="14.5546875" style="18" customWidth="1"/>
    <col min="14041" max="14041" width="14.88671875" style="18" customWidth="1"/>
    <col min="14042" max="14042" width="16.44140625" style="18" bestFit="1" customWidth="1"/>
    <col min="14043" max="14043" width="14" style="18" bestFit="1" customWidth="1"/>
    <col min="14044" max="14288" width="9.109375" style="18"/>
    <col min="14289" max="14290" width="2.5546875" style="18" customWidth="1"/>
    <col min="14291" max="14291" width="50.109375" style="18" customWidth="1"/>
    <col min="14292" max="14292" width="6.5546875" style="18" customWidth="1"/>
    <col min="14293" max="14293" width="1.109375" style="18" customWidth="1"/>
    <col min="14294" max="14294" width="14.5546875" style="18" customWidth="1"/>
    <col min="14295" max="14295" width="1.5546875" style="18" customWidth="1"/>
    <col min="14296" max="14296" width="14.5546875" style="18" customWidth="1"/>
    <col min="14297" max="14297" width="14.88671875" style="18" customWidth="1"/>
    <col min="14298" max="14298" width="16.44140625" style="18" bestFit="1" customWidth="1"/>
    <col min="14299" max="14299" width="14" style="18" bestFit="1" customWidth="1"/>
    <col min="14300" max="14544" width="9.109375" style="18"/>
    <col min="14545" max="14546" width="2.5546875" style="18" customWidth="1"/>
    <col min="14547" max="14547" width="50.109375" style="18" customWidth="1"/>
    <col min="14548" max="14548" width="6.5546875" style="18" customWidth="1"/>
    <col min="14549" max="14549" width="1.109375" style="18" customWidth="1"/>
    <col min="14550" max="14550" width="14.5546875" style="18" customWidth="1"/>
    <col min="14551" max="14551" width="1.5546875" style="18" customWidth="1"/>
    <col min="14552" max="14552" width="14.5546875" style="18" customWidth="1"/>
    <col min="14553" max="14553" width="14.88671875" style="18" customWidth="1"/>
    <col min="14554" max="14554" width="16.44140625" style="18" bestFit="1" customWidth="1"/>
    <col min="14555" max="14555" width="14" style="18" bestFit="1" customWidth="1"/>
    <col min="14556" max="14800" width="9.109375" style="18"/>
    <col min="14801" max="14802" width="2.5546875" style="18" customWidth="1"/>
    <col min="14803" max="14803" width="50.109375" style="18" customWidth="1"/>
    <col min="14804" max="14804" width="6.5546875" style="18" customWidth="1"/>
    <col min="14805" max="14805" width="1.109375" style="18" customWidth="1"/>
    <col min="14806" max="14806" width="14.5546875" style="18" customWidth="1"/>
    <col min="14807" max="14807" width="1.5546875" style="18" customWidth="1"/>
    <col min="14808" max="14808" width="14.5546875" style="18" customWidth="1"/>
    <col min="14809" max="14809" width="14.88671875" style="18" customWidth="1"/>
    <col min="14810" max="14810" width="16.44140625" style="18" bestFit="1" customWidth="1"/>
    <col min="14811" max="14811" width="14" style="18" bestFit="1" customWidth="1"/>
    <col min="14812" max="15056" width="9.109375" style="18"/>
    <col min="15057" max="15058" width="2.5546875" style="18" customWidth="1"/>
    <col min="15059" max="15059" width="50.109375" style="18" customWidth="1"/>
    <col min="15060" max="15060" width="6.5546875" style="18" customWidth="1"/>
    <col min="15061" max="15061" width="1.109375" style="18" customWidth="1"/>
    <col min="15062" max="15062" width="14.5546875" style="18" customWidth="1"/>
    <col min="15063" max="15063" width="1.5546875" style="18" customWidth="1"/>
    <col min="15064" max="15064" width="14.5546875" style="18" customWidth="1"/>
    <col min="15065" max="15065" width="14.88671875" style="18" customWidth="1"/>
    <col min="15066" max="15066" width="16.44140625" style="18" bestFit="1" customWidth="1"/>
    <col min="15067" max="15067" width="14" style="18" bestFit="1" customWidth="1"/>
    <col min="15068" max="15312" width="9.109375" style="18"/>
    <col min="15313" max="15314" width="2.5546875" style="18" customWidth="1"/>
    <col min="15315" max="15315" width="50.109375" style="18" customWidth="1"/>
    <col min="15316" max="15316" width="6.5546875" style="18" customWidth="1"/>
    <col min="15317" max="15317" width="1.109375" style="18" customWidth="1"/>
    <col min="15318" max="15318" width="14.5546875" style="18" customWidth="1"/>
    <col min="15319" max="15319" width="1.5546875" style="18" customWidth="1"/>
    <col min="15320" max="15320" width="14.5546875" style="18" customWidth="1"/>
    <col min="15321" max="15321" width="14.88671875" style="18" customWidth="1"/>
    <col min="15322" max="15322" width="16.44140625" style="18" bestFit="1" customWidth="1"/>
    <col min="15323" max="15323" width="14" style="18" bestFit="1" customWidth="1"/>
    <col min="15324" max="15568" width="9.109375" style="18"/>
    <col min="15569" max="15570" width="2.5546875" style="18" customWidth="1"/>
    <col min="15571" max="15571" width="50.109375" style="18" customWidth="1"/>
    <col min="15572" max="15572" width="6.5546875" style="18" customWidth="1"/>
    <col min="15573" max="15573" width="1.109375" style="18" customWidth="1"/>
    <col min="15574" max="15574" width="14.5546875" style="18" customWidth="1"/>
    <col min="15575" max="15575" width="1.5546875" style="18" customWidth="1"/>
    <col min="15576" max="15576" width="14.5546875" style="18" customWidth="1"/>
    <col min="15577" max="15577" width="14.88671875" style="18" customWidth="1"/>
    <col min="15578" max="15578" width="16.44140625" style="18" bestFit="1" customWidth="1"/>
    <col min="15579" max="15579" width="14" style="18" bestFit="1" customWidth="1"/>
    <col min="15580" max="15824" width="9.109375" style="18"/>
    <col min="15825" max="15826" width="2.5546875" style="18" customWidth="1"/>
    <col min="15827" max="15827" width="50.109375" style="18" customWidth="1"/>
    <col min="15828" max="15828" width="6.5546875" style="18" customWidth="1"/>
    <col min="15829" max="15829" width="1.109375" style="18" customWidth="1"/>
    <col min="15830" max="15830" width="14.5546875" style="18" customWidth="1"/>
    <col min="15831" max="15831" width="1.5546875" style="18" customWidth="1"/>
    <col min="15832" max="15832" width="14.5546875" style="18" customWidth="1"/>
    <col min="15833" max="15833" width="14.88671875" style="18" customWidth="1"/>
    <col min="15834" max="15834" width="16.44140625" style="18" bestFit="1" customWidth="1"/>
    <col min="15835" max="15835" width="14" style="18" bestFit="1" customWidth="1"/>
    <col min="15836" max="16080" width="9.109375" style="18"/>
    <col min="16081" max="16082" width="2.5546875" style="18" customWidth="1"/>
    <col min="16083" max="16083" width="50.109375" style="18" customWidth="1"/>
    <col min="16084" max="16084" width="6.5546875" style="18" customWidth="1"/>
    <col min="16085" max="16085" width="1.109375" style="18" customWidth="1"/>
    <col min="16086" max="16086" width="14.5546875" style="18" customWidth="1"/>
    <col min="16087" max="16087" width="1.5546875" style="18" customWidth="1"/>
    <col min="16088" max="16088" width="14.5546875" style="18" customWidth="1"/>
    <col min="16089" max="16089" width="14.88671875" style="18" customWidth="1"/>
    <col min="16090" max="16090" width="16.44140625" style="18" bestFit="1" customWidth="1"/>
    <col min="16091" max="16091" width="14" style="18" bestFit="1" customWidth="1"/>
    <col min="16092" max="16384" width="9.109375" style="18"/>
  </cols>
  <sheetData>
    <row r="1" spans="1:13" ht="21.75" customHeight="1" x14ac:dyDescent="0.3">
      <c r="A1" s="54" t="s">
        <v>0</v>
      </c>
      <c r="B1" s="55"/>
      <c r="C1" s="55"/>
      <c r="D1" s="55"/>
      <c r="E1" s="56"/>
      <c r="F1" s="55"/>
      <c r="G1" s="57"/>
      <c r="I1" s="57"/>
    </row>
    <row r="2" spans="1:13" ht="21.75" customHeight="1" x14ac:dyDescent="0.3">
      <c r="A2" s="54" t="s">
        <v>156</v>
      </c>
      <c r="B2" s="55"/>
      <c r="C2" s="55"/>
      <c r="D2" s="55"/>
      <c r="E2" s="56"/>
      <c r="F2" s="55"/>
      <c r="G2" s="57"/>
      <c r="I2" s="57"/>
    </row>
    <row r="3" spans="1:13" ht="21.75" customHeight="1" x14ac:dyDescent="0.3">
      <c r="A3" s="58" t="str">
        <f>+TH_9!A3</f>
        <v>สำหรับงวดหกเดือนสิ้นสุดวันที่ 30 มิถุนายน พ.ศ. 2565</v>
      </c>
      <c r="B3" s="59"/>
      <c r="C3" s="59"/>
      <c r="D3" s="59"/>
      <c r="E3" s="60"/>
      <c r="F3" s="59"/>
      <c r="G3" s="61"/>
      <c r="H3" s="61"/>
      <c r="I3" s="61"/>
      <c r="J3" s="61"/>
      <c r="K3" s="61"/>
      <c r="L3" s="61"/>
      <c r="M3" s="61"/>
    </row>
    <row r="4" spans="1:13" ht="18.899999999999999" customHeight="1" x14ac:dyDescent="0.3">
      <c r="A4" s="55"/>
      <c r="B4" s="55"/>
      <c r="C4" s="55"/>
      <c r="D4" s="55"/>
      <c r="E4" s="56"/>
      <c r="F4" s="55"/>
      <c r="G4" s="57"/>
      <c r="H4" s="55"/>
      <c r="I4" s="57"/>
      <c r="J4" s="55"/>
      <c r="K4" s="62"/>
      <c r="L4" s="55"/>
      <c r="M4" s="62"/>
    </row>
    <row r="5" spans="1:13" ht="18.899999999999999" customHeight="1" x14ac:dyDescent="0.3">
      <c r="E5" s="63"/>
      <c r="F5" s="64"/>
      <c r="G5" s="185" t="s">
        <v>2</v>
      </c>
      <c r="H5" s="185"/>
      <c r="I5" s="185"/>
      <c r="J5" s="65"/>
      <c r="K5" s="185" t="s">
        <v>3</v>
      </c>
      <c r="L5" s="185"/>
      <c r="M5" s="185"/>
    </row>
    <row r="6" spans="1:13" ht="18.899999999999999" customHeight="1" x14ac:dyDescent="0.3">
      <c r="E6" s="63"/>
      <c r="F6" s="63"/>
      <c r="G6" s="66" t="s">
        <v>263</v>
      </c>
      <c r="H6" s="67"/>
      <c r="I6" s="66" t="s">
        <v>220</v>
      </c>
      <c r="J6" s="67"/>
      <c r="K6" s="66" t="s">
        <v>263</v>
      </c>
      <c r="L6" s="67"/>
      <c r="M6" s="66" t="s">
        <v>220</v>
      </c>
    </row>
    <row r="7" spans="1:13" ht="18.899999999999999" customHeight="1" x14ac:dyDescent="0.3">
      <c r="A7" s="55"/>
      <c r="B7" s="55"/>
      <c r="C7" s="55"/>
      <c r="D7" s="55"/>
      <c r="E7" s="68" t="s">
        <v>8</v>
      </c>
      <c r="F7" s="69"/>
      <c r="G7" s="70" t="s">
        <v>9</v>
      </c>
      <c r="H7" s="71"/>
      <c r="I7" s="70" t="s">
        <v>9</v>
      </c>
      <c r="J7" s="71"/>
      <c r="K7" s="70" t="s">
        <v>9</v>
      </c>
      <c r="L7" s="71"/>
      <c r="M7" s="70" t="s">
        <v>9</v>
      </c>
    </row>
    <row r="8" spans="1:13" ht="18.899999999999999" customHeight="1" x14ac:dyDescent="0.3">
      <c r="A8" s="55"/>
      <c r="B8" s="55"/>
      <c r="C8" s="55"/>
      <c r="D8" s="55"/>
      <c r="E8" s="163"/>
      <c r="F8" s="69"/>
      <c r="G8" s="164"/>
      <c r="H8" s="71"/>
      <c r="I8" s="164"/>
      <c r="J8" s="71"/>
      <c r="K8" s="164"/>
      <c r="L8" s="71"/>
      <c r="M8" s="164"/>
    </row>
    <row r="9" spans="1:13" ht="18.899999999999999" customHeight="1" x14ac:dyDescent="0.3">
      <c r="A9" s="55" t="s">
        <v>157</v>
      </c>
      <c r="B9" s="55"/>
      <c r="G9" s="20"/>
      <c r="I9" s="20"/>
    </row>
    <row r="10" spans="1:13" ht="18.899999999999999" customHeight="1" x14ac:dyDescent="0.3">
      <c r="A10" s="18" t="s">
        <v>285</v>
      </c>
      <c r="G10" s="21">
        <v>-28164</v>
      </c>
      <c r="I10" s="21">
        <v>2556129</v>
      </c>
      <c r="K10" s="21">
        <v>649561</v>
      </c>
      <c r="M10" s="21">
        <v>1296173</v>
      </c>
    </row>
    <row r="11" spans="1:13" ht="18.899999999999999" customHeight="1" x14ac:dyDescent="0.3">
      <c r="A11" s="18" t="s">
        <v>158</v>
      </c>
      <c r="K11" s="21"/>
      <c r="M11" s="21"/>
    </row>
    <row r="12" spans="1:13" ht="18.899999999999999" customHeight="1" x14ac:dyDescent="0.3">
      <c r="B12" s="19" t="s">
        <v>159</v>
      </c>
      <c r="D12" s="73"/>
      <c r="E12" s="20">
        <v>9</v>
      </c>
      <c r="F12" s="21"/>
      <c r="G12" s="21">
        <v>2437709</v>
      </c>
      <c r="I12" s="21">
        <v>2608317</v>
      </c>
      <c r="K12" s="21">
        <v>46647</v>
      </c>
      <c r="M12" s="21">
        <v>52447</v>
      </c>
    </row>
    <row r="13" spans="1:13" ht="18.899999999999999" customHeight="1" x14ac:dyDescent="0.3">
      <c r="B13" s="19" t="s">
        <v>160</v>
      </c>
      <c r="D13" s="73"/>
      <c r="E13" s="18"/>
      <c r="G13" s="18"/>
      <c r="I13" s="18"/>
    </row>
    <row r="14" spans="1:13" ht="18.899999999999999" customHeight="1" x14ac:dyDescent="0.3">
      <c r="B14" s="19"/>
      <c r="C14" s="18" t="s">
        <v>161</v>
      </c>
      <c r="D14" s="73"/>
      <c r="E14" s="20">
        <v>13</v>
      </c>
      <c r="F14" s="21"/>
      <c r="G14" s="21">
        <v>39333</v>
      </c>
      <c r="I14" s="21">
        <v>21329</v>
      </c>
      <c r="K14" s="21">
        <v>8696</v>
      </c>
      <c r="M14" s="21">
        <v>7888</v>
      </c>
    </row>
    <row r="15" spans="1:13" ht="18.899999999999999" customHeight="1" x14ac:dyDescent="0.3">
      <c r="B15" s="19" t="s">
        <v>162</v>
      </c>
      <c r="D15" s="73"/>
      <c r="F15" s="21"/>
      <c r="G15" s="3">
        <v>28980</v>
      </c>
      <c r="I15" s="21">
        <v>28980</v>
      </c>
      <c r="K15" s="3">
        <v>0</v>
      </c>
      <c r="M15" s="3">
        <v>0</v>
      </c>
    </row>
    <row r="16" spans="1:13" ht="18.899999999999999" customHeight="1" x14ac:dyDescent="0.3">
      <c r="B16" s="19" t="s">
        <v>163</v>
      </c>
      <c r="D16" s="73"/>
      <c r="E16" s="18"/>
      <c r="G16" s="18"/>
      <c r="I16" s="18"/>
    </row>
    <row r="17" spans="1:13" ht="18.899999999999999" customHeight="1" x14ac:dyDescent="0.3">
      <c r="B17" s="19"/>
      <c r="C17" s="18" t="s">
        <v>164</v>
      </c>
      <c r="D17" s="73"/>
      <c r="F17" s="21"/>
      <c r="G17" s="21">
        <v>-5649</v>
      </c>
      <c r="I17" s="21">
        <v>5574</v>
      </c>
      <c r="K17" s="21">
        <v>-235</v>
      </c>
      <c r="M17" s="21">
        <v>-178</v>
      </c>
    </row>
    <row r="18" spans="1:13" ht="18.899999999999999" customHeight="1" x14ac:dyDescent="0.3">
      <c r="B18" s="19" t="s">
        <v>165</v>
      </c>
      <c r="F18" s="74"/>
      <c r="G18" s="21">
        <v>-76691</v>
      </c>
      <c r="I18" s="21">
        <v>-52181</v>
      </c>
      <c r="K18" s="21">
        <v>-552836</v>
      </c>
      <c r="M18" s="21">
        <v>-703938</v>
      </c>
    </row>
    <row r="19" spans="1:13" ht="18.899999999999999" customHeight="1" x14ac:dyDescent="0.3">
      <c r="B19" s="19" t="s">
        <v>166</v>
      </c>
      <c r="F19" s="74"/>
      <c r="G19" s="21">
        <v>1780076</v>
      </c>
      <c r="I19" s="21">
        <v>1581182</v>
      </c>
      <c r="K19" s="21">
        <v>504783</v>
      </c>
      <c r="M19" s="21">
        <v>438511</v>
      </c>
    </row>
    <row r="20" spans="1:13" ht="18.899999999999999" customHeight="1" x14ac:dyDescent="0.3">
      <c r="B20" s="19" t="s">
        <v>167</v>
      </c>
      <c r="F20" s="74"/>
      <c r="G20" s="21">
        <v>27975</v>
      </c>
      <c r="I20" s="21">
        <v>26635</v>
      </c>
      <c r="K20" s="21">
        <v>1868</v>
      </c>
      <c r="M20" s="21">
        <v>1763</v>
      </c>
    </row>
    <row r="21" spans="1:13" ht="18.899999999999999" customHeight="1" x14ac:dyDescent="0.3">
      <c r="B21" s="19" t="s">
        <v>168</v>
      </c>
      <c r="E21" s="20">
        <v>4</v>
      </c>
      <c r="F21" s="74"/>
      <c r="G21" s="21">
        <v>533520</v>
      </c>
      <c r="I21" s="21">
        <v>241213</v>
      </c>
      <c r="K21" s="21">
        <v>-206006</v>
      </c>
      <c r="M21" s="21">
        <v>-371855</v>
      </c>
    </row>
    <row r="22" spans="1:13" ht="18.899999999999999" customHeight="1" x14ac:dyDescent="0.3">
      <c r="B22" s="19" t="s">
        <v>169</v>
      </c>
      <c r="F22" s="74"/>
      <c r="G22" s="3">
        <v>0</v>
      </c>
      <c r="I22" s="3">
        <v>0</v>
      </c>
      <c r="K22" s="3">
        <v>-495151</v>
      </c>
      <c r="M22" s="3">
        <v>-658913</v>
      </c>
    </row>
    <row r="23" spans="1:13" ht="18.899999999999999" customHeight="1" x14ac:dyDescent="0.3">
      <c r="B23" s="19" t="s">
        <v>292</v>
      </c>
      <c r="E23" s="18"/>
      <c r="G23" s="18"/>
      <c r="I23" s="18"/>
    </row>
    <row r="24" spans="1:13" ht="18.899999999999999" customHeight="1" x14ac:dyDescent="0.3">
      <c r="B24" s="19"/>
      <c r="C24" s="18" t="s">
        <v>170</v>
      </c>
      <c r="E24" s="20">
        <v>8</v>
      </c>
      <c r="G24" s="21">
        <v>23212</v>
      </c>
      <c r="I24" s="21">
        <v>-41095</v>
      </c>
      <c r="K24" s="3">
        <v>0</v>
      </c>
      <c r="M24" s="3">
        <v>0</v>
      </c>
    </row>
    <row r="25" spans="1:13" ht="6" customHeight="1" x14ac:dyDescent="0.3">
      <c r="B25" s="19"/>
      <c r="D25" s="73"/>
      <c r="F25" s="74"/>
      <c r="H25" s="72"/>
      <c r="J25" s="72"/>
      <c r="K25" s="21"/>
      <c r="L25" s="72"/>
      <c r="M25" s="21"/>
    </row>
    <row r="26" spans="1:13" ht="18.899999999999999" customHeight="1" x14ac:dyDescent="0.3">
      <c r="A26" s="18" t="s">
        <v>171</v>
      </c>
      <c r="K26" s="21"/>
      <c r="M26" s="21"/>
    </row>
    <row r="27" spans="1:13" ht="18.899999999999999" customHeight="1" x14ac:dyDescent="0.3">
      <c r="B27" s="19" t="s">
        <v>172</v>
      </c>
      <c r="G27" s="21">
        <v>-916245</v>
      </c>
      <c r="I27" s="21">
        <v>-786339</v>
      </c>
      <c r="K27" s="21">
        <v>53226</v>
      </c>
      <c r="M27" s="21">
        <v>-181367</v>
      </c>
    </row>
    <row r="28" spans="1:13" ht="18.899999999999999" customHeight="1" x14ac:dyDescent="0.3">
      <c r="B28" s="19" t="s">
        <v>173</v>
      </c>
      <c r="G28" s="21">
        <v>77948</v>
      </c>
      <c r="I28" s="21">
        <v>-86412</v>
      </c>
      <c r="K28" s="21">
        <v>2</v>
      </c>
      <c r="M28" s="3">
        <v>0</v>
      </c>
    </row>
    <row r="29" spans="1:13" ht="18.899999999999999" customHeight="1" x14ac:dyDescent="0.3">
      <c r="B29" s="19" t="s">
        <v>174</v>
      </c>
      <c r="G29" s="21">
        <v>-278996</v>
      </c>
      <c r="I29" s="21">
        <v>17132</v>
      </c>
      <c r="K29" s="21">
        <v>-8752</v>
      </c>
      <c r="M29" s="21">
        <v>5037</v>
      </c>
    </row>
    <row r="30" spans="1:13" ht="18.899999999999999" customHeight="1" x14ac:dyDescent="0.3">
      <c r="B30" s="75" t="s">
        <v>175</v>
      </c>
      <c r="G30" s="21">
        <v>-51999</v>
      </c>
      <c r="I30" s="21">
        <v>-47868</v>
      </c>
      <c r="K30" s="21">
        <v>-6557</v>
      </c>
      <c r="M30" s="21">
        <v>-1347</v>
      </c>
    </row>
    <row r="31" spans="1:13" ht="18.899999999999999" customHeight="1" x14ac:dyDescent="0.3">
      <c r="B31" s="19" t="s">
        <v>176</v>
      </c>
      <c r="D31" s="73"/>
      <c r="F31" s="21"/>
      <c r="G31" s="21">
        <v>-89185</v>
      </c>
      <c r="I31" s="21">
        <v>-206705</v>
      </c>
      <c r="K31" s="21">
        <v>-149204</v>
      </c>
      <c r="M31" s="21">
        <v>-192742</v>
      </c>
    </row>
    <row r="32" spans="1:13" ht="18.899999999999999" customHeight="1" x14ac:dyDescent="0.3">
      <c r="B32" s="19" t="s">
        <v>177</v>
      </c>
      <c r="F32" s="21"/>
      <c r="G32" s="21">
        <v>-57073</v>
      </c>
      <c r="I32" s="21">
        <v>-68591</v>
      </c>
      <c r="K32" s="21">
        <v>-15286</v>
      </c>
      <c r="M32" s="21">
        <v>-26222</v>
      </c>
    </row>
    <row r="33" spans="1:13" ht="18.899999999999999" customHeight="1" x14ac:dyDescent="0.3">
      <c r="B33" s="75" t="s">
        <v>178</v>
      </c>
      <c r="F33" s="21"/>
      <c r="K33" s="21"/>
      <c r="M33" s="3"/>
    </row>
    <row r="34" spans="1:13" ht="18.899999999999999" customHeight="1" x14ac:dyDescent="0.3">
      <c r="B34" s="75"/>
      <c r="C34" s="18" t="s">
        <v>179</v>
      </c>
      <c r="F34" s="21"/>
      <c r="G34" s="21">
        <v>-9721</v>
      </c>
      <c r="I34" s="21">
        <v>-9789</v>
      </c>
      <c r="K34" s="21">
        <v>-7799</v>
      </c>
      <c r="M34" s="3">
        <v>-7854</v>
      </c>
    </row>
    <row r="35" spans="1:13" ht="18.899999999999999" customHeight="1" x14ac:dyDescent="0.3">
      <c r="A35" s="76"/>
      <c r="B35" s="75" t="s">
        <v>180</v>
      </c>
      <c r="F35" s="21"/>
      <c r="G35" s="3">
        <v>-19443</v>
      </c>
      <c r="I35" s="3">
        <v>-21358</v>
      </c>
      <c r="K35" s="3">
        <v>-6437</v>
      </c>
      <c r="M35" s="3">
        <v>-2924</v>
      </c>
    </row>
    <row r="36" spans="1:13" ht="18.899999999999999" customHeight="1" x14ac:dyDescent="0.3">
      <c r="B36" s="19" t="s">
        <v>181</v>
      </c>
      <c r="F36" s="21"/>
      <c r="G36" s="77">
        <v>1348</v>
      </c>
      <c r="I36" s="77">
        <v>-17562</v>
      </c>
      <c r="K36" s="4">
        <v>0</v>
      </c>
      <c r="M36" s="4">
        <v>0</v>
      </c>
    </row>
    <row r="37" spans="1:13" ht="6" customHeight="1" x14ac:dyDescent="0.3">
      <c r="B37" s="19"/>
      <c r="F37" s="21"/>
      <c r="G37" s="21" t="s">
        <v>85</v>
      </c>
      <c r="I37" s="21" t="s">
        <v>85</v>
      </c>
      <c r="K37" s="21" t="s">
        <v>85</v>
      </c>
      <c r="M37" s="21" t="s">
        <v>85</v>
      </c>
    </row>
    <row r="38" spans="1:13" ht="18.899999999999999" customHeight="1" x14ac:dyDescent="0.3">
      <c r="A38" s="76" t="s">
        <v>182</v>
      </c>
      <c r="B38" s="19"/>
      <c r="F38" s="21"/>
      <c r="G38" s="21">
        <f>SUM(G10:G36)</f>
        <v>3416935</v>
      </c>
      <c r="I38" s="21">
        <f>SUM(I10:I36)</f>
        <v>5748591</v>
      </c>
      <c r="K38" s="21">
        <f>SUM(K10:K36)</f>
        <v>-183480</v>
      </c>
      <c r="M38" s="21">
        <f>SUM(M10:M36)</f>
        <v>-345521</v>
      </c>
    </row>
    <row r="39" spans="1:13" ht="18.899999999999999" customHeight="1" x14ac:dyDescent="0.3">
      <c r="A39" s="76"/>
      <c r="B39" s="75" t="s">
        <v>183</v>
      </c>
      <c r="F39" s="21"/>
      <c r="G39" s="21">
        <v>56830</v>
      </c>
      <c r="I39" s="21">
        <v>37591</v>
      </c>
      <c r="K39" s="21">
        <v>75746</v>
      </c>
      <c r="M39" s="21">
        <v>183771</v>
      </c>
    </row>
    <row r="40" spans="1:13" ht="18.899999999999999" customHeight="1" x14ac:dyDescent="0.3">
      <c r="B40" s="19" t="s">
        <v>184</v>
      </c>
      <c r="F40" s="21"/>
      <c r="G40" s="77">
        <v>-244774</v>
      </c>
      <c r="I40" s="77">
        <v>-201900</v>
      </c>
      <c r="K40" s="77">
        <v>-8557</v>
      </c>
      <c r="M40" s="77">
        <v>-6135</v>
      </c>
    </row>
    <row r="41" spans="1:13" ht="6" customHeight="1" x14ac:dyDescent="0.3">
      <c r="C41" s="19"/>
      <c r="G41" s="74"/>
      <c r="I41" s="74"/>
      <c r="K41" s="74"/>
      <c r="M41" s="74"/>
    </row>
    <row r="42" spans="1:13" ht="18.899999999999999" customHeight="1" x14ac:dyDescent="0.3">
      <c r="A42" s="18" t="s">
        <v>185</v>
      </c>
      <c r="G42" s="77">
        <f>SUM(G38:G40)</f>
        <v>3228991</v>
      </c>
      <c r="H42" s="78"/>
      <c r="I42" s="77">
        <f>SUM(I38:I40)</f>
        <v>5584282</v>
      </c>
      <c r="J42" s="78"/>
      <c r="K42" s="77">
        <f>SUM(K38:K40)</f>
        <v>-116291</v>
      </c>
      <c r="L42" s="78"/>
      <c r="M42" s="77">
        <f>SUM(M38:M40)</f>
        <v>-167885</v>
      </c>
    </row>
    <row r="43" spans="1:13" ht="21.75" customHeight="1" x14ac:dyDescent="0.3">
      <c r="H43" s="78"/>
      <c r="J43" s="78"/>
      <c r="K43" s="21"/>
      <c r="L43" s="78"/>
      <c r="M43" s="21"/>
    </row>
    <row r="44" spans="1:13" ht="21.75" customHeight="1" x14ac:dyDescent="0.3">
      <c r="H44" s="78"/>
      <c r="J44" s="78"/>
      <c r="K44" s="21"/>
      <c r="L44" s="78"/>
      <c r="M44" s="21"/>
    </row>
    <row r="45" spans="1:13" ht="15" customHeight="1" x14ac:dyDescent="0.3">
      <c r="B45" s="19"/>
      <c r="F45" s="74"/>
      <c r="I45" s="3"/>
      <c r="K45" s="3"/>
      <c r="M45" s="3"/>
    </row>
    <row r="46" spans="1:13" ht="21.75" customHeight="1" x14ac:dyDescent="0.3">
      <c r="H46" s="78"/>
      <c r="J46" s="78"/>
      <c r="K46" s="21"/>
      <c r="L46" s="78"/>
      <c r="M46" s="21"/>
    </row>
    <row r="47" spans="1:13" ht="13.5" customHeight="1" x14ac:dyDescent="0.3">
      <c r="A47" s="76"/>
      <c r="B47" s="75"/>
      <c r="F47" s="21"/>
      <c r="K47" s="21"/>
      <c r="M47" s="21"/>
    </row>
    <row r="48" spans="1:13" ht="21.9" customHeight="1" x14ac:dyDescent="0.3">
      <c r="A48" s="186" t="s">
        <v>38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</row>
    <row r="49" spans="1:13" ht="17.399999999999999" customHeight="1" x14ac:dyDescent="0.3">
      <c r="A49" s="79" t="s">
        <v>0</v>
      </c>
      <c r="B49" s="55"/>
      <c r="C49" s="55"/>
      <c r="D49" s="55"/>
      <c r="E49" s="56"/>
      <c r="F49" s="55"/>
      <c r="G49" s="57"/>
      <c r="I49" s="57"/>
    </row>
    <row r="50" spans="1:13" ht="17.399999999999999" customHeight="1" x14ac:dyDescent="0.3">
      <c r="A50" s="54" t="s">
        <v>186</v>
      </c>
      <c r="B50" s="55"/>
      <c r="C50" s="55"/>
      <c r="D50" s="55"/>
      <c r="E50" s="56"/>
      <c r="F50" s="55"/>
      <c r="G50" s="57"/>
      <c r="I50" s="57"/>
    </row>
    <row r="51" spans="1:13" ht="17.399999999999999" customHeight="1" x14ac:dyDescent="0.3">
      <c r="A51" s="58" t="str">
        <f>+A3</f>
        <v>สำหรับงวดหกเดือนสิ้นสุดวันที่ 30 มิถุนายน พ.ศ. 2565</v>
      </c>
      <c r="B51" s="59"/>
      <c r="C51" s="59"/>
      <c r="D51" s="59"/>
      <c r="E51" s="60"/>
      <c r="F51" s="59"/>
      <c r="G51" s="61"/>
      <c r="H51" s="61"/>
      <c r="I51" s="61"/>
      <c r="J51" s="61"/>
      <c r="K51" s="61"/>
      <c r="L51" s="61"/>
      <c r="M51" s="61"/>
    </row>
    <row r="52" spans="1:13" ht="17.399999999999999" customHeight="1" x14ac:dyDescent="0.3">
      <c r="A52" s="55" t="s">
        <v>85</v>
      </c>
      <c r="B52" s="55"/>
      <c r="C52" s="55"/>
      <c r="D52" s="55"/>
      <c r="E52" s="56"/>
      <c r="F52" s="55"/>
      <c r="G52" s="57"/>
      <c r="H52" s="55"/>
      <c r="I52" s="57"/>
      <c r="J52" s="55"/>
      <c r="K52" s="62"/>
      <c r="L52" s="55"/>
      <c r="M52" s="62"/>
    </row>
    <row r="53" spans="1:13" ht="17.399999999999999" customHeight="1" x14ac:dyDescent="0.3">
      <c r="E53" s="63"/>
      <c r="F53" s="63"/>
      <c r="G53" s="185" t="s">
        <v>2</v>
      </c>
      <c r="H53" s="185"/>
      <c r="I53" s="185"/>
      <c r="J53" s="65"/>
      <c r="K53" s="185" t="s">
        <v>3</v>
      </c>
      <c r="L53" s="185"/>
      <c r="M53" s="185"/>
    </row>
    <row r="54" spans="1:13" ht="17.399999999999999" customHeight="1" x14ac:dyDescent="0.3">
      <c r="E54" s="63"/>
      <c r="F54" s="63"/>
      <c r="G54" s="66" t="s">
        <v>263</v>
      </c>
      <c r="H54" s="67"/>
      <c r="I54" s="66" t="s">
        <v>220</v>
      </c>
      <c r="J54" s="67"/>
      <c r="K54" s="66" t="s">
        <v>263</v>
      </c>
      <c r="L54" s="67"/>
      <c r="M54" s="66" t="s">
        <v>220</v>
      </c>
    </row>
    <row r="55" spans="1:13" ht="17.399999999999999" customHeight="1" x14ac:dyDescent="0.3">
      <c r="A55" s="55"/>
      <c r="B55" s="55"/>
      <c r="C55" s="55"/>
      <c r="D55" s="55"/>
      <c r="E55" s="68" t="s">
        <v>8</v>
      </c>
      <c r="F55" s="69"/>
      <c r="G55" s="70" t="s">
        <v>9</v>
      </c>
      <c r="H55" s="71"/>
      <c r="I55" s="70" t="s">
        <v>9</v>
      </c>
      <c r="J55" s="71"/>
      <c r="K55" s="70" t="s">
        <v>9</v>
      </c>
      <c r="L55" s="71"/>
      <c r="M55" s="70" t="s">
        <v>9</v>
      </c>
    </row>
    <row r="56" spans="1:13" ht="17.399999999999999" customHeight="1" x14ac:dyDescent="0.3">
      <c r="A56" s="55" t="s">
        <v>187</v>
      </c>
      <c r="B56" s="55"/>
      <c r="G56" s="74"/>
      <c r="I56" s="74"/>
      <c r="K56" s="74"/>
      <c r="M56" s="74"/>
    </row>
    <row r="57" spans="1:13" ht="17.399999999999999" customHeight="1" x14ac:dyDescent="0.3">
      <c r="A57" s="18" t="s">
        <v>293</v>
      </c>
      <c r="G57" s="21">
        <v>417806</v>
      </c>
      <c r="I57" s="21">
        <v>-233260</v>
      </c>
      <c r="K57" s="3">
        <v>0</v>
      </c>
      <c r="M57" s="3">
        <v>0</v>
      </c>
    </row>
    <row r="58" spans="1:13" ht="17.399999999999999" customHeight="1" x14ac:dyDescent="0.3">
      <c r="A58" s="18" t="s">
        <v>299</v>
      </c>
      <c r="G58" s="21">
        <v>963576</v>
      </c>
      <c r="I58" s="21">
        <v>44049</v>
      </c>
      <c r="K58" s="21">
        <v>100000</v>
      </c>
      <c r="M58" s="3">
        <v>300000</v>
      </c>
    </row>
    <row r="59" spans="1:13" ht="17.399999999999999" customHeight="1" x14ac:dyDescent="0.3">
      <c r="A59" s="18" t="s">
        <v>188</v>
      </c>
      <c r="K59" s="21"/>
      <c r="M59" s="3"/>
    </row>
    <row r="60" spans="1:13" ht="17.399999999999999" customHeight="1" x14ac:dyDescent="0.3">
      <c r="B60" s="18" t="s">
        <v>189</v>
      </c>
      <c r="E60" s="22">
        <v>16.5</v>
      </c>
      <c r="G60" s="5">
        <v>0</v>
      </c>
      <c r="I60" s="5">
        <v>0</v>
      </c>
      <c r="K60" s="21">
        <v>297187</v>
      </c>
      <c r="M60" s="3">
        <v>3814124</v>
      </c>
    </row>
    <row r="61" spans="1:13" ht="17.399999999999999" customHeight="1" x14ac:dyDescent="0.3">
      <c r="A61" s="18" t="s">
        <v>190</v>
      </c>
      <c r="E61" s="22">
        <v>16.5</v>
      </c>
      <c r="G61" s="3">
        <v>-30375</v>
      </c>
      <c r="I61" s="3">
        <v>-43057</v>
      </c>
      <c r="K61" s="3">
        <v>-222971</v>
      </c>
      <c r="M61" s="3">
        <v>-413115</v>
      </c>
    </row>
    <row r="62" spans="1:13" ht="17.399999999999999" customHeight="1" x14ac:dyDescent="0.3">
      <c r="A62" s="18" t="s">
        <v>191</v>
      </c>
      <c r="E62" s="18"/>
      <c r="G62" s="18"/>
      <c r="I62" s="18"/>
    </row>
    <row r="63" spans="1:13" ht="17.399999999999999" customHeight="1" x14ac:dyDescent="0.3">
      <c r="B63" s="18" t="s">
        <v>189</v>
      </c>
      <c r="E63" s="22">
        <v>16.600000000000001</v>
      </c>
      <c r="G63" s="3">
        <v>0</v>
      </c>
      <c r="I63" s="3">
        <v>12000</v>
      </c>
      <c r="K63" s="3">
        <v>1003545</v>
      </c>
      <c r="M63" s="3">
        <v>2271285</v>
      </c>
    </row>
    <row r="64" spans="1:13" ht="17.399999999999999" customHeight="1" x14ac:dyDescent="0.3">
      <c r="A64" s="18" t="s">
        <v>192</v>
      </c>
      <c r="E64" s="22">
        <v>16.600000000000001</v>
      </c>
      <c r="G64" s="3">
        <v>-84480</v>
      </c>
      <c r="I64" s="3">
        <v>-24960</v>
      </c>
      <c r="K64" s="3">
        <v>-1418723</v>
      </c>
      <c r="M64" s="3">
        <v>-454382</v>
      </c>
    </row>
    <row r="65" spans="1:13" ht="17.399999999999999" customHeight="1" x14ac:dyDescent="0.3">
      <c r="A65" s="18" t="s">
        <v>193</v>
      </c>
      <c r="G65" s="3">
        <v>0</v>
      </c>
      <c r="I65" s="3">
        <v>91000</v>
      </c>
      <c r="K65" s="3">
        <v>0</v>
      </c>
      <c r="M65" s="3">
        <v>91000</v>
      </c>
    </row>
    <row r="66" spans="1:13" ht="17.399999999999999" customHeight="1" x14ac:dyDescent="0.3">
      <c r="A66" s="18" t="s">
        <v>298</v>
      </c>
      <c r="B66" s="19"/>
      <c r="E66" s="73">
        <v>7</v>
      </c>
      <c r="G66" s="5">
        <v>3510</v>
      </c>
      <c r="I66" s="5">
        <v>0</v>
      </c>
      <c r="K66" s="3">
        <v>0</v>
      </c>
      <c r="M66" s="3">
        <v>0</v>
      </c>
    </row>
    <row r="67" spans="1:13" ht="17.399999999999999" customHeight="1" x14ac:dyDescent="0.3">
      <c r="A67" s="18" t="s">
        <v>240</v>
      </c>
      <c r="B67" s="19"/>
      <c r="G67" s="5">
        <v>0</v>
      </c>
      <c r="I67" s="5">
        <v>-109297</v>
      </c>
      <c r="K67" s="3">
        <v>0</v>
      </c>
      <c r="M67" s="3">
        <v>-228171</v>
      </c>
    </row>
    <row r="68" spans="1:13" ht="17.399999999999999" customHeight="1" x14ac:dyDescent="0.3">
      <c r="A68" s="18" t="s">
        <v>233</v>
      </c>
      <c r="B68" s="19"/>
      <c r="G68" s="3">
        <v>0</v>
      </c>
      <c r="I68" s="3">
        <v>-22500</v>
      </c>
      <c r="K68" s="3">
        <v>0</v>
      </c>
      <c r="M68" s="3">
        <v>-22500</v>
      </c>
    </row>
    <row r="69" spans="1:13" ht="17.399999999999999" customHeight="1" x14ac:dyDescent="0.3">
      <c r="A69" s="18" t="s">
        <v>194</v>
      </c>
      <c r="B69" s="19"/>
      <c r="E69" s="20" t="s">
        <v>256</v>
      </c>
      <c r="G69" s="3">
        <v>104115</v>
      </c>
      <c r="I69" s="3">
        <v>97102</v>
      </c>
      <c r="K69" s="3">
        <v>0</v>
      </c>
      <c r="M69" s="3">
        <v>0</v>
      </c>
    </row>
    <row r="70" spans="1:13" ht="17.399999999999999" customHeight="1" x14ac:dyDescent="0.3">
      <c r="A70" s="18" t="s">
        <v>241</v>
      </c>
      <c r="B70" s="19"/>
      <c r="E70" s="20" t="s">
        <v>257</v>
      </c>
      <c r="G70" s="3">
        <v>-1330322</v>
      </c>
      <c r="I70" s="3">
        <v>-7599</v>
      </c>
      <c r="K70" s="3">
        <v>-529</v>
      </c>
      <c r="M70" s="3">
        <v>-849</v>
      </c>
    </row>
    <row r="71" spans="1:13" ht="17.399999999999999" customHeight="1" x14ac:dyDescent="0.3">
      <c r="A71" s="18" t="s">
        <v>301</v>
      </c>
      <c r="B71" s="19"/>
      <c r="E71" s="20" t="s">
        <v>302</v>
      </c>
      <c r="G71" s="3">
        <v>-91328</v>
      </c>
      <c r="I71" s="3">
        <v>0</v>
      </c>
      <c r="K71" s="3">
        <v>0</v>
      </c>
      <c r="M71" s="3">
        <v>0</v>
      </c>
    </row>
    <row r="72" spans="1:13" ht="17.399999999999999" customHeight="1" x14ac:dyDescent="0.3">
      <c r="A72" s="18" t="s">
        <v>195</v>
      </c>
      <c r="G72" s="21">
        <v>-5947224</v>
      </c>
      <c r="I72" s="21">
        <v>-3448681</v>
      </c>
      <c r="K72" s="21">
        <v>-9689</v>
      </c>
      <c r="M72" s="21">
        <v>-10570</v>
      </c>
    </row>
    <row r="73" spans="1:13" ht="17.399999999999999" customHeight="1" x14ac:dyDescent="0.3">
      <c r="A73" s="18" t="s">
        <v>242</v>
      </c>
      <c r="G73" s="21">
        <v>-300080</v>
      </c>
      <c r="I73" s="21">
        <v>-107975</v>
      </c>
      <c r="K73" s="21">
        <v>-22259</v>
      </c>
      <c r="M73" s="3">
        <v>0</v>
      </c>
    </row>
    <row r="74" spans="1:13" ht="17.399999999999999" customHeight="1" x14ac:dyDescent="0.3">
      <c r="A74" s="18" t="s">
        <v>196</v>
      </c>
      <c r="G74" s="21">
        <v>-31311</v>
      </c>
      <c r="I74" s="21">
        <v>-16199</v>
      </c>
      <c r="K74" s="21">
        <v>-29092</v>
      </c>
      <c r="M74" s="21">
        <v>-1314</v>
      </c>
    </row>
    <row r="75" spans="1:13" ht="17.399999999999999" customHeight="1" x14ac:dyDescent="0.3">
      <c r="A75" s="18" t="s">
        <v>197</v>
      </c>
      <c r="G75" s="3">
        <v>3059</v>
      </c>
      <c r="I75" s="3">
        <v>5274</v>
      </c>
      <c r="K75" s="3">
        <v>641</v>
      </c>
      <c r="M75" s="3">
        <v>771</v>
      </c>
    </row>
    <row r="76" spans="1:13" ht="17.399999999999999" customHeight="1" x14ac:dyDescent="0.3">
      <c r="A76" s="18" t="s">
        <v>259</v>
      </c>
      <c r="G76" s="3">
        <v>-21003</v>
      </c>
      <c r="I76" s="3">
        <v>-25483</v>
      </c>
      <c r="K76" s="3">
        <v>0</v>
      </c>
      <c r="M76" s="3">
        <v>0</v>
      </c>
    </row>
    <row r="77" spans="1:13" ht="17.399999999999999" customHeight="1" x14ac:dyDescent="0.3">
      <c r="A77" s="18" t="s">
        <v>243</v>
      </c>
      <c r="G77" s="3">
        <v>0</v>
      </c>
      <c r="I77" s="3">
        <v>142500</v>
      </c>
      <c r="K77" s="3">
        <v>0</v>
      </c>
      <c r="M77" s="3">
        <v>0</v>
      </c>
    </row>
    <row r="78" spans="1:13" ht="17.399999999999999" customHeight="1" x14ac:dyDescent="0.3">
      <c r="A78" s="18" t="s">
        <v>198</v>
      </c>
      <c r="G78" s="3">
        <v>-86472</v>
      </c>
      <c r="I78" s="3">
        <v>-1259666</v>
      </c>
      <c r="K78" s="3">
        <v>0</v>
      </c>
      <c r="M78" s="3">
        <v>0</v>
      </c>
    </row>
    <row r="79" spans="1:13" ht="17.399999999999999" customHeight="1" x14ac:dyDescent="0.3">
      <c r="A79" s="18" t="s">
        <v>199</v>
      </c>
      <c r="E79" s="73"/>
      <c r="G79" s="4">
        <v>46026</v>
      </c>
      <c r="I79" s="4">
        <v>9459</v>
      </c>
      <c r="K79" s="4">
        <v>495151</v>
      </c>
      <c r="M79" s="4">
        <v>785913</v>
      </c>
    </row>
    <row r="80" spans="1:13" ht="3.9" customHeight="1" x14ac:dyDescent="0.3">
      <c r="A80" s="55"/>
      <c r="B80" s="55"/>
      <c r="C80" s="55"/>
      <c r="D80" s="55"/>
      <c r="F80" s="55"/>
      <c r="G80" s="74"/>
      <c r="I80" s="74"/>
      <c r="K80" s="74"/>
      <c r="M80" s="74"/>
    </row>
    <row r="81" spans="1:13" ht="17.399999999999999" customHeight="1" x14ac:dyDescent="0.3">
      <c r="A81" s="18" t="s">
        <v>244</v>
      </c>
      <c r="G81" s="77">
        <f>SUM(G57:G79)</f>
        <v>-6384503</v>
      </c>
      <c r="H81" s="78"/>
      <c r="I81" s="77">
        <f>SUM(I57:I79)</f>
        <v>-4897293</v>
      </c>
      <c r="J81" s="78"/>
      <c r="K81" s="77">
        <f>SUM(K57:K79)</f>
        <v>193261</v>
      </c>
      <c r="L81" s="78"/>
      <c r="M81" s="77">
        <f>SUM(M57:M79)</f>
        <v>6132192</v>
      </c>
    </row>
    <row r="82" spans="1:13" ht="9.9" customHeight="1" x14ac:dyDescent="0.3">
      <c r="K82" s="21"/>
      <c r="M82" s="21"/>
    </row>
    <row r="83" spans="1:13" ht="17.399999999999999" customHeight="1" x14ac:dyDescent="0.3">
      <c r="A83" s="55" t="s">
        <v>200</v>
      </c>
      <c r="B83" s="55"/>
      <c r="E83" s="73"/>
      <c r="G83" s="20"/>
      <c r="I83" s="20"/>
      <c r="K83" s="20"/>
      <c r="M83" s="20"/>
    </row>
    <row r="84" spans="1:13" ht="17.399999999999999" customHeight="1" x14ac:dyDescent="0.3">
      <c r="A84" s="18" t="s">
        <v>201</v>
      </c>
      <c r="B84" s="55"/>
      <c r="E84" s="73"/>
      <c r="G84" s="3">
        <v>711100</v>
      </c>
      <c r="I84" s="3">
        <v>1526725</v>
      </c>
      <c r="K84" s="3">
        <v>100</v>
      </c>
      <c r="M84" s="3">
        <v>0</v>
      </c>
    </row>
    <row r="85" spans="1:13" ht="17.399999999999999" customHeight="1" x14ac:dyDescent="0.3">
      <c r="A85" s="18" t="s">
        <v>202</v>
      </c>
      <c r="E85" s="73"/>
      <c r="G85" s="21">
        <v>-1211100</v>
      </c>
      <c r="H85" s="21"/>
      <c r="I85" s="21">
        <v>-6796140</v>
      </c>
      <c r="J85" s="21"/>
      <c r="K85" s="21">
        <v>-100</v>
      </c>
      <c r="L85" s="21"/>
      <c r="M85" s="3">
        <v>-3940139</v>
      </c>
    </row>
    <row r="86" spans="1:13" ht="17.399999999999999" customHeight="1" x14ac:dyDescent="0.3">
      <c r="A86" s="18" t="s">
        <v>203</v>
      </c>
      <c r="B86" s="55"/>
      <c r="E86" s="73">
        <v>11</v>
      </c>
      <c r="G86" s="21">
        <v>8842328</v>
      </c>
      <c r="I86" s="21">
        <v>12384639</v>
      </c>
      <c r="K86" s="3">
        <v>0</v>
      </c>
      <c r="M86" s="3">
        <v>0</v>
      </c>
    </row>
    <row r="87" spans="1:13" ht="17.399999999999999" customHeight="1" x14ac:dyDescent="0.3">
      <c r="A87" s="18" t="s">
        <v>204</v>
      </c>
      <c r="E87" s="73">
        <v>11</v>
      </c>
      <c r="G87" s="21">
        <v>-2485768</v>
      </c>
      <c r="I87" s="21">
        <v>-703776</v>
      </c>
      <c r="K87" s="3">
        <v>0</v>
      </c>
      <c r="M87" s="3">
        <v>0</v>
      </c>
    </row>
    <row r="88" spans="1:13" ht="17.399999999999999" customHeight="1" x14ac:dyDescent="0.3">
      <c r="A88" s="18" t="s">
        <v>278</v>
      </c>
      <c r="E88" s="73">
        <v>12</v>
      </c>
      <c r="G88" s="21">
        <v>12200000</v>
      </c>
      <c r="I88" s="3">
        <v>0</v>
      </c>
      <c r="K88" s="21">
        <v>12200000</v>
      </c>
      <c r="M88" s="3">
        <v>0</v>
      </c>
    </row>
    <row r="89" spans="1:13" ht="17.399999999999999" customHeight="1" x14ac:dyDescent="0.3">
      <c r="A89" s="18" t="s">
        <v>206</v>
      </c>
      <c r="E89" s="73">
        <v>12</v>
      </c>
      <c r="G89" s="21">
        <v>-1899990</v>
      </c>
      <c r="I89" s="21">
        <v>-999990</v>
      </c>
      <c r="K89" s="5">
        <v>0</v>
      </c>
      <c r="M89" s="3">
        <v>0</v>
      </c>
    </row>
    <row r="90" spans="1:13" ht="17.399999999999999" customHeight="1" x14ac:dyDescent="0.3">
      <c r="A90" s="18" t="s">
        <v>282</v>
      </c>
      <c r="E90" s="73"/>
      <c r="G90" s="5">
        <v>-19874</v>
      </c>
      <c r="I90" s="5">
        <v>-322334</v>
      </c>
      <c r="K90" s="5">
        <v>-15128</v>
      </c>
      <c r="M90" s="5">
        <v>0</v>
      </c>
    </row>
    <row r="91" spans="1:13" ht="17.399999999999999" customHeight="1" x14ac:dyDescent="0.3">
      <c r="A91" s="18" t="s">
        <v>205</v>
      </c>
      <c r="E91" s="73">
        <v>16.7</v>
      </c>
      <c r="G91" s="21">
        <v>-347500</v>
      </c>
      <c r="I91" s="21">
        <v>-324000</v>
      </c>
      <c r="K91" s="3">
        <v>0</v>
      </c>
      <c r="M91" s="3">
        <v>0</v>
      </c>
    </row>
    <row r="92" spans="1:13" ht="17.399999999999999" customHeight="1" x14ac:dyDescent="0.3">
      <c r="A92" s="18" t="s">
        <v>207</v>
      </c>
      <c r="E92" s="73"/>
      <c r="G92" s="5">
        <v>-49181</v>
      </c>
      <c r="I92" s="5">
        <v>-43847</v>
      </c>
      <c r="K92" s="3">
        <v>-3341</v>
      </c>
      <c r="M92" s="5">
        <v>-5854</v>
      </c>
    </row>
    <row r="93" spans="1:13" ht="17.399999999999999" customHeight="1" x14ac:dyDescent="0.3">
      <c r="A93" s="18" t="s">
        <v>208</v>
      </c>
      <c r="E93" s="73"/>
      <c r="G93" s="5">
        <v>-703863</v>
      </c>
      <c r="I93" s="5">
        <v>-782070</v>
      </c>
      <c r="K93" s="3">
        <v>-703863</v>
      </c>
      <c r="M93" s="5">
        <v>-782070</v>
      </c>
    </row>
    <row r="94" spans="1:13" ht="17.399999999999999" customHeight="1" x14ac:dyDescent="0.3">
      <c r="A94" s="80" t="s">
        <v>209</v>
      </c>
      <c r="B94" s="80"/>
      <c r="C94" s="80"/>
      <c r="D94" s="81"/>
      <c r="G94" s="3">
        <v>-185222</v>
      </c>
      <c r="I94" s="3">
        <v>-336789</v>
      </c>
      <c r="K94" s="3">
        <v>0</v>
      </c>
      <c r="M94" s="3">
        <v>0</v>
      </c>
    </row>
    <row r="95" spans="1:13" ht="17.399999999999999" customHeight="1" x14ac:dyDescent="0.3">
      <c r="A95" s="82" t="s">
        <v>210</v>
      </c>
      <c r="B95" s="80"/>
      <c r="C95" s="80"/>
      <c r="D95" s="81"/>
      <c r="G95" s="3">
        <v>-198356</v>
      </c>
      <c r="I95" s="3">
        <v>-198356</v>
      </c>
      <c r="K95" s="3">
        <v>-198356</v>
      </c>
      <c r="M95" s="3">
        <v>-198356</v>
      </c>
    </row>
    <row r="96" spans="1:13" ht="17.399999999999999" customHeight="1" x14ac:dyDescent="0.3">
      <c r="A96" s="82" t="s">
        <v>211</v>
      </c>
      <c r="E96" s="73"/>
      <c r="G96" s="77">
        <v>-1714529</v>
      </c>
      <c r="I96" s="77">
        <v>-1486867</v>
      </c>
      <c r="K96" s="4">
        <v>-442823</v>
      </c>
      <c r="M96" s="77">
        <v>-440577</v>
      </c>
    </row>
    <row r="97" spans="1:13" ht="3.9" customHeight="1" x14ac:dyDescent="0.3">
      <c r="K97" s="21"/>
      <c r="M97" s="21"/>
    </row>
    <row r="98" spans="1:13" ht="17.399999999999999" customHeight="1" x14ac:dyDescent="0.3">
      <c r="A98" s="18" t="s">
        <v>212</v>
      </c>
      <c r="G98" s="77">
        <f>SUM(G84:G96)</f>
        <v>12938045</v>
      </c>
      <c r="H98" s="78"/>
      <c r="I98" s="77">
        <f>SUM(I84:I96)</f>
        <v>1917195</v>
      </c>
      <c r="J98" s="78"/>
      <c r="K98" s="77">
        <f>SUM(K84:K96)</f>
        <v>10836489</v>
      </c>
      <c r="L98" s="78"/>
      <c r="M98" s="77">
        <f>SUM(M84:M96)</f>
        <v>-5366996</v>
      </c>
    </row>
    <row r="99" spans="1:13" ht="20.25" customHeight="1" x14ac:dyDescent="0.3">
      <c r="E99" s="73"/>
      <c r="G99" s="5"/>
      <c r="I99" s="5"/>
      <c r="K99" s="5"/>
      <c r="M99" s="5"/>
    </row>
    <row r="100" spans="1:13" ht="16.5" customHeight="1" x14ac:dyDescent="0.3">
      <c r="E100" s="73"/>
      <c r="G100" s="5"/>
      <c r="I100" s="5"/>
      <c r="K100" s="5"/>
      <c r="M100" s="5"/>
    </row>
    <row r="101" spans="1:13" ht="21.9" customHeight="1" x14ac:dyDescent="0.3">
      <c r="A101" s="184" t="s">
        <v>38</v>
      </c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</row>
    <row r="102" spans="1:13" ht="21.75" customHeight="1" x14ac:dyDescent="0.3">
      <c r="A102" s="79" t="s">
        <v>0</v>
      </c>
      <c r="B102" s="55"/>
      <c r="C102" s="55"/>
      <c r="D102" s="55"/>
      <c r="E102" s="56"/>
      <c r="F102" s="55"/>
      <c r="G102" s="57"/>
      <c r="I102" s="57"/>
    </row>
    <row r="103" spans="1:13" ht="21.75" customHeight="1" x14ac:dyDescent="0.3">
      <c r="A103" s="54" t="s">
        <v>186</v>
      </c>
      <c r="B103" s="55"/>
      <c r="C103" s="55"/>
      <c r="D103" s="55"/>
      <c r="E103" s="56"/>
      <c r="F103" s="55"/>
      <c r="G103" s="57"/>
      <c r="I103" s="57"/>
    </row>
    <row r="104" spans="1:13" ht="21.75" customHeight="1" x14ac:dyDescent="0.3">
      <c r="A104" s="58" t="str">
        <f>+A3</f>
        <v>สำหรับงวดหกเดือนสิ้นสุดวันที่ 30 มิถุนายน พ.ศ. 2565</v>
      </c>
      <c r="B104" s="59"/>
      <c r="C104" s="59"/>
      <c r="D104" s="59"/>
      <c r="E104" s="60"/>
      <c r="F104" s="59"/>
      <c r="G104" s="61"/>
      <c r="H104" s="61"/>
      <c r="I104" s="61"/>
      <c r="J104" s="61"/>
      <c r="K104" s="61"/>
      <c r="L104" s="61"/>
      <c r="M104" s="61"/>
    </row>
    <row r="105" spans="1:13" ht="21.75" customHeight="1" x14ac:dyDescent="0.3">
      <c r="A105" s="55"/>
      <c r="B105" s="55"/>
      <c r="C105" s="55"/>
      <c r="D105" s="55"/>
      <c r="E105" s="56"/>
      <c r="F105" s="55"/>
      <c r="G105" s="57"/>
      <c r="H105" s="55"/>
      <c r="I105" s="57"/>
      <c r="J105" s="55"/>
      <c r="K105" s="62"/>
      <c r="L105" s="55"/>
      <c r="M105" s="62"/>
    </row>
    <row r="106" spans="1:13" ht="21.75" customHeight="1" x14ac:dyDescent="0.3">
      <c r="E106" s="63"/>
      <c r="F106" s="63"/>
      <c r="G106" s="185" t="s">
        <v>2</v>
      </c>
      <c r="H106" s="185"/>
      <c r="I106" s="185"/>
      <c r="J106" s="65"/>
      <c r="K106" s="185" t="s">
        <v>3</v>
      </c>
      <c r="L106" s="185"/>
      <c r="M106" s="185"/>
    </row>
    <row r="107" spans="1:13" ht="21.75" customHeight="1" x14ac:dyDescent="0.3">
      <c r="E107" s="63"/>
      <c r="F107" s="63"/>
      <c r="G107" s="66" t="s">
        <v>263</v>
      </c>
      <c r="H107" s="67"/>
      <c r="I107" s="66" t="s">
        <v>220</v>
      </c>
      <c r="J107" s="67"/>
      <c r="K107" s="66" t="s">
        <v>263</v>
      </c>
      <c r="L107" s="67"/>
      <c r="M107" s="66" t="s">
        <v>220</v>
      </c>
    </row>
    <row r="108" spans="1:13" ht="21.75" customHeight="1" x14ac:dyDescent="0.3">
      <c r="A108" s="55"/>
      <c r="B108" s="55"/>
      <c r="C108" s="55"/>
      <c r="D108" s="55"/>
      <c r="E108" s="68" t="s">
        <v>8</v>
      </c>
      <c r="F108" s="69"/>
      <c r="G108" s="70" t="s">
        <v>9</v>
      </c>
      <c r="H108" s="71"/>
      <c r="I108" s="70" t="s">
        <v>9</v>
      </c>
      <c r="J108" s="71"/>
      <c r="K108" s="70" t="s">
        <v>9</v>
      </c>
      <c r="L108" s="71"/>
      <c r="M108" s="70" t="s">
        <v>9</v>
      </c>
    </row>
    <row r="109" spans="1:13" ht="21.75" customHeight="1" x14ac:dyDescent="0.3">
      <c r="E109" s="63"/>
      <c r="H109" s="78"/>
      <c r="J109" s="78"/>
      <c r="K109" s="21"/>
      <c r="L109" s="78"/>
      <c r="M109" s="21"/>
    </row>
    <row r="110" spans="1:13" ht="21.75" customHeight="1" x14ac:dyDescent="0.3">
      <c r="A110" s="55" t="s">
        <v>294</v>
      </c>
      <c r="E110" s="63"/>
      <c r="G110" s="6">
        <v>9782533</v>
      </c>
      <c r="H110" s="6"/>
      <c r="I110" s="6">
        <v>2604184</v>
      </c>
      <c r="J110" s="6"/>
      <c r="K110" s="6">
        <v>10913459</v>
      </c>
      <c r="L110" s="6"/>
      <c r="M110" s="6">
        <v>597311</v>
      </c>
    </row>
    <row r="111" spans="1:13" ht="21.75" customHeight="1" x14ac:dyDescent="0.3">
      <c r="A111" s="18" t="s">
        <v>213</v>
      </c>
      <c r="G111" s="6">
        <v>25706534</v>
      </c>
      <c r="H111" s="7"/>
      <c r="I111" s="6">
        <v>19110325</v>
      </c>
      <c r="J111" s="7"/>
      <c r="K111" s="6">
        <v>6220135</v>
      </c>
      <c r="L111" s="7"/>
      <c r="M111" s="6">
        <v>2205279</v>
      </c>
    </row>
    <row r="112" spans="1:13" ht="21.75" customHeight="1" x14ac:dyDescent="0.3">
      <c r="A112" s="18" t="s">
        <v>247</v>
      </c>
      <c r="K112" s="21"/>
    </row>
    <row r="113" spans="1:13" ht="21.75" customHeight="1" x14ac:dyDescent="0.3">
      <c r="B113" s="18" t="s">
        <v>214</v>
      </c>
      <c r="C113" s="55"/>
      <c r="D113" s="55"/>
      <c r="F113" s="8"/>
      <c r="G113" s="4">
        <v>158678</v>
      </c>
      <c r="I113" s="4">
        <v>320508</v>
      </c>
      <c r="K113" s="4">
        <v>17898</v>
      </c>
      <c r="M113" s="4">
        <v>18582</v>
      </c>
    </row>
    <row r="114" spans="1:13" ht="6" customHeight="1" x14ac:dyDescent="0.3">
      <c r="A114" s="55"/>
      <c r="B114" s="55"/>
      <c r="C114" s="55"/>
      <c r="D114" s="55"/>
      <c r="F114" s="55"/>
      <c r="G114" s="74"/>
      <c r="I114" s="74"/>
      <c r="K114" s="74"/>
      <c r="M114" s="74"/>
    </row>
    <row r="115" spans="1:13" ht="21.75" customHeight="1" thickBot="1" x14ac:dyDescent="0.35">
      <c r="A115" s="55" t="s">
        <v>215</v>
      </c>
      <c r="B115" s="55"/>
      <c r="G115" s="83">
        <f>SUM(G110:G113)</f>
        <v>35647745</v>
      </c>
      <c r="I115" s="83">
        <f>SUM(I110:I113)</f>
        <v>22035017</v>
      </c>
      <c r="K115" s="83">
        <f>SUM(K110:K113)</f>
        <v>17151492</v>
      </c>
      <c r="M115" s="83">
        <f>SUM(M110:M113)</f>
        <v>2821172</v>
      </c>
    </row>
    <row r="116" spans="1:13" ht="21.75" customHeight="1" thickTop="1" x14ac:dyDescent="0.3">
      <c r="A116" s="55"/>
      <c r="B116" s="55"/>
      <c r="G116" s="9"/>
      <c r="H116" s="10"/>
      <c r="I116" s="9"/>
      <c r="J116" s="10"/>
      <c r="K116" s="9"/>
      <c r="L116" s="10"/>
      <c r="M116" s="9"/>
    </row>
    <row r="117" spans="1:13" ht="21.75" customHeight="1" x14ac:dyDescent="0.3">
      <c r="A117" s="55" t="s">
        <v>216</v>
      </c>
      <c r="B117" s="55"/>
      <c r="C117" s="84"/>
      <c r="D117" s="84"/>
      <c r="G117" s="74"/>
      <c r="I117" s="74"/>
      <c r="K117" s="74"/>
      <c r="M117" s="74"/>
    </row>
    <row r="118" spans="1:13" ht="6" customHeight="1" x14ac:dyDescent="0.3">
      <c r="A118" s="55"/>
      <c r="B118" s="55"/>
      <c r="C118" s="84"/>
      <c r="D118" s="84"/>
      <c r="G118" s="74"/>
      <c r="I118" s="74"/>
      <c r="K118" s="74"/>
      <c r="M118" s="74"/>
    </row>
    <row r="119" spans="1:13" ht="21.75" customHeight="1" x14ac:dyDescent="0.3">
      <c r="A119" s="18" t="s">
        <v>217</v>
      </c>
      <c r="D119" s="84"/>
      <c r="G119" s="74"/>
      <c r="I119" s="74"/>
      <c r="K119" s="74"/>
    </row>
    <row r="120" spans="1:13" ht="21.75" customHeight="1" x14ac:dyDescent="0.3">
      <c r="A120" s="19" t="s">
        <v>218</v>
      </c>
      <c r="D120" s="84"/>
      <c r="G120" s="74"/>
      <c r="I120" s="74"/>
      <c r="K120" s="74"/>
    </row>
    <row r="121" spans="1:13" ht="21.75" customHeight="1" x14ac:dyDescent="0.3">
      <c r="B121" s="19" t="s">
        <v>245</v>
      </c>
      <c r="G121" s="21">
        <v>1863973</v>
      </c>
      <c r="I121" s="21">
        <v>1244888</v>
      </c>
      <c r="K121" s="21">
        <v>777930</v>
      </c>
      <c r="M121" s="21">
        <v>1029</v>
      </c>
    </row>
    <row r="122" spans="1:13" ht="21.75" customHeight="1" x14ac:dyDescent="0.3">
      <c r="A122" s="18" t="s">
        <v>249</v>
      </c>
      <c r="B122" s="19"/>
      <c r="E122" s="20">
        <v>10</v>
      </c>
      <c r="G122" s="3">
        <v>0</v>
      </c>
      <c r="I122" s="21">
        <v>19480</v>
      </c>
      <c r="K122" s="3">
        <v>0</v>
      </c>
      <c r="M122" s="3">
        <v>0</v>
      </c>
    </row>
    <row r="123" spans="1:13" ht="21.75" customHeight="1" x14ac:dyDescent="0.3">
      <c r="A123" s="18" t="s">
        <v>219</v>
      </c>
      <c r="E123" s="20">
        <v>9</v>
      </c>
      <c r="G123" s="3">
        <v>427677</v>
      </c>
      <c r="I123" s="3">
        <v>238505</v>
      </c>
      <c r="K123" s="3">
        <v>0</v>
      </c>
      <c r="M123" s="3">
        <v>2115</v>
      </c>
    </row>
    <row r="124" spans="1:13" ht="21.75" customHeight="1" x14ac:dyDescent="0.3">
      <c r="A124" s="18" t="s">
        <v>300</v>
      </c>
      <c r="G124" s="3">
        <v>2450</v>
      </c>
      <c r="I124" s="3">
        <v>0</v>
      </c>
      <c r="K124" s="3">
        <v>0</v>
      </c>
      <c r="M124" s="3">
        <v>0</v>
      </c>
    </row>
    <row r="125" spans="1:13" ht="21.75" customHeight="1" x14ac:dyDescent="0.3">
      <c r="A125" s="18" t="s">
        <v>248</v>
      </c>
      <c r="B125" s="19"/>
      <c r="G125" s="3">
        <v>19880</v>
      </c>
      <c r="I125" s="21">
        <v>19758</v>
      </c>
      <c r="K125" s="3">
        <v>19880</v>
      </c>
      <c r="M125" s="21">
        <v>19758</v>
      </c>
    </row>
    <row r="126" spans="1:13" ht="21.75" customHeight="1" x14ac:dyDescent="0.3">
      <c r="A126" s="18" t="s">
        <v>250</v>
      </c>
      <c r="G126" s="3">
        <v>0</v>
      </c>
      <c r="I126" s="21">
        <v>23010</v>
      </c>
      <c r="K126" s="3">
        <v>0</v>
      </c>
      <c r="M126" s="21">
        <v>23010</v>
      </c>
    </row>
    <row r="127" spans="1:13" ht="21.75" customHeight="1" x14ac:dyDescent="0.3">
      <c r="A127" s="19" t="s">
        <v>246</v>
      </c>
      <c r="B127" s="84"/>
      <c r="G127" s="3">
        <v>31200</v>
      </c>
      <c r="I127" s="3">
        <v>0</v>
      </c>
      <c r="K127" s="3">
        <v>0</v>
      </c>
      <c r="M127" s="3">
        <v>0</v>
      </c>
    </row>
    <row r="128" spans="1:13" ht="21.75" customHeight="1" x14ac:dyDescent="0.3">
      <c r="A128" s="19" t="s">
        <v>261</v>
      </c>
      <c r="B128" s="84"/>
      <c r="G128" s="3">
        <v>0</v>
      </c>
      <c r="I128" s="3">
        <v>4479</v>
      </c>
      <c r="K128" s="3">
        <v>0</v>
      </c>
      <c r="M128" s="3">
        <v>0</v>
      </c>
    </row>
    <row r="129" spans="1:13" ht="21.75" customHeight="1" x14ac:dyDescent="0.3">
      <c r="A129" s="19" t="s">
        <v>251</v>
      </c>
      <c r="B129" s="84"/>
      <c r="G129" s="3">
        <v>0</v>
      </c>
      <c r="I129" s="3">
        <v>39547</v>
      </c>
      <c r="K129" s="3">
        <v>0</v>
      </c>
      <c r="M129" s="3">
        <v>0</v>
      </c>
    </row>
    <row r="130" spans="1:13" ht="21.75" customHeight="1" x14ac:dyDescent="0.3">
      <c r="A130" s="18" t="s">
        <v>252</v>
      </c>
      <c r="G130" s="3">
        <v>0</v>
      </c>
      <c r="I130" s="3">
        <v>57193</v>
      </c>
      <c r="K130" s="3">
        <v>0</v>
      </c>
      <c r="M130" s="3">
        <v>0</v>
      </c>
    </row>
    <row r="131" spans="1:13" ht="21.75" customHeight="1" x14ac:dyDescent="0.3">
      <c r="A131" s="19" t="s">
        <v>253</v>
      </c>
      <c r="B131" s="84"/>
      <c r="E131" s="22"/>
      <c r="G131" s="3">
        <v>0</v>
      </c>
      <c r="I131" s="3">
        <v>93100</v>
      </c>
      <c r="K131" s="3">
        <v>0</v>
      </c>
      <c r="M131" s="3">
        <v>0</v>
      </c>
    </row>
    <row r="132" spans="1:13" ht="21.75" customHeight="1" x14ac:dyDescent="0.3">
      <c r="A132" s="18" t="s">
        <v>255</v>
      </c>
      <c r="G132" s="3">
        <v>0</v>
      </c>
      <c r="I132" s="21">
        <v>5246</v>
      </c>
      <c r="K132" s="3">
        <v>0</v>
      </c>
      <c r="M132" s="3">
        <v>0</v>
      </c>
    </row>
    <row r="133" spans="1:13" ht="21.75" customHeight="1" x14ac:dyDescent="0.3">
      <c r="A133" s="18" t="s">
        <v>260</v>
      </c>
      <c r="G133" s="3">
        <v>0</v>
      </c>
      <c r="I133" s="21">
        <v>48917</v>
      </c>
      <c r="K133" s="3">
        <v>0</v>
      </c>
      <c r="M133" s="3">
        <v>0</v>
      </c>
    </row>
    <row r="134" spans="1:13" ht="21.75" customHeight="1" x14ac:dyDescent="0.3">
      <c r="A134" s="18" t="s">
        <v>279</v>
      </c>
      <c r="G134" s="3">
        <v>68470</v>
      </c>
      <c r="I134" s="3">
        <v>0</v>
      </c>
      <c r="K134" s="3">
        <v>1670</v>
      </c>
      <c r="M134" s="3">
        <v>0</v>
      </c>
    </row>
    <row r="135" spans="1:13" ht="21.75" customHeight="1" x14ac:dyDescent="0.3">
      <c r="A135" s="18" t="s">
        <v>254</v>
      </c>
      <c r="G135" s="3">
        <v>0</v>
      </c>
      <c r="I135" s="21">
        <v>9259</v>
      </c>
      <c r="K135" s="3">
        <v>0</v>
      </c>
      <c r="M135" s="3">
        <v>0</v>
      </c>
    </row>
    <row r="136" spans="1:13" ht="21.75" customHeight="1" x14ac:dyDescent="0.3">
      <c r="A136" s="18" t="s">
        <v>283</v>
      </c>
      <c r="G136" s="21">
        <v>618495</v>
      </c>
      <c r="I136" s="3">
        <v>0</v>
      </c>
      <c r="K136" s="3">
        <v>0</v>
      </c>
      <c r="M136" s="3">
        <v>0</v>
      </c>
    </row>
    <row r="137" spans="1:13" ht="21.75" customHeight="1" x14ac:dyDescent="0.3">
      <c r="A137" s="18" t="s">
        <v>284</v>
      </c>
      <c r="G137" s="21">
        <v>75537</v>
      </c>
      <c r="I137" s="3">
        <v>0</v>
      </c>
      <c r="K137" s="3">
        <v>0</v>
      </c>
      <c r="M137" s="3">
        <v>0</v>
      </c>
    </row>
    <row r="142" spans="1:13" ht="20.25" customHeight="1" x14ac:dyDescent="0.3"/>
    <row r="143" spans="1:13" ht="21.9" customHeight="1" x14ac:dyDescent="0.3">
      <c r="A143" s="186" t="s">
        <v>38</v>
      </c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</row>
  </sheetData>
  <mergeCells count="9">
    <mergeCell ref="G106:I106"/>
    <mergeCell ref="K106:M106"/>
    <mergeCell ref="A143:M143"/>
    <mergeCell ref="G5:I5"/>
    <mergeCell ref="K5:M5"/>
    <mergeCell ref="A48:M48"/>
    <mergeCell ref="G53:I53"/>
    <mergeCell ref="K53:M53"/>
    <mergeCell ref="A101:M10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TH_2-4 (2)</vt:lpstr>
      <vt:lpstr>TH_5 (3m)</vt:lpstr>
      <vt:lpstr>TH_6 (6m)</vt:lpstr>
      <vt:lpstr>Th_7</vt:lpstr>
      <vt:lpstr>Th_8</vt:lpstr>
      <vt:lpstr>TH_9</vt:lpstr>
      <vt:lpstr>TH 10-12</vt:lpstr>
      <vt:lpstr>'TH_2-4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Pinprapa Vachirachaiyakarn</cp:lastModifiedBy>
  <cp:lastPrinted>2022-08-10T06:27:55Z</cp:lastPrinted>
  <dcterms:created xsi:type="dcterms:W3CDTF">2020-08-05T10:18:50Z</dcterms:created>
  <dcterms:modified xsi:type="dcterms:W3CDTF">2022-08-10T08:29:36Z</dcterms:modified>
</cp:coreProperties>
</file>