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Management Meeting\BOD\BOD65\BOD05\EY\"/>
    </mc:Choice>
  </mc:AlternateContent>
  <xr:revisionPtr revIDLastSave="0" documentId="8_{DF6EC8F1-70AE-49D9-9882-DFA51BB6C14F}" xr6:coauthVersionLast="47" xr6:coauthVersionMax="47" xr10:uidLastSave="{00000000-0000-0000-0000-000000000000}"/>
  <bookViews>
    <workbookView xWindow="-110" yWindow="-110" windowWidth="19420" windowHeight="10420"/>
  </bookViews>
  <sheets>
    <sheet name="BS" sheetId="10" r:id="rId1"/>
    <sheet name="PL&amp;CF" sheetId="6" r:id="rId2"/>
    <sheet name="Consolidated" sheetId="4" r:id="rId3"/>
    <sheet name="Separate" sheetId="5" r:id="rId4"/>
  </sheets>
  <definedNames>
    <definedName name="_xlnm.Print_Area" localSheetId="0">BS!$A$1:$J$90</definedName>
    <definedName name="_xlnm.Print_Area" localSheetId="2">Consolidated!$A$1:$M$20</definedName>
    <definedName name="_xlnm.Print_Area" localSheetId="1">'PL&amp;CF'!$A$1:$K$143</definedName>
    <definedName name="_xlnm.Print_Area" localSheetId="3">Separate!$A$1:$L$19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16" i="6" l="1"/>
  <c r="E129" i="6"/>
  <c r="I112" i="6"/>
  <c r="E112" i="6"/>
  <c r="I129" i="6"/>
  <c r="I133" i="6"/>
  <c r="L16" i="4"/>
  <c r="K15" i="5"/>
  <c r="H56" i="10"/>
  <c r="K129" i="6"/>
  <c r="G129" i="6"/>
  <c r="K116" i="6"/>
  <c r="G116" i="6"/>
  <c r="K48" i="6"/>
  <c r="K43" i="6"/>
  <c r="G48" i="6"/>
  <c r="G43" i="6"/>
  <c r="K17" i="6"/>
  <c r="K12" i="6"/>
  <c r="G17" i="6"/>
  <c r="G12" i="6"/>
  <c r="I48" i="6"/>
  <c r="E48" i="6"/>
  <c r="I17" i="6"/>
  <c r="E17" i="6"/>
  <c r="K18" i="6"/>
  <c r="K20" i="6"/>
  <c r="K49" i="6"/>
  <c r="K51" i="6"/>
  <c r="K53" i="6"/>
  <c r="K60" i="6"/>
  <c r="G18" i="6"/>
  <c r="G20" i="6"/>
  <c r="G22" i="6"/>
  <c r="G26" i="6"/>
  <c r="G29" i="6"/>
  <c r="G49" i="6"/>
  <c r="G51" i="6"/>
  <c r="G53" i="6"/>
  <c r="L12" i="4"/>
  <c r="L11" i="4"/>
  <c r="K57" i="6"/>
  <c r="G60" i="6"/>
  <c r="G57" i="6"/>
  <c r="L13" i="4"/>
  <c r="F16" i="10"/>
  <c r="D16" i="10"/>
  <c r="E133" i="6"/>
  <c r="D56" i="10"/>
  <c r="J48" i="10"/>
  <c r="H48" i="10"/>
  <c r="F48" i="10"/>
  <c r="D48" i="10"/>
  <c r="G12" i="5"/>
  <c r="E12" i="5"/>
  <c r="C12" i="5"/>
  <c r="K11" i="5"/>
  <c r="K10" i="5"/>
  <c r="H13" i="4"/>
  <c r="F13" i="4"/>
  <c r="D13" i="4"/>
  <c r="B13" i="4"/>
  <c r="G83" i="10"/>
  <c r="J81" i="10"/>
  <c r="F81" i="10"/>
  <c r="J56" i="10"/>
  <c r="F56" i="10"/>
  <c r="F57" i="10"/>
  <c r="D57" i="10"/>
  <c r="J23" i="10"/>
  <c r="H23" i="10"/>
  <c r="F23" i="10"/>
  <c r="D23" i="10"/>
  <c r="J16" i="10"/>
  <c r="H16" i="10"/>
  <c r="K12" i="5"/>
  <c r="F24" i="10"/>
  <c r="D24" i="10"/>
  <c r="F82" i="10"/>
  <c r="H57" i="10"/>
  <c r="H24" i="10"/>
  <c r="J57" i="10"/>
  <c r="J82" i="10"/>
  <c r="I12" i="5"/>
  <c r="J13" i="4"/>
  <c r="J24" i="10"/>
  <c r="F83" i="10"/>
  <c r="J83" i="10"/>
  <c r="H18" i="4"/>
  <c r="D79" i="10"/>
  <c r="F18" i="4"/>
  <c r="D78" i="10"/>
  <c r="D18" i="4"/>
  <c r="D75" i="10"/>
  <c r="B18" i="4"/>
  <c r="D74" i="10"/>
  <c r="L15" i="4"/>
  <c r="G17" i="5"/>
  <c r="H78" i="10"/>
  <c r="E17" i="5"/>
  <c r="H75" i="10"/>
  <c r="C17" i="5"/>
  <c r="H74" i="10"/>
  <c r="K14" i="5"/>
  <c r="K22" i="6"/>
  <c r="K26" i="6"/>
  <c r="K29" i="6"/>
  <c r="I12" i="6"/>
  <c r="E12" i="6"/>
  <c r="I116" i="6"/>
  <c r="I43" i="6"/>
  <c r="E43" i="6"/>
  <c r="E49" i="6"/>
  <c r="G71" i="6"/>
  <c r="G84" i="6"/>
  <c r="K71" i="6"/>
  <c r="K84" i="6"/>
  <c r="I49" i="6"/>
  <c r="E51" i="6"/>
  <c r="I18" i="6"/>
  <c r="I20" i="6"/>
  <c r="I22" i="6"/>
  <c r="E18" i="6"/>
  <c r="E20" i="6"/>
  <c r="E22" i="6"/>
  <c r="I51" i="6"/>
  <c r="K94" i="6"/>
  <c r="K97" i="6"/>
  <c r="K130" i="6"/>
  <c r="K134" i="6"/>
  <c r="G94" i="6"/>
  <c r="G97" i="6"/>
  <c r="G130" i="6"/>
  <c r="G134" i="6"/>
  <c r="E26" i="6"/>
  <c r="E29" i="6"/>
  <c r="I26" i="6"/>
  <c r="I29" i="6"/>
  <c r="E53" i="6"/>
  <c r="E60" i="6"/>
  <c r="E71" i="6"/>
  <c r="E84" i="6"/>
  <c r="E94" i="6"/>
  <c r="E97" i="6"/>
  <c r="I53" i="6"/>
  <c r="I71" i="6"/>
  <c r="I84" i="6"/>
  <c r="I94" i="6"/>
  <c r="I97" i="6"/>
  <c r="I130" i="6"/>
  <c r="I134" i="6"/>
  <c r="I135" i="6"/>
  <c r="I60" i="6"/>
  <c r="I16" i="5"/>
  <c r="I17" i="5"/>
  <c r="H80" i="10"/>
  <c r="I57" i="6"/>
  <c r="J17" i="4"/>
  <c r="E130" i="6"/>
  <c r="E134" i="6"/>
  <c r="E135" i="6"/>
  <c r="E57" i="6"/>
  <c r="L17" i="4"/>
  <c r="L18" i="4"/>
  <c r="J18" i="4"/>
  <c r="D80" i="10"/>
  <c r="D81" i="10"/>
  <c r="D82" i="10"/>
  <c r="D83" i="10"/>
  <c r="H81" i="10"/>
  <c r="H82" i="10"/>
  <c r="H83" i="10"/>
  <c r="K16" i="5"/>
  <c r="K17" i="5"/>
  <c r="L19" i="4"/>
  <c r="K18" i="5"/>
</calcChain>
</file>

<file path=xl/sharedStrings.xml><?xml version="1.0" encoding="utf-8"?>
<sst xmlns="http://schemas.openxmlformats.org/spreadsheetml/2006/main" count="303" uniqueCount="174">
  <si>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</si>
  <si>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</si>
  <si>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</si>
  <si>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</si>
  <si>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</si>
  <si>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</si>
  <si>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</si>
  <si>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</si>
  <si>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</si>
  <si>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</si>
  <si>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</si>
  <si>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</si>
  <si>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</si>
  <si>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</si>
  <si>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</si>
  <si>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</si>
  <si>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</si>
  <si>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</si>
  <si>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</si>
  <si>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</si>
  <si>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</si>
  <si>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ยังไม่ได้จัดสรร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</si>
  <si>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</si>
  <si>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</si>
  <si>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</si>
  <si>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</si>
  <si>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</si>
  <si>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</si>
  <si>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</si>
  <si>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</si>
  <si>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</si>
  <si>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</si>
  <si>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</si>
  <si>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</si>
  <si>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</si>
  <si>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</si>
  <si>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</si>
  <si>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</si>
  <si>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</si>
  <si>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</si>
  <si>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</si>
  <si>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</si>
  <si>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กระแสเงินสดจากกิจกรรมจัดหาเงิน</t>
  </si>
  <si>
    <t>ข้อมูลกระแสเงินสดเปิดเผยเพิ่มเติม</t>
  </si>
  <si>
    <t>งบแสดงการเปลี่ยนแปลงส่วนของผู้ถือหุ้น</t>
  </si>
  <si>
    <t>ส่วนเกิน</t>
  </si>
  <si>
    <t>จัดสรรแล้ว -</t>
  </si>
  <si>
    <t>ยังไม่ได้จัดสรร</t>
  </si>
  <si>
    <t>และชำระแล้ว</t>
  </si>
  <si>
    <t>มูลค่าหุ้นสามัญ</t>
  </si>
  <si>
    <t>สำรองตามกฎหมาย</t>
  </si>
  <si>
    <t>รวม</t>
  </si>
  <si>
    <t xml:space="preserve">   ชำระภายในหนึ่งปี</t>
  </si>
  <si>
    <t xml:space="preserve">   ทุนจดทะเบียน</t>
  </si>
  <si>
    <t xml:space="preserve">   ทุนออกจำหน่ายและชำระเต็มมูลค่าแล้ว</t>
  </si>
  <si>
    <t>บริษัท อินเตอร์ไฮด์ จำกัด (มหาชน) และบริษัทย่อย</t>
  </si>
  <si>
    <t>งบแสดงฐานะการเงิน</t>
  </si>
  <si>
    <t xml:space="preserve">งบการเงินรวม </t>
  </si>
  <si>
    <t>งบการเงินเฉพาะกิจการ</t>
  </si>
  <si>
    <t>เงินลงทุนในบริษัทย่อย</t>
  </si>
  <si>
    <t>งบแสดงฐานะการเงิน (ต่อ)</t>
  </si>
  <si>
    <t>เจ้าหนี้ทรัสต์รีซีท</t>
  </si>
  <si>
    <t>เจ้าหนี้การค้าและเจ้าหนี้อื่น</t>
  </si>
  <si>
    <t>สำรองผลประโยชน์ระยะยาวของพนักงาน</t>
  </si>
  <si>
    <t>งบกำไรขาดทุนเบ็ดเสร็จ</t>
  </si>
  <si>
    <t xml:space="preserve">   จากกิจกรรมดำเนินงาน</t>
  </si>
  <si>
    <t xml:space="preserve">   สำรองผลประโยชน์ระยะยาวของพนักงาน</t>
  </si>
  <si>
    <t>สินทรัพย์ดำเนินงาน (เพิ่มขึ้น) ลดลง</t>
  </si>
  <si>
    <t>งบการเงินรวม</t>
  </si>
  <si>
    <t>ทุนเรือนหุ้นที่ออก</t>
  </si>
  <si>
    <t xml:space="preserve">ลูกหนี้การค้าและลูกหนี้อื่น 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</si>
  <si>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</si>
  <si>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</si>
  <si>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สินทรัพย์ไม่มีตัวตน 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</si>
  <si>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</si>
  <si>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</si>
  <si>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เงินกู้ยืมระยะยาว  - สุทธิจากส่วนที่ถึงกำหนด</t>
  </si>
  <si>
    <t>สินทรัพย์ภาษีเงินได้รอการตัดบัญชี</t>
  </si>
  <si>
    <t>งบแสดงการเปลี่ยนแปลงส่วนของผู้ถือหุ้น (ต่อ)</t>
  </si>
  <si>
    <t>เงินสดจากกิจกรรมดำเนินงาน</t>
  </si>
  <si>
    <t>กำไรขาดทุน:</t>
  </si>
  <si>
    <t>กำไรขาดทุนเบ็ดเสร็จอื่น: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</si>
  <si>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</si>
  <si>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</si>
  <si>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จ่ายดอกเบี้ย</t>
  </si>
  <si>
    <t xml:space="preserve">   จ่ายภาษีเงินได้</t>
  </si>
  <si>
    <t xml:space="preserve">รายการที่ไม่ใช่เงินสด </t>
  </si>
  <si>
    <t>เงินสดสุทธิจากกิจกรรมดำเนินงาน</t>
  </si>
  <si>
    <t xml:space="preserve">   จ่ายผลประโยชน์ระยะยาวของพนักงาน</t>
  </si>
  <si>
    <t xml:space="preserve">   จัดสรรแล้ว</t>
  </si>
  <si>
    <t xml:space="preserve">      สำรองตามกฎหมาย - บริษัทฯ</t>
  </si>
  <si>
    <t xml:space="preserve">      สำรองตามกฎหมาย - บริษัทย่อย</t>
  </si>
  <si>
    <t xml:space="preserve">จัดสรรแล้ว </t>
  </si>
  <si>
    <t>(หน่วย: พันบาท)</t>
  </si>
  <si>
    <t>(หน่วย: พันบาท ยกเว้นกำไรต่อหุ้นแสดงเป็นบาท)</t>
  </si>
  <si>
    <t>(ยังไม่ได้ตรวจสอบ แต่สอบทานแล้ว)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</si>
  <si>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</si>
  <si>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</si>
  <si>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</si>
  <si>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กำไรขาดทุนเบ็ดเสร็จอื่นสำหรับงวด</t>
  </si>
  <si>
    <t xml:space="preserve">      หุ้นสามัญ 594,998,274 หุ้น มูลค่าหุ้นละ 1 บาท</t>
  </si>
  <si>
    <t>ณ วันที่</t>
  </si>
  <si>
    <t>(ยังไม่ได้ตรวจสอบ</t>
  </si>
  <si>
    <t>(ตรวจสอบแล้ว)</t>
  </si>
  <si>
    <t>แต่สอบทานแล้ว)</t>
  </si>
  <si>
    <t>หมายเหตุประกอบงบการเงินเป็นส่วนหนึ่งของงบการเงินระหว่างกาลนี้</t>
  </si>
  <si>
    <t>ผลกระทบจากอัตราแลกเปลี่ยนสำหรับรายการเงินสด</t>
  </si>
  <si>
    <t xml:space="preserve">   และรายการเทียบเท่าเงินสด</t>
  </si>
  <si>
    <t>จ่ายเงินปันผล</t>
  </si>
  <si>
    <t>ค่าใช้จ่ายในการขายและจัดจำหน่าย</t>
  </si>
  <si>
    <t>สำรองตามกฎหมาย -</t>
  </si>
  <si>
    <t>บริษัทฯ</t>
  </si>
  <si>
    <t>บริษัทย่อย</t>
  </si>
  <si>
    <t xml:space="preserve">   ขาดทุน (กำไร) จากการจำหน่ายและตัดจำหน่ายเครื่องจักรและอุปกรณ์</t>
  </si>
  <si>
    <t>เงินสดรับจากการจำหน่ายอุปกรณ์</t>
  </si>
  <si>
    <t>เจ้าหนี้ทรัสต์รีซีทเพิ่มขึ้น</t>
  </si>
  <si>
    <t>เงินสดและรายการเทียบเท่าเงินสดเพิ่มขึ้น (ลดลง) สุทธิ</t>
  </si>
  <si>
    <t>ภาษีเงินได้</t>
  </si>
  <si>
    <t>เงินกู้ยืมระยะสั้นจากสถาบันการเงินเพิ่มขึ้น</t>
  </si>
  <si>
    <t>เงินกู้ยืมระยะสั้นจากสถาบันการเงินลดลง</t>
  </si>
  <si>
    <t>เจ้าหนี้ทรัสต์รีซีทลดลง</t>
  </si>
  <si>
    <t>หนี้สินทางการเงินหมุนเวียนอื่น</t>
  </si>
  <si>
    <t xml:space="preserve">      หุ้นสามัญ 592,805,637 หุ้น มูลค่าหุ้นละ 1 บาท</t>
  </si>
  <si>
    <t>ซื้อสินทรัพย์ไม่มีตัวตน</t>
  </si>
  <si>
    <t>จ่ายชำระหนี้สินตามสัญญาเช่า</t>
  </si>
  <si>
    <t>ต้นทุนทางการเงิน</t>
  </si>
  <si>
    <t>ยอดคงเหลือ ณ วันที่ 1 มกราคม 2564</t>
  </si>
  <si>
    <t>ยอดคงเหลือ ณ วันที่ 30 มิถุนายน 2564</t>
  </si>
  <si>
    <t>เงินกู้ยืมระยะสั้นจากสถาบันการเงิน</t>
  </si>
  <si>
    <t xml:space="preserve">   ค่าเผื่อผลขาดทุนด้านเครดิตที่คาดว่าจะเกิดขึ้น (โอนกลับ)</t>
  </si>
  <si>
    <t xml:space="preserve">   กำไรจากการปรับมูลค่ายุติธรรมของสินทรัพย์ทางการเงิน</t>
  </si>
  <si>
    <t xml:space="preserve">   การเปลี่ยนแปลงในมูลค่ายุติธรรมของตราสารอนุพันธ์</t>
  </si>
  <si>
    <t>หนี้สินดำเนินงานเพิ่มขึ้น (ลดลง)</t>
  </si>
  <si>
    <t>ซื้อสินทรัพย์ทางการเงิน</t>
  </si>
  <si>
    <t>เงินสดรับจากการจำหน่ายสินทรัพย์ทางการเงิน</t>
  </si>
  <si>
    <t>เงินสดจ่ายดอกเบี้ยซึ่งบันทึกเป็นต้นทุนของอาคารและอุปกรณ์</t>
  </si>
  <si>
    <t>กำไรต่อหุ้นขั้นพื้นฐาน</t>
  </si>
  <si>
    <t>เงินกู้ยืมระยะยาวเพิ่มขึ้น</t>
  </si>
  <si>
    <t>เงินกู้ยืมระยะยาวลดลง</t>
  </si>
  <si>
    <t xml:space="preserve">   ขาดทุนจากอัตราแลกเปลี่ยนที่ยังไม่เกิดขึ้นจริง</t>
  </si>
  <si>
    <t xml:space="preserve">   หนี้สินตามสัญญาเช่าเพิ่มขึ้น</t>
  </si>
  <si>
    <t>หนี้สินทางการเงินไม่หมุนเวียนอื่น</t>
  </si>
  <si>
    <t xml:space="preserve">   เงินจ่ายล่วงหน้าค่าเครื่องจักรเพิ่มขึ้น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</si>
  <si>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</si>
  <si>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</si>
  <si>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</si>
  <si>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สำหรับงวดสามเดือนสิ้นสุดวันที่ 30 มิถุนายน 2565</t>
  </si>
  <si>
    <t>ณ วันที่ 30 มิถุนายน 2565</t>
  </si>
  <si>
    <t>30 มิถุนายน 2565</t>
  </si>
  <si>
    <t xml:space="preserve"> 31 ธันวาคม 2564</t>
  </si>
  <si>
    <t>ส่วนของหนี้สินตามสัญญาเช่า</t>
  </si>
  <si>
    <t xml:space="preserve">   ที่ถึงกำหนดชำระภายในหนึ่งปี</t>
  </si>
  <si>
    <t>เงินกู้ยืมระยะสั้นจากกิจการที่เกี่ยวข้องกัน</t>
  </si>
  <si>
    <t>ส่วนของเงินกู้ยืมระยะยาวที่ถึงกำหนด</t>
  </si>
  <si>
    <t>หนี้สินตามสัญญาเช่า - สุทธิจาก</t>
  </si>
  <si>
    <t xml:space="preserve">   ส่วนที่ถึงกำหนดชำระภายในหนึ่งปี</t>
  </si>
  <si>
    <t>-</t>
  </si>
  <si>
    <t>กำไรจากการดำเนินงาน</t>
  </si>
  <si>
    <t>กำไรก่อนภาษีเงินได้</t>
  </si>
  <si>
    <t>กำไรสำหรับงวด</t>
  </si>
  <si>
    <t>เงินกู้ยืมระยะสั้นจากบริษัทย่อยเพิ่มขึ้น</t>
  </si>
  <si>
    <t>เงินกู้ยืมระยะสั้นจากกรรมการลดลง</t>
  </si>
  <si>
    <t xml:space="preserve">   ลูกหนี้ค่าเครื่องจักรเพิ่มขึ้น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</si>
  <si>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</si>
  <si>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</si>
  <si>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การปรับลดสินค้าคงเหลือเป็นมูลค่าสุทธิที่จะได้รับ (โอนกลับ)</t>
  </si>
  <si>
    <t>เงินสดสุทธิใช้ไปในกิจกรรมลงทุน</t>
  </si>
  <si>
    <t>เงินสดสุทธิจาก (ใช้ไปใน) กิจกรรมจัดหาเงิน</t>
  </si>
  <si>
    <t xml:space="preserve">   ต้นทุนทางการเงิน</t>
  </si>
  <si>
    <t>เงินปันผลจ่าย (หมายเหตุ 10)</t>
  </si>
  <si>
    <t>เงินให้กู้ยืมระยะสั้นแก่บริษัทย่อยเพิ่มขึ้น</t>
  </si>
  <si>
    <t>เงินให้กู้ยืมระยะสั้นแก่บริษัทย่อยลดลง</t>
  </si>
  <si>
    <t>เงินกู้ยืมระยะสั้นจากกรรมการเพิ่มขึ้น</t>
  </si>
  <si>
    <t xml:space="preserve">   เจ้าหนี้ค่าเครื่องจักรลดลง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</si>
</sst>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#,##0.0;\-#,##0.0"/>
    <numFmt numFmtId="167" formatCode="_(* #,##0.00_);_(* \(#,##0.00\);_(* &quot;-&quot;_);_(@_)"/>
    <numFmt numFmtId="168" formatCode="#,##0_);\(#,##0\);&quot; - &quot;_);@_)"/>
  </numFmts>
  <fonts count="10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0"/>
      <name val="Arial"/>
      <family val="2"/>
    </font>
    <font>
      <sz val="10"/>
      <color theme="1"/>
      <name val="Arial"/>
      <family val="2"/>
    </font>
    <font>
      <sz val="16"/>
      <color theme="0"/>
      <name val="Angsana New"/>
      <family val="1"/>
    </font>
    <font>
      <sz val="16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145">
    <xf numFmtId="0" fontId="0" fillId="0" borderId="0" xfId="0"/>
    <xf numFmtId="0" fontId="1" fillId="0" borderId="0" xfId="0" applyNumberFormat="1" applyFont="1"/>
    <xf numFmtId="165" fontId="2" fillId="0" borderId="0" xfId="0" applyNumberFormat="1" applyFont="1" applyAlignment="1"/>
    <xf numFmtId="165" fontId="2" fillId="0" borderId="0" xfId="0" applyNumberFormat="1" applyFont="1"/>
    <xf numFmtId="165" fontId="2" fillId="0" borderId="0" xfId="0" applyNumberFormat="1" applyFont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center"/>
    </xf>
    <xf numFmtId="41" fontId="2" fillId="0" borderId="0" xfId="0" applyNumberFormat="1" applyFont="1" applyBorder="1" applyAlignment="1">
      <alignment horizontal="right"/>
    </xf>
    <xf numFmtId="41" fontId="2" fillId="0" borderId="0" xfId="0" applyNumberFormat="1" applyFont="1" applyAlignment="1">
      <alignment horizontal="right"/>
    </xf>
    <xf numFmtId="0" fontId="2" fillId="0" borderId="0" xfId="0" applyNumberFormat="1" applyFont="1"/>
    <xf numFmtId="41" fontId="2" fillId="0" borderId="1" xfId="0" applyNumberFormat="1" applyFont="1" applyBorder="1" applyAlignment="1">
      <alignment horizontal="right"/>
    </xf>
    <xf numFmtId="165" fontId="2" fillId="0" borderId="2" xfId="0" applyNumberFormat="1" applyFont="1" applyBorder="1" applyAlignment="1">
      <alignment horizontal="center"/>
    </xf>
    <xf numFmtId="1" fontId="2" fillId="0" borderId="0" xfId="0" applyNumberFormat="1" applyFont="1" applyFill="1" applyAlignment="1">
      <alignment vertical="top"/>
    </xf>
    <xf numFmtId="0" fontId="3" fillId="0" borderId="0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Alignment="1">
      <alignment vertical="top"/>
    </xf>
    <xf numFmtId="37" fontId="2" fillId="0" borderId="0" xfId="0" applyNumberFormat="1" applyFont="1" applyAlignment="1">
      <alignment vertical="top"/>
    </xf>
    <xf numFmtId="37" fontId="1" fillId="0" borderId="0" xfId="0" applyNumberFormat="1" applyFont="1" applyBorder="1" applyAlignment="1">
      <alignment horizontal="left" vertical="top"/>
    </xf>
    <xf numFmtId="37" fontId="2" fillId="0" borderId="0" xfId="0" applyNumberFormat="1" applyFont="1" applyBorder="1" applyAlignment="1">
      <alignment horizontal="right" vertical="top"/>
    </xf>
    <xf numFmtId="37" fontId="3" fillId="0" borderId="0" xfId="0" applyNumberFormat="1" applyFont="1" applyAlignment="1">
      <alignment horizontal="center" vertical="top"/>
    </xf>
    <xf numFmtId="37" fontId="3" fillId="0" borderId="0" xfId="0" applyNumberFormat="1" applyFont="1" applyAlignment="1">
      <alignment horizontal="right" vertical="top"/>
    </xf>
    <xf numFmtId="0" fontId="3" fillId="0" borderId="0" xfId="0" applyNumberFormat="1" applyFont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top"/>
    </xf>
    <xf numFmtId="37" fontId="1" fillId="0" borderId="0" xfId="0" applyNumberFormat="1" applyFont="1" applyAlignment="1">
      <alignment vertical="top"/>
    </xf>
    <xf numFmtId="37" fontId="2" fillId="0" borderId="0" xfId="0" applyNumberFormat="1" applyFont="1" applyBorder="1" applyAlignment="1">
      <alignment vertical="top"/>
    </xf>
    <xf numFmtId="37" fontId="4" fillId="0" borderId="0" xfId="0" applyNumberFormat="1" applyFont="1" applyAlignment="1">
      <alignment horizontal="center" vertical="top"/>
    </xf>
    <xf numFmtId="41" fontId="2" fillId="0" borderId="0" xfId="0" applyNumberFormat="1" applyFont="1" applyBorder="1" applyAlignment="1">
      <alignment horizontal="right" vertical="top"/>
    </xf>
    <xf numFmtId="37" fontId="2" fillId="0" borderId="0" xfId="0" quotePrefix="1" applyNumberFormat="1" applyFont="1" applyAlignment="1">
      <alignment horizontal="left" vertical="top"/>
    </xf>
    <xf numFmtId="41" fontId="2" fillId="0" borderId="0" xfId="0" applyNumberFormat="1" applyFont="1" applyAlignment="1">
      <alignment horizontal="right" vertical="top"/>
    </xf>
    <xf numFmtId="37" fontId="2" fillId="0" borderId="0" xfId="0" applyNumberFormat="1" applyFont="1" applyAlignment="1">
      <alignment horizontal="left" vertical="top"/>
    </xf>
    <xf numFmtId="41" fontId="2" fillId="0" borderId="2" xfId="0" applyNumberFormat="1" applyFont="1" applyBorder="1" applyAlignment="1">
      <alignment horizontal="right" vertical="top"/>
    </xf>
    <xf numFmtId="37" fontId="2" fillId="0" borderId="0" xfId="0" applyNumberFormat="1" applyFont="1" applyFill="1" applyAlignment="1">
      <alignment vertical="top"/>
    </xf>
    <xf numFmtId="41" fontId="2" fillId="0" borderId="0" xfId="0" applyNumberFormat="1" applyFont="1" applyFill="1" applyBorder="1" applyAlignment="1">
      <alignment horizontal="right" vertical="top"/>
    </xf>
    <xf numFmtId="41" fontId="2" fillId="0" borderId="3" xfId="0" applyNumberFormat="1" applyFont="1" applyBorder="1" applyAlignment="1">
      <alignment horizontal="right" vertical="top"/>
    </xf>
    <xf numFmtId="41" fontId="2" fillId="0" borderId="0" xfId="0" applyNumberFormat="1" applyFont="1" applyBorder="1" applyAlignment="1">
      <alignment vertical="top"/>
    </xf>
    <xf numFmtId="41" fontId="2" fillId="0" borderId="4" xfId="0" applyNumberFormat="1" applyFont="1" applyBorder="1" applyAlignment="1">
      <alignment horizontal="right" vertical="top"/>
    </xf>
    <xf numFmtId="165" fontId="2" fillId="0" borderId="0" xfId="0" applyNumberFormat="1" applyFont="1" applyBorder="1" applyAlignment="1">
      <alignment horizontal="center" vertical="top"/>
    </xf>
    <xf numFmtId="37" fontId="1" fillId="2" borderId="0" xfId="0" applyNumberFormat="1" applyFont="1" applyFill="1" applyAlignment="1">
      <alignment vertical="top"/>
    </xf>
    <xf numFmtId="37" fontId="2" fillId="2" borderId="0" xfId="0" applyNumberFormat="1" applyFont="1" applyFill="1" applyAlignment="1">
      <alignment vertical="top"/>
    </xf>
    <xf numFmtId="37" fontId="2" fillId="2" borderId="0" xfId="0" applyNumberFormat="1" applyFont="1" applyFill="1" applyAlignment="1">
      <alignment horizontal="left" vertical="top"/>
    </xf>
    <xf numFmtId="165" fontId="2" fillId="0" borderId="0" xfId="0" applyNumberFormat="1" applyFont="1" applyAlignment="1">
      <alignment horizontal="center" vertical="top"/>
    </xf>
    <xf numFmtId="41" fontId="2" fillId="0" borderId="0" xfId="0" applyNumberFormat="1" applyFont="1" applyAlignment="1">
      <alignment vertical="top"/>
    </xf>
    <xf numFmtId="37" fontId="1" fillId="2" borderId="0" xfId="0" quotePrefix="1" applyNumberFormat="1" applyFont="1" applyFill="1" applyAlignment="1">
      <alignment horizontal="left" vertical="top"/>
    </xf>
    <xf numFmtId="37" fontId="2" fillId="0" borderId="0" xfId="0" quotePrefix="1" applyNumberFormat="1" applyFont="1" applyAlignment="1">
      <alignment horizontal="center" vertical="top"/>
    </xf>
    <xf numFmtId="37" fontId="2" fillId="0" borderId="5" xfId="0" applyNumberFormat="1" applyFont="1" applyBorder="1" applyAlignment="1">
      <alignment vertical="top"/>
    </xf>
    <xf numFmtId="37" fontId="2" fillId="2" borderId="0" xfId="0" applyNumberFormat="1" applyFont="1" applyFill="1" applyAlignment="1">
      <alignment horizontal="centerContinuous" vertical="top"/>
    </xf>
    <xf numFmtId="37" fontId="2" fillId="2" borderId="0" xfId="0" applyNumberFormat="1" applyFont="1" applyFill="1" applyBorder="1" applyAlignment="1">
      <alignment vertical="top"/>
    </xf>
    <xf numFmtId="37" fontId="2" fillId="2" borderId="0" xfId="0" applyNumberFormat="1" applyFont="1" applyFill="1" applyAlignment="1">
      <alignment horizontal="right" vertical="top"/>
    </xf>
    <xf numFmtId="0" fontId="3" fillId="2" borderId="0" xfId="0" applyNumberFormat="1" applyFont="1" applyFill="1" applyBorder="1" applyAlignment="1">
      <alignment horizontal="center" vertical="top"/>
    </xf>
    <xf numFmtId="37" fontId="3" fillId="2" borderId="0" xfId="0" applyNumberFormat="1" applyFont="1" applyFill="1" applyBorder="1" applyAlignment="1">
      <alignment horizontal="right" vertical="top"/>
    </xf>
    <xf numFmtId="37" fontId="2" fillId="2" borderId="0" xfId="0" applyNumberFormat="1" applyFont="1" applyFill="1" applyAlignment="1">
      <alignment horizontal="center" vertical="top"/>
    </xf>
    <xf numFmtId="37" fontId="4" fillId="2" borderId="0" xfId="0" applyNumberFormat="1" applyFont="1" applyFill="1" applyAlignment="1">
      <alignment horizontal="center" vertical="top"/>
    </xf>
    <xf numFmtId="41" fontId="2" fillId="2" borderId="0" xfId="0" applyNumberFormat="1" applyFont="1" applyFill="1" applyAlignment="1">
      <alignment horizontal="right" vertical="top"/>
    </xf>
    <xf numFmtId="37" fontId="2" fillId="2" borderId="0" xfId="0" applyNumberFormat="1" applyFont="1" applyFill="1" applyBorder="1" applyAlignment="1">
      <alignment horizontal="center" vertical="top"/>
    </xf>
    <xf numFmtId="164" fontId="4" fillId="2" borderId="0" xfId="0" applyNumberFormat="1" applyFont="1" applyFill="1" applyAlignment="1">
      <alignment horizontal="center" vertical="top"/>
    </xf>
    <xf numFmtId="41" fontId="2" fillId="2" borderId="0" xfId="0" applyNumberFormat="1" applyFont="1" applyFill="1" applyAlignment="1">
      <alignment vertical="top"/>
    </xf>
    <xf numFmtId="41" fontId="2" fillId="2" borderId="0" xfId="0" applyNumberFormat="1" applyFont="1" applyFill="1" applyBorder="1" applyAlignment="1">
      <alignment vertical="top"/>
    </xf>
    <xf numFmtId="41" fontId="2" fillId="2" borderId="0" xfId="0" applyNumberFormat="1" applyFont="1" applyFill="1" applyBorder="1" applyAlignment="1">
      <alignment horizontal="right" vertical="top"/>
    </xf>
    <xf numFmtId="166" fontId="4" fillId="2" borderId="0" xfId="0" applyNumberFormat="1" applyFont="1" applyFill="1" applyAlignment="1">
      <alignment horizontal="center" vertical="top"/>
    </xf>
    <xf numFmtId="37" fontId="2" fillId="2" borderId="0" xfId="0" quotePrefix="1" applyNumberFormat="1" applyFont="1" applyFill="1" applyAlignment="1">
      <alignment horizontal="center" vertical="top"/>
    </xf>
    <xf numFmtId="37" fontId="1" fillId="0" borderId="0" xfId="0" applyNumberFormat="1" applyFont="1" applyBorder="1" applyAlignment="1">
      <alignment vertical="top"/>
    </xf>
    <xf numFmtId="0" fontId="3" fillId="0" borderId="0" xfId="0" applyNumberFormat="1" applyFont="1" applyAlignment="1">
      <alignment horizontal="center" vertical="top"/>
    </xf>
    <xf numFmtId="41" fontId="2" fillId="0" borderId="0" xfId="0" applyNumberFormat="1" applyFont="1" applyFill="1" applyAlignment="1">
      <alignment horizontal="right" vertical="top"/>
    </xf>
    <xf numFmtId="41" fontId="2" fillId="0" borderId="4" xfId="0" applyNumberFormat="1" applyFont="1" applyFill="1" applyBorder="1" applyAlignment="1">
      <alignment horizontal="right" vertical="top"/>
    </xf>
    <xf numFmtId="167" fontId="2" fillId="0" borderId="3" xfId="0" applyNumberFormat="1" applyFont="1" applyBorder="1" applyAlignment="1">
      <alignment horizontal="right" vertical="top"/>
    </xf>
    <xf numFmtId="167" fontId="2" fillId="2" borderId="0" xfId="0" applyNumberFormat="1" applyFont="1" applyFill="1" applyBorder="1" applyAlignment="1">
      <alignment horizontal="right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41" fontId="2" fillId="2" borderId="2" xfId="0" applyNumberFormat="1" applyFont="1" applyFill="1" applyBorder="1" applyAlignment="1">
      <alignment horizontal="right" vertical="top"/>
    </xf>
    <xf numFmtId="41" fontId="2" fillId="2" borderId="2" xfId="0" applyNumberFormat="1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41" fontId="2" fillId="2" borderId="0" xfId="1" applyNumberFormat="1" applyFont="1" applyFill="1" applyAlignment="1">
      <alignment horizontal="right" vertical="top"/>
    </xf>
    <xf numFmtId="0" fontId="1" fillId="0" borderId="0" xfId="0" applyFont="1" applyAlignment="1">
      <alignment horizontal="left" vertical="top"/>
    </xf>
    <xf numFmtId="41" fontId="2" fillId="2" borderId="1" xfId="0" applyNumberFormat="1" applyFont="1" applyFill="1" applyBorder="1" applyAlignment="1">
      <alignment horizontal="right" vertical="top"/>
    </xf>
    <xf numFmtId="37" fontId="2" fillId="2" borderId="0" xfId="0" quotePrefix="1" applyNumberFormat="1" applyFont="1" applyFill="1" applyAlignment="1">
      <alignment horizontal="right" vertical="center"/>
    </xf>
    <xf numFmtId="37" fontId="1" fillId="2" borderId="0" xfId="0" applyNumberFormat="1" applyFont="1" applyFill="1" applyAlignment="1">
      <alignment horizontal="left" vertical="top"/>
    </xf>
    <xf numFmtId="37" fontId="1" fillId="0" borderId="0" xfId="0" quotePrefix="1" applyNumberFormat="1" applyFont="1" applyAlignment="1">
      <alignment horizontal="left" vertical="top"/>
    </xf>
    <xf numFmtId="37" fontId="2" fillId="2" borderId="0" xfId="0" quotePrefix="1" applyNumberFormat="1" applyFont="1" applyFill="1" applyAlignment="1">
      <alignment horizontal="right" vertical="top"/>
    </xf>
    <xf numFmtId="165" fontId="2" fillId="0" borderId="0" xfId="0" applyNumberFormat="1" applyFont="1" applyAlignment="1">
      <alignment vertical="top"/>
    </xf>
    <xf numFmtId="0" fontId="1" fillId="0" borderId="0" xfId="0" applyNumberFormat="1" applyFont="1" applyAlignment="1">
      <alignment vertical="top"/>
    </xf>
    <xf numFmtId="0" fontId="2" fillId="0" borderId="0" xfId="0" applyNumberFormat="1" applyFont="1" applyAlignment="1">
      <alignment horizontal="right" vertical="top"/>
    </xf>
    <xf numFmtId="165" fontId="2" fillId="0" borderId="2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vertical="top"/>
    </xf>
    <xf numFmtId="41" fontId="2" fillId="0" borderId="1" xfId="0" applyNumberFormat="1" applyFont="1" applyBorder="1" applyAlignment="1">
      <alignment horizontal="right" vertical="top"/>
    </xf>
    <xf numFmtId="41" fontId="2" fillId="0" borderId="0" xfId="1" applyNumberFormat="1" applyFont="1" applyAlignment="1">
      <alignment horizontal="right" vertical="top"/>
    </xf>
    <xf numFmtId="41" fontId="2" fillId="0" borderId="0" xfId="1" applyNumberFormat="1" applyFont="1" applyFill="1" applyBorder="1" applyAlignment="1">
      <alignment horizontal="right" vertical="top"/>
    </xf>
    <xf numFmtId="41" fontId="2" fillId="0" borderId="2" xfId="1" applyNumberFormat="1" applyFont="1" applyBorder="1" applyAlignment="1">
      <alignment horizontal="right" vertical="top"/>
    </xf>
    <xf numFmtId="41" fontId="2" fillId="2" borderId="0" xfId="1" applyNumberFormat="1" applyFont="1" applyFill="1" applyAlignment="1">
      <alignment vertical="top"/>
    </xf>
    <xf numFmtId="165" fontId="2" fillId="0" borderId="6" xfId="0" applyNumberFormat="1" applyFont="1" applyBorder="1" applyAlignment="1">
      <alignment horizontal="center" vertical="top"/>
    </xf>
    <xf numFmtId="41" fontId="2" fillId="0" borderId="0" xfId="0" applyNumberFormat="1" applyFont="1" applyFill="1" applyAlignment="1">
      <alignment vertical="top"/>
    </xf>
    <xf numFmtId="39" fontId="2" fillId="0" borderId="0" xfId="0" quotePrefix="1" applyNumberFormat="1" applyFont="1" applyAlignment="1">
      <alignment horizontal="center" vertical="top"/>
    </xf>
    <xf numFmtId="37" fontId="1" fillId="0" borderId="0" xfId="0" applyNumberFormat="1" applyFont="1" applyBorder="1" applyAlignment="1">
      <alignment horizontal="center" vertical="top"/>
    </xf>
    <xf numFmtId="37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 vertical="top"/>
    </xf>
    <xf numFmtId="37" fontId="2" fillId="0" borderId="0" xfId="0" applyNumberFormat="1" applyFont="1" applyAlignment="1">
      <alignment horizontal="center" vertical="top"/>
    </xf>
    <xf numFmtId="37" fontId="1" fillId="0" borderId="0" xfId="0" applyNumberFormat="1" applyFont="1" applyAlignment="1">
      <alignment horizontal="left" vertical="top"/>
    </xf>
    <xf numFmtId="37" fontId="2" fillId="0" borderId="0" xfId="0" applyNumberFormat="1" applyFont="1" applyAlignment="1">
      <alignment horizontal="right" vertical="top"/>
    </xf>
    <xf numFmtId="37" fontId="2" fillId="0" borderId="0" xfId="0" applyNumberFormat="1" applyFont="1" applyFill="1" applyAlignment="1">
      <alignment horizontal="left" vertical="top"/>
    </xf>
    <xf numFmtId="41" fontId="2" fillId="2" borderId="0" xfId="0" applyNumberFormat="1" applyFont="1" applyFill="1" applyAlignment="1">
      <alignment horizontal="center" vertical="top"/>
    </xf>
    <xf numFmtId="41" fontId="2" fillId="2" borderId="0" xfId="0" applyNumberFormat="1" applyFont="1" applyFill="1" applyBorder="1" applyAlignment="1">
      <alignment horizontal="center" vertical="top"/>
    </xf>
    <xf numFmtId="41" fontId="2" fillId="0" borderId="2" xfId="0" applyNumberFormat="1" applyFont="1" applyFill="1" applyBorder="1" applyAlignment="1">
      <alignment vertical="top"/>
    </xf>
    <xf numFmtId="37" fontId="4" fillId="0" borderId="0" xfId="0" applyNumberFormat="1" applyFont="1" applyFill="1" applyAlignment="1">
      <alignment horizontal="center" vertical="top"/>
    </xf>
    <xf numFmtId="41" fontId="2" fillId="0" borderId="0" xfId="1" applyNumberFormat="1" applyFont="1" applyFill="1" applyAlignment="1">
      <alignment vertical="top"/>
    </xf>
    <xf numFmtId="41" fontId="5" fillId="0" borderId="0" xfId="0" applyNumberFormat="1" applyFont="1" applyFill="1" applyAlignment="1">
      <alignment horizontal="right" vertical="top"/>
    </xf>
    <xf numFmtId="41" fontId="2" fillId="0" borderId="0" xfId="0" applyNumberFormat="1" applyFont="1" applyFill="1" applyBorder="1" applyAlignment="1">
      <alignment vertical="top"/>
    </xf>
    <xf numFmtId="0" fontId="3" fillId="0" borderId="0" xfId="0" quotePrefix="1" applyNumberFormat="1" applyFont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41" fontId="2" fillId="0" borderId="2" xfId="0" applyNumberFormat="1" applyFont="1" applyFill="1" applyBorder="1" applyAlignment="1">
      <alignment horizontal="right" vertical="top"/>
    </xf>
    <xf numFmtId="37" fontId="8" fillId="2" borderId="0" xfId="0" applyNumberFormat="1" applyFont="1" applyFill="1" applyAlignment="1">
      <alignment vertical="top"/>
    </xf>
    <xf numFmtId="37" fontId="2" fillId="0" borderId="0" xfId="0" applyNumberFormat="1" applyFont="1" applyFill="1" applyBorder="1" applyAlignment="1">
      <alignment vertical="top"/>
    </xf>
    <xf numFmtId="39" fontId="2" fillId="2" borderId="0" xfId="0" applyNumberFormat="1" applyFont="1" applyFill="1" applyAlignment="1">
      <alignment vertical="top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41" fontId="2" fillId="0" borderId="0" xfId="1" applyNumberFormat="1" applyFont="1" applyBorder="1" applyAlignment="1">
      <alignment horizontal="right" vertical="top"/>
    </xf>
    <xf numFmtId="41" fontId="2" fillId="0" borderId="0" xfId="1" applyNumberFormat="1" applyFont="1" applyBorder="1" applyAlignment="1">
      <alignment vertical="top"/>
    </xf>
    <xf numFmtId="37" fontId="2" fillId="0" borderId="0" xfId="0" applyNumberFormat="1" applyFont="1" applyBorder="1" applyAlignment="1">
      <alignment horizontal="centerContinuous" vertical="top"/>
    </xf>
    <xf numFmtId="0" fontId="8" fillId="0" borderId="0" xfId="0" applyFont="1" applyBorder="1" applyAlignment="1">
      <alignment vertical="top"/>
    </xf>
    <xf numFmtId="0" fontId="6" fillId="0" borderId="0" xfId="0" applyFont="1" applyBorder="1" applyAlignment="1">
      <alignment vertical="top"/>
    </xf>
    <xf numFmtId="37" fontId="8" fillId="2" borderId="0" xfId="0" applyNumberFormat="1" applyFont="1" applyFill="1" applyBorder="1" applyAlignment="1">
      <alignment vertical="top"/>
    </xf>
    <xf numFmtId="37" fontId="8" fillId="0" borderId="0" xfId="0" applyNumberFormat="1" applyFont="1" applyBorder="1" applyAlignment="1">
      <alignment vertical="top"/>
    </xf>
    <xf numFmtId="37" fontId="9" fillId="2" borderId="0" xfId="0" applyNumberFormat="1" applyFont="1" applyFill="1" applyBorder="1" applyAlignment="1">
      <alignment vertical="top"/>
    </xf>
    <xf numFmtId="41" fontId="2" fillId="0" borderId="0" xfId="0" applyNumberFormat="1" applyFont="1" applyBorder="1" applyAlignment="1">
      <alignment horizontal="center" vertical="top"/>
    </xf>
    <xf numFmtId="9" fontId="2" fillId="0" borderId="0" xfId="2" applyFont="1" applyBorder="1" applyAlignment="1">
      <alignment vertical="top"/>
    </xf>
    <xf numFmtId="43" fontId="2" fillId="0" borderId="0" xfId="1" applyFont="1" applyBorder="1" applyAlignment="1">
      <alignment vertical="top"/>
    </xf>
    <xf numFmtId="167" fontId="2" fillId="0" borderId="0" xfId="0" applyNumberFormat="1" applyFont="1" applyBorder="1" applyAlignment="1">
      <alignment horizontal="right" vertical="top"/>
    </xf>
    <xf numFmtId="168" fontId="2" fillId="0" borderId="0" xfId="0" applyNumberFormat="1" applyFont="1" applyBorder="1" applyAlignment="1">
      <alignment vertical="top"/>
    </xf>
    <xf numFmtId="0" fontId="2" fillId="0" borderId="0" xfId="0" quotePrefix="1" applyFont="1" applyBorder="1" applyAlignment="1">
      <alignment vertical="top"/>
    </xf>
    <xf numFmtId="37" fontId="1" fillId="2" borderId="0" xfId="0" applyNumberFormat="1" applyFont="1" applyFill="1" applyBorder="1" applyAlignment="1">
      <alignment horizontal="left" vertical="top"/>
    </xf>
    <xf numFmtId="0" fontId="2" fillId="0" borderId="0" xfId="0" applyFont="1" applyBorder="1" applyAlignment="1">
      <alignment vertical="top"/>
    </xf>
    <xf numFmtId="37" fontId="1" fillId="2" borderId="0" xfId="0" quotePrefix="1" applyNumberFormat="1" applyFont="1" applyFill="1" applyBorder="1" applyAlignment="1">
      <alignment horizontal="left" vertical="top"/>
    </xf>
    <xf numFmtId="0" fontId="2" fillId="0" borderId="0" xfId="0" applyNumberFormat="1" applyFont="1" applyFill="1" applyAlignment="1">
      <alignment vertical="top"/>
    </xf>
    <xf numFmtId="37" fontId="8" fillId="0" borderId="0" xfId="0" applyNumberFormat="1" applyFont="1" applyFill="1" applyAlignment="1">
      <alignment vertical="top"/>
    </xf>
    <xf numFmtId="0" fontId="6" fillId="0" borderId="0" xfId="0" applyFont="1" applyFill="1" applyAlignment="1">
      <alignment vertical="top"/>
    </xf>
    <xf numFmtId="37" fontId="2" fillId="0" borderId="0" xfId="0" applyNumberFormat="1" applyFont="1" applyAlignment="1">
      <alignment horizontal="right" vertical="top"/>
    </xf>
    <xf numFmtId="37" fontId="1" fillId="0" borderId="2" xfId="0" applyNumberFormat="1" applyFont="1" applyBorder="1" applyAlignment="1">
      <alignment horizontal="center" vertical="top"/>
    </xf>
    <xf numFmtId="37" fontId="1" fillId="0" borderId="2" xfId="0" applyNumberFormat="1" applyFont="1" applyBorder="1" applyAlignment="1">
      <alignment horizontal="center" vertical="top" wrapText="1"/>
    </xf>
    <xf numFmtId="37" fontId="1" fillId="0" borderId="0" xfId="0" applyNumberFormat="1" applyFont="1" applyAlignment="1">
      <alignment horizontal="left" vertical="top"/>
    </xf>
    <xf numFmtId="165" fontId="2" fillId="0" borderId="4" xfId="0" applyNumberFormat="1" applyFont="1" applyBorder="1" applyAlignment="1">
      <alignment horizontal="center" vertical="top"/>
    </xf>
    <xf numFmtId="165" fontId="1" fillId="0" borderId="2" xfId="0" applyNumberFormat="1" applyFont="1" applyBorder="1" applyAlignment="1">
      <alignment horizontal="center" vertical="top"/>
    </xf>
    <xf numFmtId="165" fontId="2" fillId="0" borderId="2" xfId="0" applyNumberFormat="1" applyFont="1" applyBorder="1" applyAlignment="1">
      <alignment horizontal="center" vertical="top"/>
    </xf>
    <xf numFmtId="0" fontId="1" fillId="0" borderId="0" xfId="0" applyNumberFormat="1" applyFont="1" applyAlignment="1">
      <alignment horizontal="left"/>
    </xf>
    <xf numFmtId="165" fontId="2" fillId="0" borderId="2" xfId="0" applyNumberFormat="1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right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0"/>
  <sheetViews>
    <sheetView showGridLines="0" tabSelected="1" view="pageBreakPreview" zoomScale="85" zoomScaleNormal="70" zoomScaleSheetLayoutView="85" workbookViewId="0">
      <selection activeCell="H11" sqref="H11"/>
    </sheetView>
  </sheetViews>
  <sheetFormatPr defaultColWidth="9.1796875" defaultRowHeight="23" x14ac:dyDescent="0.25"/>
  <cols>
    <col min="1" max="1" width="39.1796875" style="17" customWidth="1"/>
    <col min="2" max="2" width="7.453125" style="17" customWidth="1"/>
    <col min="3" max="3" width="1.1796875" style="17" customWidth="1"/>
    <col min="4" max="4" width="15.1796875" style="17" customWidth="1"/>
    <col min="5" max="5" width="1.1796875" style="17" customWidth="1"/>
    <col min="6" max="6" width="15.1796875" style="17" customWidth="1"/>
    <col min="7" max="7" width="1.1796875" style="17" customWidth="1"/>
    <col min="8" max="8" width="15.1796875" style="17" customWidth="1"/>
    <col min="9" max="9" width="1.1796875" style="25" customWidth="1"/>
    <col min="10" max="10" width="15.1796875" style="17" customWidth="1"/>
    <col min="11" max="11" width="14.453125" style="25" customWidth="1"/>
    <col min="12" max="16384" width="9.1796875" style="17"/>
  </cols>
  <sheetData>
    <row r="1" spans="1:11" ht="24" customHeight="1" x14ac:dyDescent="0.25">
      <c r="A1" s="137" t="s">
        <v>55</v>
      </c>
      <c r="B1" s="137"/>
      <c r="C1" s="137"/>
      <c r="D1" s="137"/>
      <c r="E1" s="137"/>
      <c r="F1" s="137"/>
      <c r="G1" s="137"/>
      <c r="H1" s="137"/>
      <c r="I1" s="137"/>
      <c r="J1" s="137"/>
      <c r="K1" s="18"/>
    </row>
    <row r="2" spans="1:11" ht="24" customHeight="1" x14ac:dyDescent="0.25">
      <c r="A2" s="137" t="s">
        <v>56</v>
      </c>
      <c r="B2" s="137"/>
      <c r="C2" s="137"/>
      <c r="D2" s="137"/>
      <c r="E2" s="137"/>
      <c r="F2" s="137"/>
      <c r="G2" s="137"/>
      <c r="H2" s="137"/>
      <c r="I2" s="137"/>
      <c r="J2" s="137"/>
      <c r="K2" s="18"/>
    </row>
    <row r="3" spans="1:11" ht="24" customHeight="1" x14ac:dyDescent="0.25">
      <c r="A3" s="96" t="s">
        <v>147</v>
      </c>
      <c r="B3" s="96"/>
      <c r="C3" s="96"/>
      <c r="D3" s="96"/>
      <c r="E3" s="96"/>
      <c r="F3" s="96"/>
      <c r="G3" s="96"/>
      <c r="H3" s="96"/>
      <c r="I3" s="18"/>
      <c r="J3" s="96"/>
      <c r="K3" s="18"/>
    </row>
    <row r="4" spans="1:11" ht="24" customHeight="1" x14ac:dyDescent="0.25">
      <c r="A4" s="134" t="s">
        <v>93</v>
      </c>
      <c r="B4" s="134"/>
      <c r="C4" s="134"/>
      <c r="D4" s="134"/>
      <c r="E4" s="134"/>
      <c r="F4" s="134"/>
      <c r="G4" s="134"/>
      <c r="H4" s="134"/>
      <c r="I4" s="134"/>
      <c r="J4" s="134"/>
      <c r="K4" s="19"/>
    </row>
    <row r="5" spans="1:11" ht="24" customHeight="1" x14ac:dyDescent="0.25">
      <c r="A5" s="97"/>
      <c r="B5" s="97"/>
      <c r="C5" s="97"/>
      <c r="D5" s="135" t="s">
        <v>57</v>
      </c>
      <c r="E5" s="135"/>
      <c r="F5" s="135"/>
      <c r="G5" s="19"/>
      <c r="H5" s="136" t="s">
        <v>58</v>
      </c>
      <c r="I5" s="136"/>
      <c r="J5" s="136"/>
      <c r="K5" s="92"/>
    </row>
    <row r="6" spans="1:11" ht="24" customHeight="1" x14ac:dyDescent="0.25">
      <c r="A6" s="97"/>
      <c r="B6" s="97"/>
      <c r="C6" s="97"/>
      <c r="D6" s="93" t="s">
        <v>101</v>
      </c>
      <c r="E6" s="92"/>
      <c r="F6" s="93" t="s">
        <v>101</v>
      </c>
      <c r="G6" s="19"/>
      <c r="H6" s="93" t="s">
        <v>101</v>
      </c>
      <c r="I6" s="92"/>
      <c r="J6" s="93" t="s">
        <v>101</v>
      </c>
      <c r="K6" s="93"/>
    </row>
    <row r="7" spans="1:11" ht="24" customHeight="1" x14ac:dyDescent="0.25">
      <c r="B7" s="20" t="s">
        <v>0</v>
      </c>
      <c r="C7" s="21"/>
      <c r="D7" s="106" t="s">
        <v>148</v>
      </c>
      <c r="F7" s="106" t="s">
        <v>149</v>
      </c>
      <c r="G7" s="21"/>
      <c r="H7" s="106" t="s">
        <v>148</v>
      </c>
      <c r="I7" s="17"/>
      <c r="J7" s="106" t="s">
        <v>149</v>
      </c>
      <c r="K7" s="112"/>
    </row>
    <row r="8" spans="1:11" ht="24" customHeight="1" x14ac:dyDescent="0.25">
      <c r="B8" s="20"/>
      <c r="C8" s="21"/>
      <c r="D8" s="94" t="s">
        <v>102</v>
      </c>
      <c r="F8" s="95" t="s">
        <v>103</v>
      </c>
      <c r="G8" s="21"/>
      <c r="H8" s="94" t="s">
        <v>102</v>
      </c>
      <c r="I8" s="17"/>
      <c r="J8" s="95" t="s">
        <v>103</v>
      </c>
      <c r="K8" s="93"/>
    </row>
    <row r="9" spans="1:11" ht="24" customHeight="1" x14ac:dyDescent="0.25">
      <c r="B9" s="20"/>
      <c r="C9" s="21"/>
      <c r="D9" s="94" t="s">
        <v>104</v>
      </c>
      <c r="F9" s="23"/>
      <c r="G9" s="21"/>
      <c r="H9" s="94" t="s">
        <v>104</v>
      </c>
      <c r="I9" s="17"/>
      <c r="J9" s="23"/>
      <c r="K9" s="113"/>
    </row>
    <row r="10" spans="1:11" ht="24" customHeight="1" x14ac:dyDescent="0.25">
      <c r="A10" s="24" t="s">
        <v>1</v>
      </c>
    </row>
    <row r="11" spans="1:11" ht="24" customHeight="1" x14ac:dyDescent="0.25">
      <c r="A11" s="24" t="s">
        <v>2</v>
      </c>
      <c r="B11" s="26"/>
    </row>
    <row r="12" spans="1:11" ht="24" customHeight="1" x14ac:dyDescent="0.25">
      <c r="A12" s="17" t="s">
        <v>3</v>
      </c>
      <c r="B12" s="26"/>
      <c r="D12" s="27">
        <v>8545</v>
      </c>
      <c r="F12" s="27">
        <v>33122</v>
      </c>
      <c r="H12" s="27">
        <v>7829</v>
      </c>
      <c r="I12" s="27"/>
      <c r="J12" s="27">
        <v>8570</v>
      </c>
      <c r="K12" s="27"/>
    </row>
    <row r="13" spans="1:11" ht="24" customHeight="1" x14ac:dyDescent="0.25">
      <c r="A13" s="17" t="s">
        <v>70</v>
      </c>
      <c r="B13" s="26">
        <v>3</v>
      </c>
      <c r="D13" s="27">
        <v>188142</v>
      </c>
      <c r="F13" s="27">
        <v>188774</v>
      </c>
      <c r="H13" s="27">
        <v>204684</v>
      </c>
      <c r="I13" s="27"/>
      <c r="J13" s="27">
        <v>199567</v>
      </c>
      <c r="K13" s="27"/>
    </row>
    <row r="14" spans="1:11" ht="24" customHeight="1" x14ac:dyDescent="0.25">
      <c r="A14" s="17" t="s">
        <v>71</v>
      </c>
      <c r="B14" s="26">
        <v>4</v>
      </c>
      <c r="D14" s="27">
        <v>1172674</v>
      </c>
      <c r="F14" s="27">
        <v>1057110</v>
      </c>
      <c r="H14" s="27">
        <v>1169655</v>
      </c>
      <c r="I14" s="27"/>
      <c r="J14" s="27">
        <v>1056369</v>
      </c>
      <c r="K14" s="27"/>
    </row>
    <row r="15" spans="1:11" ht="24" customHeight="1" x14ac:dyDescent="0.25">
      <c r="A15" s="17" t="s">
        <v>4</v>
      </c>
      <c r="B15" s="26"/>
      <c r="D15" s="33">
        <v>50242</v>
      </c>
      <c r="E15" s="32"/>
      <c r="F15" s="33">
        <v>26723</v>
      </c>
      <c r="G15" s="32"/>
      <c r="H15" s="33">
        <v>44073</v>
      </c>
      <c r="I15" s="27"/>
      <c r="J15" s="27">
        <v>19993</v>
      </c>
      <c r="K15" s="27"/>
    </row>
    <row r="16" spans="1:11" ht="24" customHeight="1" x14ac:dyDescent="0.25">
      <c r="A16" s="24" t="s">
        <v>5</v>
      </c>
      <c r="B16" s="26"/>
      <c r="D16" s="36">
        <f>SUM(D12:D15)</f>
        <v>1419603</v>
      </c>
      <c r="F16" s="36">
        <f>SUM(F12:F15)</f>
        <v>1305729</v>
      </c>
      <c r="H16" s="36">
        <f>SUM(H12:H15)</f>
        <v>1426241</v>
      </c>
      <c r="I16" s="27"/>
      <c r="J16" s="36">
        <f>SUM(J12:J15)</f>
        <v>1284499</v>
      </c>
      <c r="K16" s="27"/>
    </row>
    <row r="17" spans="1:12" ht="24" customHeight="1" x14ac:dyDescent="0.25">
      <c r="A17" s="24" t="s">
        <v>6</v>
      </c>
      <c r="B17" s="26"/>
      <c r="H17" s="29"/>
      <c r="I17" s="27"/>
      <c r="J17" s="29"/>
    </row>
    <row r="18" spans="1:12" ht="24" customHeight="1" x14ac:dyDescent="0.25">
      <c r="A18" s="32" t="s">
        <v>59</v>
      </c>
      <c r="B18" s="26"/>
      <c r="D18" s="85" t="s">
        <v>156</v>
      </c>
      <c r="E18" s="42"/>
      <c r="F18" s="85">
        <v>0</v>
      </c>
      <c r="G18" s="42"/>
      <c r="H18" s="85">
        <v>56500</v>
      </c>
      <c r="I18" s="27"/>
      <c r="J18" s="85">
        <v>56500</v>
      </c>
      <c r="K18" s="114"/>
    </row>
    <row r="19" spans="1:12" ht="24" customHeight="1" x14ac:dyDescent="0.25">
      <c r="A19" s="30" t="s">
        <v>72</v>
      </c>
      <c r="B19" s="26">
        <v>5</v>
      </c>
      <c r="D19" s="86">
        <v>2212082</v>
      </c>
      <c r="E19" s="42"/>
      <c r="F19" s="86">
        <v>2279219</v>
      </c>
      <c r="G19" s="42"/>
      <c r="H19" s="86">
        <v>2160038</v>
      </c>
      <c r="I19" s="33"/>
      <c r="J19" s="86">
        <v>2236268</v>
      </c>
      <c r="K19" s="114"/>
    </row>
    <row r="20" spans="1:12" ht="24" customHeight="1" x14ac:dyDescent="0.25">
      <c r="A20" s="30" t="s">
        <v>73</v>
      </c>
      <c r="B20" s="26"/>
      <c r="D20" s="86">
        <v>21671</v>
      </c>
      <c r="E20" s="42"/>
      <c r="F20" s="86">
        <v>22819</v>
      </c>
      <c r="G20" s="42"/>
      <c r="H20" s="86">
        <v>21604</v>
      </c>
      <c r="I20" s="33"/>
      <c r="J20" s="86">
        <v>22749</v>
      </c>
      <c r="K20" s="114"/>
    </row>
    <row r="21" spans="1:12" s="32" customFormat="1" ht="24" customHeight="1" x14ac:dyDescent="0.25">
      <c r="A21" s="32" t="s">
        <v>77</v>
      </c>
      <c r="B21" s="102"/>
      <c r="D21" s="103">
        <v>38150</v>
      </c>
      <c r="E21" s="90"/>
      <c r="F21" s="103">
        <v>48378</v>
      </c>
      <c r="G21" s="90"/>
      <c r="H21" s="86">
        <v>34996</v>
      </c>
      <c r="I21" s="33"/>
      <c r="J21" s="103">
        <v>42024</v>
      </c>
      <c r="K21" s="115"/>
      <c r="L21" s="17"/>
    </row>
    <row r="22" spans="1:12" ht="24" customHeight="1" x14ac:dyDescent="0.25">
      <c r="A22" s="30" t="s">
        <v>7</v>
      </c>
      <c r="B22" s="26"/>
      <c r="D22" s="87">
        <v>15825</v>
      </c>
      <c r="E22" s="42"/>
      <c r="F22" s="87">
        <v>13018</v>
      </c>
      <c r="G22" s="42"/>
      <c r="H22" s="87">
        <v>15577</v>
      </c>
      <c r="I22" s="27"/>
      <c r="J22" s="87">
        <v>13009</v>
      </c>
      <c r="K22" s="114"/>
    </row>
    <row r="23" spans="1:12" ht="24" customHeight="1" x14ac:dyDescent="0.25">
      <c r="A23" s="24" t="s">
        <v>8</v>
      </c>
      <c r="D23" s="31">
        <f>SUM(D18:D22)</f>
        <v>2287728</v>
      </c>
      <c r="E23" s="42"/>
      <c r="F23" s="31">
        <f>SUM(F18:F22)</f>
        <v>2363434</v>
      </c>
      <c r="G23" s="42"/>
      <c r="H23" s="31">
        <f>SUM(H18:I22)</f>
        <v>2288715</v>
      </c>
      <c r="I23" s="27"/>
      <c r="J23" s="31">
        <f>SUM(J18:J22)</f>
        <v>2370550</v>
      </c>
      <c r="K23" s="27"/>
    </row>
    <row r="24" spans="1:12" ht="24" customHeight="1" thickBot="1" x14ac:dyDescent="0.3">
      <c r="A24" s="24" t="s">
        <v>9</v>
      </c>
      <c r="D24" s="34">
        <f>D16+D23</f>
        <v>3707331</v>
      </c>
      <c r="E24" s="42"/>
      <c r="F24" s="34">
        <f>F16+F23</f>
        <v>3669163</v>
      </c>
      <c r="G24" s="42"/>
      <c r="H24" s="34">
        <f>SUM(H16+H23)</f>
        <v>3714956</v>
      </c>
      <c r="I24" s="27"/>
      <c r="J24" s="34">
        <f>SUM(J16+J23)</f>
        <v>3655049</v>
      </c>
      <c r="K24" s="27"/>
    </row>
    <row r="25" spans="1:12" ht="24" customHeight="1" thickTop="1" x14ac:dyDescent="0.25">
      <c r="A25" s="24"/>
      <c r="D25" s="42"/>
      <c r="E25" s="42"/>
      <c r="F25" s="42"/>
      <c r="G25" s="42"/>
      <c r="H25" s="42"/>
      <c r="I25" s="35"/>
      <c r="J25" s="42"/>
      <c r="K25" s="35"/>
    </row>
    <row r="26" spans="1:12" ht="24" customHeight="1" x14ac:dyDescent="0.25">
      <c r="A26" s="17" t="s">
        <v>105</v>
      </c>
    </row>
    <row r="27" spans="1:12" ht="24" customHeight="1" x14ac:dyDescent="0.25">
      <c r="A27" s="137" t="s">
        <v>55</v>
      </c>
      <c r="B27" s="137"/>
      <c r="C27" s="137"/>
      <c r="D27" s="137"/>
      <c r="E27" s="137"/>
      <c r="F27" s="137"/>
      <c r="G27" s="137"/>
      <c r="H27" s="137"/>
      <c r="I27" s="137"/>
      <c r="J27" s="137"/>
      <c r="K27" s="18"/>
    </row>
    <row r="28" spans="1:12" ht="24" customHeight="1" x14ac:dyDescent="0.25">
      <c r="A28" s="137" t="s">
        <v>60</v>
      </c>
      <c r="B28" s="137"/>
      <c r="C28" s="137"/>
      <c r="D28" s="137"/>
      <c r="E28" s="137"/>
      <c r="F28" s="137"/>
      <c r="G28" s="137"/>
      <c r="H28" s="137"/>
      <c r="I28" s="137"/>
      <c r="J28" s="137"/>
      <c r="K28" s="18"/>
    </row>
    <row r="29" spans="1:12" ht="24" customHeight="1" x14ac:dyDescent="0.25">
      <c r="A29" s="96" t="s">
        <v>147</v>
      </c>
      <c r="B29" s="96"/>
      <c r="C29" s="96"/>
      <c r="D29" s="96"/>
      <c r="E29" s="96"/>
      <c r="F29" s="96"/>
      <c r="G29" s="96"/>
      <c r="H29" s="96"/>
      <c r="I29" s="18"/>
      <c r="J29" s="96"/>
      <c r="K29" s="18"/>
    </row>
    <row r="30" spans="1:12" ht="24" customHeight="1" x14ac:dyDescent="0.25">
      <c r="A30" s="134" t="s">
        <v>93</v>
      </c>
      <c r="B30" s="134"/>
      <c r="C30" s="134"/>
      <c r="D30" s="134"/>
      <c r="E30" s="134"/>
      <c r="F30" s="134"/>
      <c r="G30" s="134"/>
      <c r="H30" s="134"/>
      <c r="I30" s="134"/>
      <c r="J30" s="134"/>
      <c r="K30" s="19"/>
    </row>
    <row r="31" spans="1:12" ht="24" customHeight="1" x14ac:dyDescent="0.25">
      <c r="A31" s="97"/>
      <c r="B31" s="97"/>
      <c r="C31" s="97"/>
      <c r="D31" s="135" t="s">
        <v>57</v>
      </c>
      <c r="E31" s="135"/>
      <c r="F31" s="135"/>
      <c r="G31" s="19"/>
      <c r="H31" s="136" t="s">
        <v>58</v>
      </c>
      <c r="I31" s="136"/>
      <c r="J31" s="136"/>
      <c r="K31" s="92"/>
    </row>
    <row r="32" spans="1:12" ht="24" customHeight="1" x14ac:dyDescent="0.25">
      <c r="A32" s="97"/>
      <c r="B32" s="97"/>
      <c r="C32" s="97"/>
      <c r="D32" s="93" t="s">
        <v>101</v>
      </c>
      <c r="E32" s="92"/>
      <c r="F32" s="93" t="s">
        <v>101</v>
      </c>
      <c r="G32" s="19"/>
      <c r="H32" s="93" t="s">
        <v>101</v>
      </c>
      <c r="I32" s="92"/>
      <c r="J32" s="93" t="s">
        <v>101</v>
      </c>
      <c r="K32" s="93"/>
    </row>
    <row r="33" spans="1:12" ht="24" customHeight="1" x14ac:dyDescent="0.25">
      <c r="B33" s="20" t="s">
        <v>0</v>
      </c>
      <c r="C33" s="21"/>
      <c r="D33" s="106" t="s">
        <v>148</v>
      </c>
      <c r="F33" s="106" t="s">
        <v>149</v>
      </c>
      <c r="G33" s="21"/>
      <c r="H33" s="106" t="s">
        <v>148</v>
      </c>
      <c r="I33" s="17"/>
      <c r="J33" s="106" t="s">
        <v>149</v>
      </c>
      <c r="K33" s="112"/>
    </row>
    <row r="34" spans="1:12" ht="24" customHeight="1" x14ac:dyDescent="0.25">
      <c r="B34" s="20"/>
      <c r="C34" s="21"/>
      <c r="D34" s="94" t="s">
        <v>102</v>
      </c>
      <c r="F34" s="95" t="s">
        <v>103</v>
      </c>
      <c r="G34" s="21"/>
      <c r="H34" s="94" t="s">
        <v>102</v>
      </c>
      <c r="I34" s="17"/>
      <c r="J34" s="95" t="s">
        <v>103</v>
      </c>
      <c r="K34" s="93"/>
    </row>
    <row r="35" spans="1:12" ht="24" customHeight="1" x14ac:dyDescent="0.25">
      <c r="B35" s="20"/>
      <c r="C35" s="21"/>
      <c r="D35" s="94" t="s">
        <v>104</v>
      </c>
      <c r="F35" s="23"/>
      <c r="G35" s="21"/>
      <c r="H35" s="94" t="s">
        <v>104</v>
      </c>
      <c r="I35" s="17"/>
      <c r="J35" s="23"/>
      <c r="K35" s="113"/>
    </row>
    <row r="36" spans="1:12" ht="24" customHeight="1" x14ac:dyDescent="0.25">
      <c r="A36" s="24" t="s">
        <v>10</v>
      </c>
    </row>
    <row r="37" spans="1:12" ht="24" customHeight="1" x14ac:dyDescent="0.25">
      <c r="A37" s="24" t="s">
        <v>11</v>
      </c>
    </row>
    <row r="38" spans="1:12" ht="24" customHeight="1" x14ac:dyDescent="0.25">
      <c r="A38" s="30" t="s">
        <v>128</v>
      </c>
      <c r="B38" s="26"/>
      <c r="D38" s="29">
        <v>885797</v>
      </c>
      <c r="E38" s="42"/>
      <c r="F38" s="29">
        <v>813000</v>
      </c>
      <c r="G38" s="42"/>
      <c r="H38" s="29">
        <v>885797</v>
      </c>
      <c r="I38" s="27"/>
      <c r="J38" s="29">
        <v>813000</v>
      </c>
      <c r="K38" s="27"/>
    </row>
    <row r="39" spans="1:12" ht="24" customHeight="1" x14ac:dyDescent="0.25">
      <c r="A39" s="30" t="s">
        <v>61</v>
      </c>
      <c r="B39" s="26"/>
      <c r="D39" s="29">
        <v>313719</v>
      </c>
      <c r="E39" s="42"/>
      <c r="F39" s="29">
        <v>271217</v>
      </c>
      <c r="G39" s="42"/>
      <c r="H39" s="29">
        <v>313719</v>
      </c>
      <c r="I39" s="27"/>
      <c r="J39" s="29">
        <v>271217</v>
      </c>
      <c r="K39" s="27"/>
    </row>
    <row r="40" spans="1:12" ht="24" customHeight="1" x14ac:dyDescent="0.25">
      <c r="A40" s="30" t="s">
        <v>62</v>
      </c>
      <c r="B40" s="26"/>
      <c r="D40" s="29">
        <v>271391</v>
      </c>
      <c r="E40" s="42"/>
      <c r="F40" s="63">
        <v>191779</v>
      </c>
      <c r="G40" s="42"/>
      <c r="H40" s="29">
        <v>269670</v>
      </c>
      <c r="I40" s="27"/>
      <c r="J40" s="29">
        <v>175852</v>
      </c>
      <c r="K40" s="27"/>
    </row>
    <row r="41" spans="1:12" ht="24" customHeight="1" x14ac:dyDescent="0.25">
      <c r="A41" s="17" t="s">
        <v>150</v>
      </c>
      <c r="B41" s="26"/>
      <c r="D41" s="29"/>
      <c r="E41" s="42"/>
      <c r="F41" s="63"/>
      <c r="G41" s="42"/>
      <c r="H41" s="29"/>
      <c r="I41" s="27"/>
      <c r="J41" s="29"/>
      <c r="K41" s="35"/>
    </row>
    <row r="42" spans="1:12" ht="24" customHeight="1" x14ac:dyDescent="0.25">
      <c r="A42" s="17" t="s">
        <v>151</v>
      </c>
      <c r="B42" s="26"/>
      <c r="D42" s="29">
        <v>12996</v>
      </c>
      <c r="E42" s="42"/>
      <c r="F42" s="63">
        <v>19028</v>
      </c>
      <c r="G42" s="42"/>
      <c r="H42" s="29">
        <v>12996</v>
      </c>
      <c r="I42" s="27"/>
      <c r="J42" s="29">
        <v>19028</v>
      </c>
      <c r="K42" s="27"/>
    </row>
    <row r="43" spans="1:12" ht="24" customHeight="1" x14ac:dyDescent="0.25">
      <c r="A43" s="17" t="s">
        <v>152</v>
      </c>
      <c r="B43" s="26">
        <v>2</v>
      </c>
      <c r="D43" s="63">
        <v>3200</v>
      </c>
      <c r="E43" s="42"/>
      <c r="F43" s="29">
        <v>5000</v>
      </c>
      <c r="G43" s="42"/>
      <c r="H43" s="29">
        <v>5000</v>
      </c>
      <c r="I43" s="27"/>
      <c r="J43" s="29">
        <v>0</v>
      </c>
      <c r="K43" s="27"/>
    </row>
    <row r="44" spans="1:12" ht="24" customHeight="1" x14ac:dyDescent="0.25">
      <c r="A44" s="17" t="s">
        <v>153</v>
      </c>
      <c r="B44" s="26"/>
      <c r="D44" s="42"/>
      <c r="E44" s="42"/>
      <c r="F44" s="42"/>
      <c r="G44" s="42"/>
      <c r="H44" s="42"/>
      <c r="K44" s="35"/>
    </row>
    <row r="45" spans="1:12" ht="24" customHeight="1" x14ac:dyDescent="0.25">
      <c r="A45" s="17" t="s">
        <v>52</v>
      </c>
      <c r="B45" s="26">
        <v>6</v>
      </c>
      <c r="D45" s="29">
        <v>247828</v>
      </c>
      <c r="E45" s="42"/>
      <c r="F45" s="29">
        <v>286498</v>
      </c>
      <c r="G45" s="42"/>
      <c r="H45" s="29">
        <v>247828</v>
      </c>
      <c r="I45" s="27"/>
      <c r="J45" s="29">
        <v>286498</v>
      </c>
      <c r="K45" s="35"/>
    </row>
    <row r="46" spans="1:12" ht="24" customHeight="1" x14ac:dyDescent="0.25">
      <c r="A46" s="17" t="s">
        <v>121</v>
      </c>
      <c r="D46" s="103">
        <v>1531</v>
      </c>
      <c r="E46" s="90"/>
      <c r="F46" s="90">
        <v>732</v>
      </c>
      <c r="G46" s="90"/>
      <c r="H46" s="103">
        <v>1531</v>
      </c>
      <c r="I46" s="110"/>
      <c r="J46" s="32">
        <v>732</v>
      </c>
      <c r="K46" s="27"/>
    </row>
    <row r="47" spans="1:12" s="32" customFormat="1" ht="24" customHeight="1" x14ac:dyDescent="0.25">
      <c r="A47" s="32" t="s">
        <v>12</v>
      </c>
      <c r="B47" s="102"/>
      <c r="D47" s="90">
        <v>10992</v>
      </c>
      <c r="E47" s="90"/>
      <c r="F47" s="90">
        <v>3472</v>
      </c>
      <c r="G47" s="90"/>
      <c r="H47" s="90">
        <v>10922</v>
      </c>
      <c r="I47" s="33"/>
      <c r="J47" s="32">
        <v>3383</v>
      </c>
      <c r="K47" s="27"/>
      <c r="L47" s="17"/>
    </row>
    <row r="48" spans="1:12" ht="24" customHeight="1" x14ac:dyDescent="0.25">
      <c r="A48" s="24" t="s">
        <v>13</v>
      </c>
      <c r="B48" s="26"/>
      <c r="D48" s="64">
        <f>SUM(D38:D47)</f>
        <v>1747454</v>
      </c>
      <c r="E48" s="32"/>
      <c r="F48" s="64">
        <f>SUM(F38:F47)</f>
        <v>1590726</v>
      </c>
      <c r="G48" s="32"/>
      <c r="H48" s="64">
        <f>SUM(H38:H47)</f>
        <v>1747463</v>
      </c>
      <c r="I48" s="33"/>
      <c r="J48" s="64">
        <f>SUM(J38:J47)</f>
        <v>1569710</v>
      </c>
      <c r="K48" s="27"/>
    </row>
    <row r="49" spans="1:12" ht="24" customHeight="1" x14ac:dyDescent="0.25">
      <c r="A49" s="24" t="s">
        <v>14</v>
      </c>
      <c r="B49" s="26"/>
      <c r="D49" s="32"/>
      <c r="E49" s="32"/>
      <c r="F49" s="32"/>
      <c r="G49" s="32"/>
      <c r="H49" s="63"/>
      <c r="I49" s="33"/>
      <c r="J49" s="63"/>
    </row>
    <row r="50" spans="1:12" ht="24" customHeight="1" x14ac:dyDescent="0.25">
      <c r="A50" s="17" t="s">
        <v>154</v>
      </c>
      <c r="B50" s="26"/>
      <c r="D50" s="32"/>
      <c r="E50" s="32"/>
      <c r="F50" s="32"/>
      <c r="G50" s="32"/>
      <c r="H50" s="63"/>
      <c r="I50" s="33"/>
      <c r="J50" s="63"/>
    </row>
    <row r="51" spans="1:12" ht="24" customHeight="1" x14ac:dyDescent="0.25">
      <c r="A51" s="17" t="s">
        <v>155</v>
      </c>
      <c r="B51" s="26"/>
      <c r="D51" s="63">
        <v>7289</v>
      </c>
      <c r="E51" s="32"/>
      <c r="F51" s="63">
        <v>13190</v>
      </c>
      <c r="G51" s="32"/>
      <c r="H51" s="63">
        <v>7289</v>
      </c>
      <c r="I51" s="33"/>
      <c r="J51" s="63">
        <v>13190</v>
      </c>
      <c r="K51" s="27"/>
    </row>
    <row r="52" spans="1:12" ht="24" customHeight="1" x14ac:dyDescent="0.25">
      <c r="A52" s="17" t="s">
        <v>76</v>
      </c>
      <c r="D52" s="32"/>
      <c r="E52" s="32"/>
      <c r="F52" s="32"/>
      <c r="G52" s="32"/>
      <c r="H52" s="63"/>
      <c r="I52" s="33"/>
      <c r="J52" s="63"/>
      <c r="K52" s="35"/>
    </row>
    <row r="53" spans="1:12" s="32" customFormat="1" ht="24" customHeight="1" x14ac:dyDescent="0.25">
      <c r="A53" s="32" t="s">
        <v>52</v>
      </c>
      <c r="B53" s="102">
        <v>6</v>
      </c>
      <c r="D53" s="33">
        <v>295564</v>
      </c>
      <c r="F53" s="33">
        <v>410938</v>
      </c>
      <c r="H53" s="33">
        <v>295564</v>
      </c>
      <c r="I53" s="33"/>
      <c r="J53" s="33">
        <v>410938</v>
      </c>
      <c r="K53" s="27"/>
      <c r="L53" s="17"/>
    </row>
    <row r="54" spans="1:12" s="32" customFormat="1" ht="24" customHeight="1" x14ac:dyDescent="0.25">
      <c r="A54" s="17" t="s">
        <v>141</v>
      </c>
      <c r="B54" s="102"/>
      <c r="D54" s="33">
        <v>0</v>
      </c>
      <c r="F54" s="33">
        <v>10956</v>
      </c>
      <c r="H54" s="33">
        <v>0</v>
      </c>
      <c r="I54" s="33"/>
      <c r="J54" s="33">
        <v>10956</v>
      </c>
      <c r="K54" s="27"/>
      <c r="L54" s="17"/>
    </row>
    <row r="55" spans="1:12" ht="24" customHeight="1" x14ac:dyDescent="0.25">
      <c r="A55" s="17" t="s">
        <v>63</v>
      </c>
      <c r="B55" s="26"/>
      <c r="D55" s="31">
        <v>26419</v>
      </c>
      <c r="F55" s="31">
        <v>25038</v>
      </c>
      <c r="H55" s="31">
        <v>26419</v>
      </c>
      <c r="I55" s="27"/>
      <c r="J55" s="31">
        <v>25038</v>
      </c>
      <c r="K55" s="27"/>
    </row>
    <row r="56" spans="1:12" ht="24" customHeight="1" x14ac:dyDescent="0.25">
      <c r="A56" s="24" t="s">
        <v>15</v>
      </c>
      <c r="B56" s="26"/>
      <c r="D56" s="36">
        <f>SUM(D50:D55)</f>
        <v>329272</v>
      </c>
      <c r="F56" s="36">
        <f>SUM(F50:F55)</f>
        <v>460122</v>
      </c>
      <c r="H56" s="36">
        <f>SUM(H50:H55)</f>
        <v>329272</v>
      </c>
      <c r="I56" s="27"/>
      <c r="J56" s="36">
        <f>SUM(J50:J55)</f>
        <v>460122</v>
      </c>
      <c r="K56" s="27"/>
    </row>
    <row r="57" spans="1:12" ht="24" customHeight="1" x14ac:dyDescent="0.25">
      <c r="A57" s="24" t="s">
        <v>16</v>
      </c>
      <c r="D57" s="36">
        <f>D48+D56</f>
        <v>2076726</v>
      </c>
      <c r="F57" s="36">
        <f>F48+F56</f>
        <v>2050848</v>
      </c>
      <c r="H57" s="36">
        <f>SUM(H48+H56)</f>
        <v>2076735</v>
      </c>
      <c r="I57" s="27"/>
      <c r="J57" s="36">
        <f>SUM(J48+J56)</f>
        <v>2029832</v>
      </c>
      <c r="K57" s="27"/>
    </row>
    <row r="58" spans="1:12" ht="24" customHeight="1" x14ac:dyDescent="0.25">
      <c r="A58" s="24"/>
      <c r="H58" s="89"/>
      <c r="I58" s="37"/>
      <c r="J58" s="89"/>
    </row>
    <row r="59" spans="1:12" ht="24" customHeight="1" x14ac:dyDescent="0.25">
      <c r="A59" s="17" t="s">
        <v>105</v>
      </c>
      <c r="H59" s="25"/>
      <c r="J59" s="25"/>
    </row>
    <row r="60" spans="1:12" ht="24" customHeight="1" x14ac:dyDescent="0.25">
      <c r="A60" s="137" t="s">
        <v>55</v>
      </c>
      <c r="B60" s="137"/>
      <c r="C60" s="137"/>
      <c r="D60" s="137"/>
      <c r="E60" s="137"/>
      <c r="F60" s="137"/>
      <c r="G60" s="137"/>
      <c r="H60" s="137"/>
      <c r="I60" s="137"/>
      <c r="J60" s="137"/>
      <c r="K60" s="18"/>
    </row>
    <row r="61" spans="1:12" ht="24" customHeight="1" x14ac:dyDescent="0.25">
      <c r="A61" s="137" t="s">
        <v>60</v>
      </c>
      <c r="B61" s="137"/>
      <c r="C61" s="137"/>
      <c r="D61" s="137"/>
      <c r="E61" s="137"/>
      <c r="F61" s="137"/>
      <c r="G61" s="137"/>
      <c r="H61" s="137"/>
      <c r="I61" s="137"/>
      <c r="J61" s="137"/>
      <c r="K61" s="18"/>
    </row>
    <row r="62" spans="1:12" ht="24" customHeight="1" x14ac:dyDescent="0.25">
      <c r="A62" s="96" t="s">
        <v>147</v>
      </c>
      <c r="B62" s="96"/>
      <c r="C62" s="96"/>
      <c r="D62" s="96"/>
      <c r="E62" s="96"/>
      <c r="F62" s="96"/>
      <c r="G62" s="96"/>
      <c r="H62" s="96"/>
      <c r="I62" s="18"/>
      <c r="J62" s="96"/>
      <c r="K62" s="18"/>
    </row>
    <row r="63" spans="1:12" ht="24" customHeight="1" x14ac:dyDescent="0.25">
      <c r="A63" s="134" t="s">
        <v>93</v>
      </c>
      <c r="B63" s="134"/>
      <c r="C63" s="134"/>
      <c r="D63" s="134"/>
      <c r="E63" s="134"/>
      <c r="F63" s="134"/>
      <c r="G63" s="134"/>
      <c r="H63" s="134"/>
      <c r="I63" s="134"/>
      <c r="J63" s="134"/>
      <c r="K63" s="19"/>
    </row>
    <row r="64" spans="1:12" ht="24" customHeight="1" x14ac:dyDescent="0.25">
      <c r="A64" s="97"/>
      <c r="B64" s="97"/>
      <c r="C64" s="97"/>
      <c r="D64" s="135" t="s">
        <v>57</v>
      </c>
      <c r="E64" s="135"/>
      <c r="F64" s="135"/>
      <c r="G64" s="19"/>
      <c r="H64" s="136" t="s">
        <v>58</v>
      </c>
      <c r="I64" s="136"/>
      <c r="J64" s="136"/>
      <c r="K64" s="92"/>
    </row>
    <row r="65" spans="1:12" ht="24" customHeight="1" x14ac:dyDescent="0.25">
      <c r="A65" s="97"/>
      <c r="B65" s="97"/>
      <c r="C65" s="97"/>
      <c r="D65" s="93" t="s">
        <v>101</v>
      </c>
      <c r="E65" s="92"/>
      <c r="F65" s="93" t="s">
        <v>101</v>
      </c>
      <c r="G65" s="19"/>
      <c r="H65" s="93" t="s">
        <v>101</v>
      </c>
      <c r="I65" s="92"/>
      <c r="J65" s="93" t="s">
        <v>101</v>
      </c>
      <c r="K65" s="93"/>
    </row>
    <row r="66" spans="1:12" ht="24" customHeight="1" x14ac:dyDescent="0.25">
      <c r="B66" s="20"/>
      <c r="C66" s="21"/>
      <c r="D66" s="106" t="s">
        <v>148</v>
      </c>
      <c r="F66" s="106" t="s">
        <v>149</v>
      </c>
      <c r="G66" s="21"/>
      <c r="H66" s="106" t="s">
        <v>148</v>
      </c>
      <c r="I66" s="17"/>
      <c r="J66" s="106" t="s">
        <v>149</v>
      </c>
      <c r="K66" s="112"/>
    </row>
    <row r="67" spans="1:12" ht="24" customHeight="1" x14ac:dyDescent="0.25">
      <c r="B67" s="20"/>
      <c r="C67" s="21"/>
      <c r="D67" s="94" t="s">
        <v>102</v>
      </c>
      <c r="F67" s="95" t="s">
        <v>103</v>
      </c>
      <c r="G67" s="21"/>
      <c r="H67" s="94" t="s">
        <v>102</v>
      </c>
      <c r="I67" s="17"/>
      <c r="J67" s="95" t="s">
        <v>103</v>
      </c>
      <c r="K67" s="93"/>
    </row>
    <row r="68" spans="1:12" ht="24" customHeight="1" x14ac:dyDescent="0.25">
      <c r="B68" s="20"/>
      <c r="C68" s="21"/>
      <c r="D68" s="94" t="s">
        <v>104</v>
      </c>
      <c r="F68" s="23"/>
      <c r="G68" s="21"/>
      <c r="H68" s="94" t="s">
        <v>104</v>
      </c>
      <c r="I68" s="17"/>
      <c r="J68" s="23"/>
      <c r="K68" s="113"/>
    </row>
    <row r="69" spans="1:12" ht="24" customHeight="1" x14ac:dyDescent="0.25">
      <c r="A69" s="38" t="s">
        <v>17</v>
      </c>
      <c r="H69" s="97"/>
      <c r="I69" s="19"/>
      <c r="J69" s="97"/>
    </row>
    <row r="70" spans="1:12" ht="24" customHeight="1" x14ac:dyDescent="0.25">
      <c r="A70" s="39" t="s">
        <v>18</v>
      </c>
      <c r="B70" s="26"/>
      <c r="H70" s="97"/>
      <c r="I70" s="19"/>
      <c r="J70" s="97"/>
    </row>
    <row r="71" spans="1:12" ht="24" customHeight="1" x14ac:dyDescent="0.25">
      <c r="A71" s="40" t="s">
        <v>53</v>
      </c>
      <c r="H71" s="41"/>
      <c r="I71" s="37"/>
      <c r="J71" s="41"/>
    </row>
    <row r="72" spans="1:12" ht="24" customHeight="1" thickBot="1" x14ac:dyDescent="0.3">
      <c r="A72" s="40" t="s">
        <v>100</v>
      </c>
      <c r="B72" s="26"/>
      <c r="D72" s="34">
        <v>594998</v>
      </c>
      <c r="F72" s="34">
        <v>594998</v>
      </c>
      <c r="H72" s="34">
        <v>594998</v>
      </c>
      <c r="I72" s="27"/>
      <c r="J72" s="34">
        <v>594998</v>
      </c>
      <c r="K72" s="27"/>
    </row>
    <row r="73" spans="1:12" ht="24" customHeight="1" thickTop="1" x14ac:dyDescent="0.25">
      <c r="A73" s="40" t="s">
        <v>54</v>
      </c>
      <c r="B73" s="26"/>
      <c r="D73" s="29"/>
      <c r="F73" s="29"/>
      <c r="H73" s="29"/>
      <c r="I73" s="27"/>
      <c r="J73" s="29"/>
      <c r="K73" s="27"/>
    </row>
    <row r="74" spans="1:12" ht="24" customHeight="1" x14ac:dyDescent="0.25">
      <c r="A74" s="40" t="s">
        <v>122</v>
      </c>
      <c r="B74" s="26"/>
      <c r="D74" s="29">
        <f>Consolidated!B18</f>
        <v>592806</v>
      </c>
      <c r="F74" s="29">
        <v>592806</v>
      </c>
      <c r="H74" s="29">
        <f>Separate!C17</f>
        <v>592806</v>
      </c>
      <c r="I74" s="27"/>
      <c r="J74" s="29">
        <v>592806</v>
      </c>
      <c r="K74" s="27"/>
    </row>
    <row r="75" spans="1:12" ht="24" customHeight="1" x14ac:dyDescent="0.25">
      <c r="A75" s="40" t="s">
        <v>19</v>
      </c>
      <c r="B75" s="26"/>
      <c r="D75" s="29">
        <f>Consolidated!D18</f>
        <v>468104</v>
      </c>
      <c r="F75" s="29">
        <v>468104</v>
      </c>
      <c r="H75" s="29">
        <f>Separate!E17</f>
        <v>468104</v>
      </c>
      <c r="I75" s="27"/>
      <c r="J75" s="29">
        <v>468104</v>
      </c>
      <c r="K75" s="27"/>
    </row>
    <row r="76" spans="1:12" ht="24" customHeight="1" x14ac:dyDescent="0.25">
      <c r="A76" s="40" t="s">
        <v>20</v>
      </c>
      <c r="B76" s="26"/>
      <c r="D76" s="29"/>
      <c r="F76" s="29"/>
      <c r="H76" s="29"/>
      <c r="I76" s="27"/>
      <c r="J76" s="29"/>
      <c r="K76" s="27"/>
    </row>
    <row r="77" spans="1:12" ht="24" customHeight="1" x14ac:dyDescent="0.25">
      <c r="A77" s="40" t="s">
        <v>89</v>
      </c>
      <c r="B77" s="26"/>
      <c r="D77" s="29"/>
      <c r="F77" s="29"/>
      <c r="H77" s="29"/>
      <c r="I77" s="27"/>
      <c r="J77" s="29"/>
      <c r="K77" s="27"/>
    </row>
    <row r="78" spans="1:12" ht="24" customHeight="1" x14ac:dyDescent="0.25">
      <c r="A78" s="40" t="s">
        <v>90</v>
      </c>
      <c r="B78" s="26"/>
      <c r="D78" s="29">
        <f>Consolidated!F18</f>
        <v>69000</v>
      </c>
      <c r="F78" s="29">
        <v>69000</v>
      </c>
      <c r="H78" s="29">
        <f>Separate!G17</f>
        <v>69000</v>
      </c>
      <c r="I78" s="29"/>
      <c r="J78" s="29">
        <v>69000</v>
      </c>
      <c r="K78" s="27"/>
    </row>
    <row r="79" spans="1:12" ht="24" customHeight="1" x14ac:dyDescent="0.25">
      <c r="A79" s="40" t="s">
        <v>91</v>
      </c>
      <c r="B79" s="26"/>
      <c r="D79" s="29">
        <f>Consolidated!H18</f>
        <v>2000</v>
      </c>
      <c r="F79" s="29">
        <v>2000</v>
      </c>
      <c r="H79" s="29">
        <v>0</v>
      </c>
      <c r="I79" s="27"/>
      <c r="J79" s="29">
        <v>0</v>
      </c>
      <c r="K79" s="27"/>
    </row>
    <row r="80" spans="1:12" s="32" customFormat="1" ht="24" customHeight="1" x14ac:dyDescent="0.25">
      <c r="A80" s="98" t="s">
        <v>21</v>
      </c>
      <c r="B80" s="102"/>
      <c r="D80" s="90">
        <f>Consolidated!J18</f>
        <v>498695</v>
      </c>
      <c r="E80" s="104"/>
      <c r="F80" s="90">
        <v>486405</v>
      </c>
      <c r="G80" s="63"/>
      <c r="H80" s="105">
        <f>Separate!I17</f>
        <v>508311</v>
      </c>
      <c r="I80" s="105"/>
      <c r="J80" s="105">
        <v>495307</v>
      </c>
      <c r="K80" s="35"/>
      <c r="L80" s="17"/>
    </row>
    <row r="81" spans="1:11" ht="24" customHeight="1" x14ac:dyDescent="0.25">
      <c r="A81" s="43" t="s">
        <v>22</v>
      </c>
      <c r="D81" s="36">
        <f>SUM(D74:D80)</f>
        <v>1630605</v>
      </c>
      <c r="F81" s="36">
        <f>SUM(F74:F80)</f>
        <v>1618315</v>
      </c>
      <c r="H81" s="36">
        <f>SUM(H74:H80)</f>
        <v>1638221</v>
      </c>
      <c r="I81" s="27"/>
      <c r="J81" s="36">
        <f>SUM(J74:J80)</f>
        <v>1625217</v>
      </c>
      <c r="K81" s="27"/>
    </row>
    <row r="82" spans="1:11" ht="24" customHeight="1" thickBot="1" x14ac:dyDescent="0.3">
      <c r="A82" s="24" t="s">
        <v>23</v>
      </c>
      <c r="D82" s="34">
        <f>SUM(D57+D81)</f>
        <v>3707331</v>
      </c>
      <c r="F82" s="34">
        <f>SUM(F57+F81)</f>
        <v>3669163</v>
      </c>
      <c r="H82" s="34">
        <f>SUM(H57+H81)</f>
        <v>3714956</v>
      </c>
      <c r="I82" s="27"/>
      <c r="J82" s="34">
        <f>SUM(J57+J81)</f>
        <v>3655049</v>
      </c>
      <c r="K82" s="27"/>
    </row>
    <row r="83" spans="1:11" ht="24" customHeight="1" thickTop="1" x14ac:dyDescent="0.25">
      <c r="B83" s="44"/>
      <c r="D83" s="85">
        <f>SUM(D82-D24)</f>
        <v>0</v>
      </c>
      <c r="E83" s="29"/>
      <c r="F83" s="29">
        <f>F82-F24</f>
        <v>0</v>
      </c>
      <c r="G83" s="29">
        <f>G82-G24</f>
        <v>0</v>
      </c>
      <c r="H83" s="29">
        <f>H82-H24</f>
        <v>0</v>
      </c>
      <c r="I83" s="27"/>
      <c r="J83" s="29">
        <f>J82-J24</f>
        <v>0</v>
      </c>
      <c r="K83" s="27"/>
    </row>
    <row r="84" spans="1:11" ht="24" customHeight="1" x14ac:dyDescent="0.25">
      <c r="A84" s="17" t="s">
        <v>105</v>
      </c>
      <c r="C84" s="44"/>
      <c r="D84" s="91"/>
      <c r="E84" s="44"/>
      <c r="F84" s="44"/>
      <c r="G84" s="44"/>
      <c r="H84" s="91"/>
      <c r="K84" s="93"/>
    </row>
    <row r="85" spans="1:11" ht="24" customHeight="1" x14ac:dyDescent="0.25">
      <c r="C85" s="44"/>
      <c r="D85" s="44"/>
      <c r="E85" s="44"/>
      <c r="F85" s="44"/>
      <c r="G85" s="44"/>
      <c r="K85" s="93"/>
    </row>
    <row r="86" spans="1:11" ht="24" customHeight="1" x14ac:dyDescent="0.25">
      <c r="A86" s="45"/>
      <c r="C86" s="44"/>
      <c r="D86" s="44"/>
      <c r="E86" s="44"/>
      <c r="F86" s="44"/>
      <c r="G86" s="44"/>
      <c r="K86" s="93"/>
    </row>
    <row r="87" spans="1:11" ht="24" customHeight="1" x14ac:dyDescent="0.25">
      <c r="A87" s="25"/>
      <c r="C87" s="44"/>
      <c r="D87" s="44"/>
      <c r="E87" s="44"/>
      <c r="F87" s="44"/>
      <c r="G87" s="44"/>
      <c r="K87" s="93"/>
    </row>
    <row r="88" spans="1:11" ht="24" customHeight="1" x14ac:dyDescent="0.25">
      <c r="B88" s="17" t="s">
        <v>24</v>
      </c>
      <c r="C88" s="44"/>
      <c r="D88" s="44"/>
      <c r="E88" s="44"/>
      <c r="F88" s="44"/>
      <c r="G88" s="44"/>
      <c r="K88" s="93"/>
    </row>
    <row r="89" spans="1:11" ht="24" customHeight="1" x14ac:dyDescent="0.25">
      <c r="A89" s="45"/>
    </row>
    <row r="90" spans="1:11" s="39" customFormat="1" ht="24" customHeight="1" x14ac:dyDescent="0.25">
      <c r="B90" s="46"/>
      <c r="C90" s="46"/>
      <c r="D90" s="46"/>
      <c r="E90" s="46"/>
      <c r="F90" s="46"/>
      <c r="G90" s="46"/>
      <c r="I90" s="47"/>
      <c r="J90" s="48"/>
      <c r="K90" s="116"/>
    </row>
  </sheetData>
  <mergeCells count="15">
    <mergeCell ref="A27:J27"/>
    <mergeCell ref="A1:J1"/>
    <mergeCell ref="A2:J2"/>
    <mergeCell ref="A4:J4"/>
    <mergeCell ref="D5:F5"/>
    <mergeCell ref="H5:J5"/>
    <mergeCell ref="A63:J63"/>
    <mergeCell ref="D64:F64"/>
    <mergeCell ref="H64:J64"/>
    <mergeCell ref="A28:J28"/>
    <mergeCell ref="A30:J30"/>
    <mergeCell ref="D31:F31"/>
    <mergeCell ref="H31:J31"/>
    <mergeCell ref="A60:J60"/>
    <mergeCell ref="A61:J61"/>
  </mergeCells>
  <printOptions horizontalCentered="1"/>
  <pageMargins left="0.78740157480314965" right="0.31496062992125984" top="0.78740157480314965" bottom="0.19685039370078741" header="0.31496062992125984" footer="0.31496062992125984"/>
  <pageSetup paperSize="9" scale="83" orientation="portrait" r:id="rId1"/>
  <rowBreaks count="2" manualBreakCount="2">
    <brk id="26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7"/>
  <sheetViews>
    <sheetView showGridLines="0" view="pageBreakPreview" zoomScale="90" zoomScaleNormal="85" zoomScaleSheetLayoutView="90" workbookViewId="0">
      <selection activeCell="B140" sqref="B140"/>
    </sheetView>
  </sheetViews>
  <sheetFormatPr defaultColWidth="9.1796875" defaultRowHeight="23.15" customHeight="1" x14ac:dyDescent="0.25"/>
  <cols>
    <col min="1" max="1" width="35.453125" style="68" customWidth="1"/>
    <col min="2" max="2" width="18.453125" style="68" customWidth="1"/>
    <col min="3" max="3" width="7.81640625" style="68" customWidth="1"/>
    <col min="4" max="4" width="1.1796875" style="68" customWidth="1"/>
    <col min="5" max="5" width="13.1796875" style="68" customWidth="1"/>
    <col min="6" max="6" width="0.81640625" style="68" customWidth="1"/>
    <col min="7" max="7" width="13.1796875" style="68" customWidth="1"/>
    <col min="8" max="8" width="0.81640625" style="68" customWidth="1"/>
    <col min="9" max="9" width="13.1796875" style="68" customWidth="1"/>
    <col min="10" max="10" width="0.81640625" style="68" customWidth="1"/>
    <col min="11" max="11" width="13.1796875" style="68" customWidth="1"/>
    <col min="12" max="12" width="13.453125" style="129" customWidth="1"/>
    <col min="13" max="13" width="9.1796875" style="117"/>
    <col min="14" max="14" width="13.453125" style="118" customWidth="1"/>
    <col min="15" max="15" width="9.1796875" style="117"/>
    <col min="16" max="16384" width="9.1796875" style="68"/>
  </cols>
  <sheetData>
    <row r="1" spans="1:15" ht="23.15" customHeight="1" x14ac:dyDescent="0.25">
      <c r="K1" s="78" t="s">
        <v>95</v>
      </c>
      <c r="L1" s="127"/>
    </row>
    <row r="2" spans="1:15" s="39" customFormat="1" ht="23.15" customHeight="1" x14ac:dyDescent="0.25">
      <c r="A2" s="76" t="s">
        <v>55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128"/>
      <c r="M2" s="119"/>
      <c r="N2" s="18"/>
      <c r="O2" s="119"/>
    </row>
    <row r="3" spans="1:15" s="39" customFormat="1" ht="23.15" customHeight="1" x14ac:dyDescent="0.25">
      <c r="A3" s="77" t="s">
        <v>64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18"/>
      <c r="M3" s="119"/>
      <c r="N3" s="18"/>
      <c r="O3" s="119"/>
    </row>
    <row r="4" spans="1:15" s="39" customFormat="1" ht="23.15" customHeight="1" x14ac:dyDescent="0.25">
      <c r="A4" s="76" t="s">
        <v>146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128"/>
      <c r="M4" s="119"/>
      <c r="N4" s="18"/>
      <c r="O4" s="119"/>
    </row>
    <row r="5" spans="1:15" s="39" customFormat="1" ht="23.15" customHeight="1" x14ac:dyDescent="0.25">
      <c r="A5" s="30"/>
      <c r="B5" s="97"/>
      <c r="C5" s="97"/>
      <c r="D5" s="97"/>
      <c r="E5" s="97"/>
      <c r="F5" s="97"/>
      <c r="G5" s="97"/>
      <c r="H5" s="97"/>
      <c r="I5" s="97"/>
      <c r="J5" s="97"/>
      <c r="K5" s="97" t="s">
        <v>94</v>
      </c>
      <c r="L5" s="19"/>
      <c r="M5" s="119"/>
      <c r="N5" s="19"/>
      <c r="O5" s="119"/>
    </row>
    <row r="6" spans="1:15" s="39" customFormat="1" ht="23.15" customHeight="1" x14ac:dyDescent="0.25">
      <c r="A6" s="97"/>
      <c r="B6" s="97"/>
      <c r="C6" s="17"/>
      <c r="D6" s="61"/>
      <c r="E6" s="135" t="s">
        <v>57</v>
      </c>
      <c r="F6" s="135"/>
      <c r="G6" s="135"/>
      <c r="H6" s="19"/>
      <c r="I6" s="136" t="s">
        <v>58</v>
      </c>
      <c r="J6" s="136"/>
      <c r="K6" s="136"/>
      <c r="L6" s="129"/>
      <c r="M6" s="119"/>
      <c r="N6" s="92"/>
      <c r="O6" s="119"/>
    </row>
    <row r="7" spans="1:15" s="39" customFormat="1" ht="23.15" customHeight="1" x14ac:dyDescent="0.25">
      <c r="A7" s="17"/>
      <c r="B7" s="17"/>
      <c r="C7" s="20" t="s">
        <v>0</v>
      </c>
      <c r="D7" s="17"/>
      <c r="E7" s="62">
        <v>2565</v>
      </c>
      <c r="F7" s="17"/>
      <c r="G7" s="49">
        <v>2564</v>
      </c>
      <c r="H7" s="50"/>
      <c r="I7" s="62">
        <v>2565</v>
      </c>
      <c r="J7" s="17"/>
      <c r="K7" s="49">
        <v>2564</v>
      </c>
      <c r="L7" s="112"/>
      <c r="M7" s="119"/>
      <c r="N7" s="112"/>
      <c r="O7" s="119"/>
    </row>
    <row r="8" spans="1:15" s="17" customFormat="1" ht="23.15" customHeight="1" x14ac:dyDescent="0.25">
      <c r="A8" s="24" t="s">
        <v>80</v>
      </c>
      <c r="C8" s="20"/>
      <c r="D8" s="20"/>
      <c r="E8" s="49"/>
      <c r="G8" s="23"/>
      <c r="H8" s="13"/>
      <c r="I8" s="14"/>
      <c r="J8" s="15"/>
      <c r="K8" s="23"/>
      <c r="L8" s="112"/>
      <c r="M8" s="120"/>
      <c r="N8" s="112"/>
      <c r="O8" s="120"/>
    </row>
    <row r="9" spans="1:15" s="39" customFormat="1" ht="23.15" customHeight="1" x14ac:dyDescent="0.25">
      <c r="A9" s="24" t="s">
        <v>25</v>
      </c>
      <c r="C9" s="47"/>
      <c r="L9" s="47"/>
      <c r="M9" s="121"/>
      <c r="N9" s="25"/>
      <c r="O9" s="121"/>
    </row>
    <row r="10" spans="1:15" s="39" customFormat="1" ht="23.15" customHeight="1" x14ac:dyDescent="0.25">
      <c r="A10" s="30" t="s">
        <v>25</v>
      </c>
      <c r="B10" s="52"/>
      <c r="C10" s="52">
        <v>7</v>
      </c>
      <c r="D10" s="51"/>
      <c r="E10" s="63">
        <v>426300</v>
      </c>
      <c r="F10" s="99"/>
      <c r="G10" s="63">
        <v>403297</v>
      </c>
      <c r="H10" s="99"/>
      <c r="I10" s="63">
        <v>426839</v>
      </c>
      <c r="J10" s="53"/>
      <c r="K10" s="63">
        <v>401323</v>
      </c>
      <c r="L10" s="27"/>
      <c r="M10" s="119"/>
      <c r="N10" s="27"/>
      <c r="O10" s="119"/>
    </row>
    <row r="11" spans="1:15" s="39" customFormat="1" ht="23.15" customHeight="1" x14ac:dyDescent="0.25">
      <c r="A11" s="30" t="s">
        <v>26</v>
      </c>
      <c r="B11" s="54"/>
      <c r="C11" s="52"/>
      <c r="D11" s="54"/>
      <c r="E11" s="33">
        <v>8981</v>
      </c>
      <c r="F11" s="100"/>
      <c r="G11" s="27">
        <v>3422</v>
      </c>
      <c r="H11" s="100"/>
      <c r="I11" s="33">
        <v>13004</v>
      </c>
      <c r="J11" s="53"/>
      <c r="K11" s="27">
        <v>7673</v>
      </c>
      <c r="L11" s="27"/>
      <c r="M11" s="109"/>
      <c r="N11" s="119"/>
      <c r="O11" s="119"/>
    </row>
    <row r="12" spans="1:15" s="39" customFormat="1" ht="23.15" customHeight="1" x14ac:dyDescent="0.25">
      <c r="A12" s="24" t="s">
        <v>27</v>
      </c>
      <c r="B12" s="51"/>
      <c r="C12" s="52"/>
      <c r="D12" s="51"/>
      <c r="E12" s="36">
        <f>SUM(E10:E11)</f>
        <v>435281</v>
      </c>
      <c r="F12" s="99"/>
      <c r="G12" s="36">
        <f>SUM(G10:G11)</f>
        <v>406719</v>
      </c>
      <c r="H12" s="99"/>
      <c r="I12" s="36">
        <f>SUM(I10:I11)</f>
        <v>439843</v>
      </c>
      <c r="J12" s="53"/>
      <c r="K12" s="36">
        <f>SUM(K10:K11)</f>
        <v>408996</v>
      </c>
      <c r="L12" s="27"/>
      <c r="M12" s="119"/>
      <c r="N12" s="27"/>
      <c r="O12" s="119"/>
    </row>
    <row r="13" spans="1:15" s="39" customFormat="1" ht="23.15" customHeight="1" x14ac:dyDescent="0.25">
      <c r="A13" s="24" t="s">
        <v>28</v>
      </c>
      <c r="B13" s="52"/>
      <c r="C13" s="52"/>
      <c r="D13" s="51"/>
      <c r="E13" s="99"/>
      <c r="F13" s="99"/>
      <c r="G13" s="99"/>
      <c r="H13" s="99"/>
      <c r="I13" s="29"/>
      <c r="J13" s="53"/>
      <c r="K13" s="29"/>
      <c r="L13" s="27"/>
      <c r="M13" s="119"/>
      <c r="N13" s="122"/>
      <c r="O13" s="119"/>
    </row>
    <row r="14" spans="1:15" s="39" customFormat="1" ht="23.15" customHeight="1" x14ac:dyDescent="0.25">
      <c r="A14" s="30" t="s">
        <v>29</v>
      </c>
      <c r="B14" s="52"/>
      <c r="C14" s="52"/>
      <c r="D14" s="51"/>
      <c r="E14" s="29">
        <v>347124</v>
      </c>
      <c r="F14" s="99"/>
      <c r="G14" s="29">
        <v>333261</v>
      </c>
      <c r="H14" s="99"/>
      <c r="I14" s="29">
        <v>354967</v>
      </c>
      <c r="J14" s="53"/>
      <c r="K14" s="29">
        <v>337214</v>
      </c>
      <c r="L14" s="27"/>
      <c r="M14" s="119"/>
      <c r="N14" s="27"/>
      <c r="O14" s="119"/>
    </row>
    <row r="15" spans="1:15" s="39" customFormat="1" ht="23.15" customHeight="1" x14ac:dyDescent="0.25">
      <c r="A15" s="30" t="s">
        <v>109</v>
      </c>
      <c r="B15" s="52"/>
      <c r="C15" s="52"/>
      <c r="D15" s="51"/>
      <c r="E15" s="29">
        <v>6653</v>
      </c>
      <c r="F15" s="99"/>
      <c r="G15" s="29">
        <v>6473</v>
      </c>
      <c r="H15" s="99"/>
      <c r="I15" s="29">
        <v>6594</v>
      </c>
      <c r="J15" s="53"/>
      <c r="K15" s="29">
        <v>6378</v>
      </c>
      <c r="L15" s="27"/>
      <c r="M15" s="119"/>
      <c r="N15" s="27"/>
      <c r="O15" s="119"/>
    </row>
    <row r="16" spans="1:15" s="39" customFormat="1" ht="23.15" customHeight="1" x14ac:dyDescent="0.25">
      <c r="A16" s="30" t="s">
        <v>30</v>
      </c>
      <c r="B16" s="55"/>
      <c r="C16" s="52"/>
      <c r="E16" s="105">
        <v>33310</v>
      </c>
      <c r="F16" s="56"/>
      <c r="G16" s="57">
        <v>35999</v>
      </c>
      <c r="H16" s="90"/>
      <c r="I16" s="33">
        <v>32398</v>
      </c>
      <c r="J16" s="63"/>
      <c r="K16" s="33">
        <v>32862</v>
      </c>
      <c r="L16" s="27"/>
      <c r="M16" s="119"/>
      <c r="N16" s="35"/>
      <c r="O16" s="119"/>
    </row>
    <row r="17" spans="1:15" s="39" customFormat="1" ht="23.15" customHeight="1" x14ac:dyDescent="0.25">
      <c r="A17" s="24" t="s">
        <v>31</v>
      </c>
      <c r="B17" s="55"/>
      <c r="C17" s="52"/>
      <c r="E17" s="64">
        <f>SUM(E14:E16)</f>
        <v>387087</v>
      </c>
      <c r="F17" s="56"/>
      <c r="G17" s="64">
        <f>SUM(G14:G16)</f>
        <v>375733</v>
      </c>
      <c r="H17" s="90"/>
      <c r="I17" s="64">
        <f>SUM(I14:I16)</f>
        <v>393959</v>
      </c>
      <c r="J17" s="63"/>
      <c r="K17" s="64">
        <f>SUM(K14:K16)</f>
        <v>376454</v>
      </c>
      <c r="L17" s="27"/>
      <c r="M17" s="119"/>
      <c r="N17" s="27"/>
      <c r="O17" s="119"/>
    </row>
    <row r="18" spans="1:15" s="39" customFormat="1" ht="23.15" customHeight="1" x14ac:dyDescent="0.25">
      <c r="A18" s="24" t="s">
        <v>157</v>
      </c>
      <c r="C18" s="52"/>
      <c r="E18" s="88">
        <f>SUM(E12-E17)</f>
        <v>48194</v>
      </c>
      <c r="F18" s="56"/>
      <c r="G18" s="88">
        <f>SUM(G12-G17)</f>
        <v>30986</v>
      </c>
      <c r="H18" s="90"/>
      <c r="I18" s="33">
        <f>SUM(I12-I17)</f>
        <v>45884</v>
      </c>
      <c r="J18" s="63"/>
      <c r="K18" s="33">
        <f>SUM(K12-K17)</f>
        <v>32542</v>
      </c>
      <c r="L18" s="27"/>
      <c r="M18" s="119"/>
      <c r="N18" s="115"/>
      <c r="O18" s="119"/>
    </row>
    <row r="19" spans="1:15" s="39" customFormat="1" ht="23.15" customHeight="1" x14ac:dyDescent="0.25">
      <c r="A19" s="17" t="s">
        <v>125</v>
      </c>
      <c r="C19" s="52"/>
      <c r="E19" s="70">
        <v>-12724</v>
      </c>
      <c r="F19" s="56"/>
      <c r="G19" s="70">
        <v>-13232</v>
      </c>
      <c r="H19" s="90"/>
      <c r="I19" s="108">
        <v>-12735</v>
      </c>
      <c r="J19" s="63"/>
      <c r="K19" s="108">
        <v>-13233</v>
      </c>
      <c r="L19" s="27"/>
      <c r="M19" s="119"/>
      <c r="N19" s="35"/>
      <c r="O19" s="119"/>
    </row>
    <row r="20" spans="1:15" s="39" customFormat="1" ht="23.15" customHeight="1" x14ac:dyDescent="0.25">
      <c r="A20" s="24" t="s">
        <v>158</v>
      </c>
      <c r="C20" s="52"/>
      <c r="E20" s="27">
        <f>SUM(E18:E19)</f>
        <v>35470</v>
      </c>
      <c r="F20" s="56"/>
      <c r="G20" s="27">
        <f>SUM(G18:G19)</f>
        <v>17754</v>
      </c>
      <c r="H20" s="56"/>
      <c r="I20" s="27">
        <f>SUM(I18:I19)</f>
        <v>33149</v>
      </c>
      <c r="J20" s="53"/>
      <c r="K20" s="27">
        <f>SUM(K18:K19)</f>
        <v>19309</v>
      </c>
      <c r="L20" s="27"/>
      <c r="M20" s="119"/>
      <c r="N20" s="27"/>
      <c r="O20" s="119"/>
    </row>
    <row r="21" spans="1:15" s="39" customFormat="1" ht="23.15" customHeight="1" x14ac:dyDescent="0.25">
      <c r="A21" s="17" t="s">
        <v>117</v>
      </c>
      <c r="C21" s="52"/>
      <c r="E21" s="70">
        <v>-10289</v>
      </c>
      <c r="F21" s="56"/>
      <c r="G21" s="70">
        <v>857</v>
      </c>
      <c r="H21" s="56"/>
      <c r="I21" s="70">
        <v>-10289</v>
      </c>
      <c r="J21" s="53"/>
      <c r="K21" s="31">
        <v>661</v>
      </c>
      <c r="L21" s="27"/>
      <c r="M21" s="119"/>
      <c r="N21" s="35"/>
      <c r="O21" s="119"/>
    </row>
    <row r="22" spans="1:15" s="39" customFormat="1" ht="23.15" customHeight="1" x14ac:dyDescent="0.25">
      <c r="A22" s="77" t="s">
        <v>159</v>
      </c>
      <c r="C22" s="52"/>
      <c r="E22" s="36">
        <f>SUM(E20:E21)</f>
        <v>25181</v>
      </c>
      <c r="F22" s="56"/>
      <c r="G22" s="36">
        <f>SUM(G20:G21)</f>
        <v>18611</v>
      </c>
      <c r="H22" s="56"/>
      <c r="I22" s="36">
        <f>SUM(I20:I21)</f>
        <v>22860</v>
      </c>
      <c r="J22" s="53"/>
      <c r="K22" s="36">
        <f>SUM(K20:K21)</f>
        <v>19970</v>
      </c>
      <c r="L22" s="27"/>
      <c r="M22" s="119"/>
      <c r="N22" s="27"/>
      <c r="O22" s="119"/>
    </row>
    <row r="23" spans="1:15" s="39" customFormat="1" ht="23.15" customHeight="1" x14ac:dyDescent="0.25">
      <c r="A23" s="77"/>
      <c r="C23" s="52"/>
      <c r="E23" s="27"/>
      <c r="F23" s="56"/>
      <c r="G23" s="27"/>
      <c r="H23" s="56"/>
      <c r="I23" s="27"/>
      <c r="J23" s="53"/>
      <c r="K23" s="27"/>
      <c r="L23" s="27"/>
      <c r="M23" s="119"/>
      <c r="N23" s="27"/>
      <c r="O23" s="119"/>
    </row>
    <row r="24" spans="1:15" s="39" customFormat="1" ht="23.15" customHeight="1" x14ac:dyDescent="0.25">
      <c r="A24" s="96" t="s">
        <v>81</v>
      </c>
      <c r="C24" s="52"/>
      <c r="E24" s="57"/>
      <c r="F24" s="57"/>
      <c r="G24" s="57"/>
      <c r="H24" s="57"/>
      <c r="I24" s="57"/>
      <c r="J24" s="57"/>
      <c r="K24" s="57"/>
      <c r="L24" s="27"/>
      <c r="M24" s="119"/>
      <c r="N24" s="25"/>
      <c r="O24" s="119"/>
    </row>
    <row r="25" spans="1:15" s="39" customFormat="1" ht="23.15" customHeight="1" x14ac:dyDescent="0.25">
      <c r="A25" s="28" t="s">
        <v>99</v>
      </c>
      <c r="B25" s="17"/>
      <c r="C25" s="26"/>
      <c r="D25" s="17"/>
      <c r="E25" s="31">
        <v>0</v>
      </c>
      <c r="F25" s="56"/>
      <c r="G25" s="31">
        <v>0</v>
      </c>
      <c r="H25" s="56"/>
      <c r="I25" s="31">
        <v>0</v>
      </c>
      <c r="J25" s="53"/>
      <c r="K25" s="31">
        <v>0</v>
      </c>
      <c r="L25" s="27"/>
      <c r="M25" s="119"/>
      <c r="N25" s="27"/>
      <c r="O25" s="119"/>
    </row>
    <row r="26" spans="1:15" s="39" customFormat="1" ht="23.15" customHeight="1" thickBot="1" x14ac:dyDescent="0.3">
      <c r="A26" s="96" t="s">
        <v>96</v>
      </c>
      <c r="B26" s="17"/>
      <c r="C26" s="26"/>
      <c r="D26" s="17"/>
      <c r="E26" s="34">
        <f>E22+E25</f>
        <v>25181</v>
      </c>
      <c r="F26" s="42"/>
      <c r="G26" s="34">
        <f>G22+G25</f>
        <v>18611</v>
      </c>
      <c r="H26" s="42"/>
      <c r="I26" s="34">
        <f>I22+I25</f>
        <v>22860</v>
      </c>
      <c r="J26" s="29"/>
      <c r="K26" s="34">
        <f>K22+K25</f>
        <v>19970</v>
      </c>
      <c r="L26" s="57"/>
      <c r="M26" s="119"/>
      <c r="N26" s="27"/>
      <c r="O26" s="119"/>
    </row>
    <row r="27" spans="1:15" s="39" customFormat="1" ht="23.15" customHeight="1" thickTop="1" x14ac:dyDescent="0.25">
      <c r="A27" s="17"/>
      <c r="B27" s="17"/>
      <c r="C27" s="26"/>
      <c r="D27" s="17"/>
      <c r="E27" s="42"/>
      <c r="F27" s="42"/>
      <c r="G27" s="42"/>
      <c r="H27" s="42"/>
      <c r="I27" s="29"/>
      <c r="J27" s="29"/>
      <c r="K27" s="29"/>
      <c r="L27" s="27"/>
      <c r="M27" s="119"/>
      <c r="N27" s="124"/>
      <c r="O27" s="119"/>
    </row>
    <row r="28" spans="1:15" s="39" customFormat="1" ht="23.15" customHeight="1" x14ac:dyDescent="0.25">
      <c r="A28" s="77" t="s">
        <v>136</v>
      </c>
      <c r="B28" s="17"/>
      <c r="C28" s="52"/>
      <c r="D28" s="17"/>
      <c r="E28" s="17"/>
      <c r="F28" s="17"/>
      <c r="G28" s="17"/>
      <c r="H28" s="17"/>
      <c r="I28" s="29"/>
      <c r="J28" s="29"/>
      <c r="K28" s="29"/>
      <c r="L28" s="27"/>
      <c r="M28" s="119"/>
      <c r="N28" s="25"/>
      <c r="O28" s="119"/>
    </row>
    <row r="29" spans="1:15" s="39" customFormat="1" ht="23.15" customHeight="1" thickBot="1" x14ac:dyDescent="0.3">
      <c r="A29" s="30" t="s">
        <v>159</v>
      </c>
      <c r="E29" s="65">
        <f>E26/BS!D74</f>
        <v>4.2477640239808642E-2</v>
      </c>
      <c r="G29" s="65">
        <f>G26/BS!F74</f>
        <v>3.1394756463328642E-2</v>
      </c>
      <c r="I29" s="65">
        <f>I26/BS!H74</f>
        <v>3.8562362729122175E-2</v>
      </c>
      <c r="K29" s="65">
        <f>K26/BS!J74</f>
        <v>3.3687243381477244E-2</v>
      </c>
      <c r="L29" s="27"/>
      <c r="M29" s="119"/>
      <c r="N29" s="125"/>
      <c r="O29" s="119"/>
    </row>
    <row r="30" spans="1:15" s="39" customFormat="1" ht="23.15" customHeight="1" thickTop="1" x14ac:dyDescent="0.25">
      <c r="A30" s="40"/>
      <c r="B30" s="59"/>
      <c r="C30" s="47"/>
      <c r="I30" s="66"/>
      <c r="J30" s="53"/>
      <c r="K30" s="66"/>
      <c r="L30" s="27"/>
      <c r="M30" s="119"/>
      <c r="N30" s="123"/>
      <c r="O30" s="119"/>
    </row>
    <row r="31" spans="1:15" s="39" customFormat="1" ht="23.15" customHeight="1" x14ac:dyDescent="0.25">
      <c r="A31" s="39" t="s">
        <v>105</v>
      </c>
      <c r="B31" s="60"/>
      <c r="C31" s="47"/>
      <c r="I31" s="47"/>
      <c r="K31" s="47"/>
      <c r="L31" s="125"/>
      <c r="M31" s="119"/>
      <c r="N31" s="25"/>
      <c r="O31" s="119"/>
    </row>
    <row r="32" spans="1:15" ht="23.15" customHeight="1" x14ac:dyDescent="0.25">
      <c r="K32" s="78" t="s">
        <v>95</v>
      </c>
      <c r="L32" s="66"/>
      <c r="M32" s="119"/>
      <c r="N32" s="25"/>
      <c r="O32" s="119"/>
    </row>
    <row r="33" spans="1:15" s="39" customFormat="1" ht="23.15" customHeight="1" x14ac:dyDescent="0.25">
      <c r="A33" s="76" t="s">
        <v>55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47"/>
      <c r="M33" s="119"/>
      <c r="N33" s="18"/>
      <c r="O33" s="119"/>
    </row>
    <row r="34" spans="1:15" s="39" customFormat="1" ht="23.15" customHeight="1" x14ac:dyDescent="0.25">
      <c r="A34" s="77" t="s">
        <v>64</v>
      </c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129"/>
      <c r="M34" s="119"/>
      <c r="N34" s="18"/>
      <c r="O34" s="119"/>
    </row>
    <row r="35" spans="1:15" s="39" customFormat="1" ht="23.15" customHeight="1" x14ac:dyDescent="0.25">
      <c r="A35" s="76" t="s">
        <v>143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128"/>
      <c r="M35" s="119"/>
      <c r="N35" s="18"/>
      <c r="O35" s="119"/>
    </row>
    <row r="36" spans="1:15" s="39" customFormat="1" ht="23.15" customHeight="1" x14ac:dyDescent="0.25">
      <c r="A36" s="30"/>
      <c r="B36" s="97"/>
      <c r="C36" s="97"/>
      <c r="D36" s="97"/>
      <c r="E36" s="97"/>
      <c r="F36" s="97"/>
      <c r="G36" s="97"/>
      <c r="H36" s="97"/>
      <c r="I36" s="97"/>
      <c r="J36" s="97"/>
      <c r="K36" s="97" t="s">
        <v>94</v>
      </c>
      <c r="L36" s="18"/>
      <c r="M36" s="119"/>
      <c r="N36" s="19"/>
      <c r="O36" s="119"/>
    </row>
    <row r="37" spans="1:15" s="39" customFormat="1" ht="23.15" customHeight="1" x14ac:dyDescent="0.25">
      <c r="A37" s="97"/>
      <c r="B37" s="97"/>
      <c r="C37" s="17"/>
      <c r="D37" s="61"/>
      <c r="E37" s="135" t="s">
        <v>57</v>
      </c>
      <c r="F37" s="135"/>
      <c r="G37" s="135"/>
      <c r="H37" s="19"/>
      <c r="I37" s="136" t="s">
        <v>58</v>
      </c>
      <c r="J37" s="136"/>
      <c r="K37" s="136"/>
      <c r="L37" s="128"/>
      <c r="M37" s="119"/>
      <c r="N37" s="92"/>
      <c r="O37" s="119"/>
    </row>
    <row r="38" spans="1:15" s="39" customFormat="1" ht="23.15" customHeight="1" x14ac:dyDescent="0.25">
      <c r="A38" s="17"/>
      <c r="B38" s="17"/>
      <c r="C38" s="20" t="s">
        <v>0</v>
      </c>
      <c r="D38" s="17"/>
      <c r="E38" s="62">
        <v>2565</v>
      </c>
      <c r="F38" s="17"/>
      <c r="G38" s="49">
        <v>2564</v>
      </c>
      <c r="H38" s="50"/>
      <c r="I38" s="62">
        <v>2565</v>
      </c>
      <c r="J38" s="17"/>
      <c r="K38" s="49">
        <v>2564</v>
      </c>
      <c r="L38" s="19"/>
      <c r="M38" s="119"/>
      <c r="N38" s="112"/>
      <c r="O38" s="119"/>
    </row>
    <row r="39" spans="1:15" s="17" customFormat="1" ht="23.15" customHeight="1" x14ac:dyDescent="0.25">
      <c r="A39" s="24" t="s">
        <v>80</v>
      </c>
      <c r="C39" s="20"/>
      <c r="D39" s="20"/>
      <c r="E39" s="49"/>
      <c r="G39" s="23"/>
      <c r="H39" s="13"/>
      <c r="I39" s="14"/>
      <c r="J39" s="15"/>
      <c r="K39" s="23"/>
      <c r="L39" s="129"/>
      <c r="M39" s="119"/>
      <c r="N39" s="25"/>
      <c r="O39" s="119"/>
    </row>
    <row r="40" spans="1:15" s="39" customFormat="1" ht="23.15" customHeight="1" x14ac:dyDescent="0.25">
      <c r="A40" s="24" t="s">
        <v>25</v>
      </c>
      <c r="C40" s="47"/>
      <c r="L40" s="112"/>
      <c r="M40" s="119"/>
      <c r="N40" s="115"/>
      <c r="O40" s="119"/>
    </row>
    <row r="41" spans="1:15" s="39" customFormat="1" ht="23.15" customHeight="1" x14ac:dyDescent="0.25">
      <c r="A41" s="30" t="s">
        <v>25</v>
      </c>
      <c r="B41" s="52"/>
      <c r="C41" s="52">
        <v>7</v>
      </c>
      <c r="D41" s="51"/>
      <c r="E41" s="63">
        <v>896251</v>
      </c>
      <c r="F41" s="99"/>
      <c r="G41" s="63">
        <v>839938</v>
      </c>
      <c r="H41" s="99"/>
      <c r="I41" s="63">
        <v>896400</v>
      </c>
      <c r="J41" s="53"/>
      <c r="K41" s="63">
        <v>837514</v>
      </c>
      <c r="L41" s="112"/>
      <c r="M41" s="119"/>
      <c r="N41" s="25"/>
      <c r="O41" s="119"/>
    </row>
    <row r="42" spans="1:15" s="39" customFormat="1" ht="23.15" customHeight="1" x14ac:dyDescent="0.25">
      <c r="A42" s="30" t="s">
        <v>26</v>
      </c>
      <c r="B42" s="54"/>
      <c r="C42" s="52"/>
      <c r="D42" s="54"/>
      <c r="E42" s="27">
        <v>14943</v>
      </c>
      <c r="F42" s="100"/>
      <c r="G42" s="27">
        <v>11656</v>
      </c>
      <c r="H42" s="100"/>
      <c r="I42" s="27">
        <v>22665</v>
      </c>
      <c r="J42" s="53"/>
      <c r="K42" s="27">
        <v>16806</v>
      </c>
      <c r="L42" s="47"/>
      <c r="M42" s="119"/>
      <c r="N42" s="25"/>
      <c r="O42" s="119"/>
    </row>
    <row r="43" spans="1:15" s="39" customFormat="1" ht="23.15" customHeight="1" x14ac:dyDescent="0.25">
      <c r="A43" s="24" t="s">
        <v>27</v>
      </c>
      <c r="B43" s="51"/>
      <c r="C43" s="52"/>
      <c r="D43" s="51"/>
      <c r="E43" s="36">
        <f>SUM(E41:E42)</f>
        <v>911194</v>
      </c>
      <c r="F43" s="99"/>
      <c r="G43" s="36">
        <f>SUM(G41:G42)</f>
        <v>851594</v>
      </c>
      <c r="H43" s="99"/>
      <c r="I43" s="36">
        <f>SUM(I41:I42)</f>
        <v>919065</v>
      </c>
      <c r="J43" s="53"/>
      <c r="K43" s="36">
        <f>SUM(K41:K42)</f>
        <v>854320</v>
      </c>
      <c r="L43" s="27"/>
      <c r="M43" s="119"/>
      <c r="N43" s="25"/>
      <c r="O43" s="119"/>
    </row>
    <row r="44" spans="1:15" s="39" customFormat="1" ht="23.15" customHeight="1" x14ac:dyDescent="0.25">
      <c r="A44" s="24" t="s">
        <v>28</v>
      </c>
      <c r="B44" s="52"/>
      <c r="C44" s="52"/>
      <c r="D44" s="51"/>
      <c r="E44" s="99"/>
      <c r="F44" s="99"/>
      <c r="G44" s="99"/>
      <c r="H44" s="99"/>
      <c r="I44" s="29"/>
      <c r="J44" s="53"/>
      <c r="K44" s="29"/>
      <c r="L44" s="27"/>
      <c r="M44" s="119"/>
      <c r="N44" s="27"/>
      <c r="O44" s="119"/>
    </row>
    <row r="45" spans="1:15" s="39" customFormat="1" ht="23.15" customHeight="1" x14ac:dyDescent="0.25">
      <c r="A45" s="30" t="s">
        <v>29</v>
      </c>
      <c r="B45" s="52"/>
      <c r="C45" s="52"/>
      <c r="D45" s="51"/>
      <c r="E45" s="29">
        <v>728948</v>
      </c>
      <c r="F45" s="99"/>
      <c r="G45" s="29">
        <v>682534</v>
      </c>
      <c r="H45" s="99"/>
      <c r="I45" s="29">
        <v>740618</v>
      </c>
      <c r="J45" s="53"/>
      <c r="K45" s="29">
        <v>688315</v>
      </c>
      <c r="L45" s="27"/>
      <c r="M45" s="119"/>
      <c r="N45" s="27"/>
      <c r="O45" s="119"/>
    </row>
    <row r="46" spans="1:15" s="39" customFormat="1" ht="23.15" customHeight="1" x14ac:dyDescent="0.25">
      <c r="A46" s="30" t="s">
        <v>109</v>
      </c>
      <c r="B46" s="52"/>
      <c r="C46" s="52"/>
      <c r="D46" s="51"/>
      <c r="E46" s="29">
        <v>11283</v>
      </c>
      <c r="F46" s="99"/>
      <c r="G46" s="29">
        <v>12079</v>
      </c>
      <c r="H46" s="99"/>
      <c r="I46" s="29">
        <v>11113</v>
      </c>
      <c r="J46" s="53"/>
      <c r="K46" s="29">
        <v>11717</v>
      </c>
      <c r="L46" s="27"/>
      <c r="M46" s="119"/>
      <c r="N46" s="27"/>
      <c r="O46" s="119"/>
    </row>
    <row r="47" spans="1:15" s="39" customFormat="1" ht="23.15" customHeight="1" x14ac:dyDescent="0.25">
      <c r="A47" s="30" t="s">
        <v>30</v>
      </c>
      <c r="B47" s="55"/>
      <c r="C47" s="52"/>
      <c r="E47" s="105">
        <v>63927</v>
      </c>
      <c r="F47" s="56"/>
      <c r="G47" s="57">
        <v>68126</v>
      </c>
      <c r="H47" s="56"/>
      <c r="I47" s="27">
        <v>62763</v>
      </c>
      <c r="J47" s="53"/>
      <c r="K47" s="27">
        <v>64687</v>
      </c>
      <c r="L47" s="27"/>
      <c r="M47" s="119"/>
      <c r="N47" s="27"/>
      <c r="O47" s="119"/>
    </row>
    <row r="48" spans="1:15" s="39" customFormat="1" ht="23.15" customHeight="1" x14ac:dyDescent="0.25">
      <c r="A48" s="24" t="s">
        <v>31</v>
      </c>
      <c r="B48" s="55"/>
      <c r="C48" s="52"/>
      <c r="E48" s="64">
        <f>SUM(E45:E47)</f>
        <v>804158</v>
      </c>
      <c r="F48" s="56"/>
      <c r="G48" s="64">
        <f>SUM(G45:G47)</f>
        <v>762739</v>
      </c>
      <c r="H48" s="56"/>
      <c r="I48" s="64">
        <f>SUM(I45:I47)</f>
        <v>814494</v>
      </c>
      <c r="J48" s="53"/>
      <c r="K48" s="64">
        <f>SUM(K45:K47)</f>
        <v>764719</v>
      </c>
      <c r="L48" s="27"/>
      <c r="M48" s="119"/>
      <c r="N48" s="27"/>
      <c r="O48" s="119"/>
    </row>
    <row r="49" spans="1:17" s="39" customFormat="1" ht="23.15" customHeight="1" x14ac:dyDescent="0.25">
      <c r="A49" s="24" t="s">
        <v>157</v>
      </c>
      <c r="C49" s="52"/>
      <c r="E49" s="88">
        <f>SUM(E43-E48)</f>
        <v>107036</v>
      </c>
      <c r="F49" s="56"/>
      <c r="G49" s="88">
        <f>SUM(G43-G48)</f>
        <v>88855</v>
      </c>
      <c r="H49" s="56"/>
      <c r="I49" s="27">
        <f>SUM(I43-I48)</f>
        <v>104571</v>
      </c>
      <c r="J49" s="53"/>
      <c r="K49" s="27">
        <f>SUM(K43-K48)</f>
        <v>89601</v>
      </c>
      <c r="L49" s="27"/>
      <c r="M49" s="119"/>
      <c r="N49" s="27"/>
      <c r="O49" s="119"/>
    </row>
    <row r="50" spans="1:17" s="39" customFormat="1" ht="23.15" customHeight="1" x14ac:dyDescent="0.25">
      <c r="A50" s="17" t="s">
        <v>125</v>
      </c>
      <c r="C50" s="52"/>
      <c r="E50" s="31">
        <v>-25238</v>
      </c>
      <c r="F50" s="56"/>
      <c r="G50" s="31">
        <v>-26714</v>
      </c>
      <c r="H50" s="56"/>
      <c r="I50" s="31">
        <v>-25259</v>
      </c>
      <c r="J50" s="53"/>
      <c r="K50" s="31">
        <v>-26664</v>
      </c>
      <c r="L50" s="27"/>
      <c r="M50" s="119"/>
      <c r="N50" s="27"/>
      <c r="O50" s="119"/>
    </row>
    <row r="51" spans="1:17" s="39" customFormat="1" ht="23.15" customHeight="1" x14ac:dyDescent="0.25">
      <c r="A51" s="24" t="s">
        <v>158</v>
      </c>
      <c r="C51" s="52"/>
      <c r="E51" s="27">
        <f>SUM(E49:E50)</f>
        <v>81798</v>
      </c>
      <c r="F51" s="56"/>
      <c r="G51" s="27">
        <f>SUM(G49:G50)</f>
        <v>62141</v>
      </c>
      <c r="H51" s="56"/>
      <c r="I51" s="27">
        <f>SUM(I49:I50)</f>
        <v>79312</v>
      </c>
      <c r="J51" s="53"/>
      <c r="K51" s="27">
        <f>SUM(K49:K50)</f>
        <v>62937</v>
      </c>
      <c r="L51" s="27"/>
      <c r="M51" s="119"/>
      <c r="N51" s="25"/>
      <c r="O51" s="119"/>
    </row>
    <row r="52" spans="1:17" s="39" customFormat="1" ht="23.15" customHeight="1" x14ac:dyDescent="0.25">
      <c r="A52" s="17" t="s">
        <v>117</v>
      </c>
      <c r="C52" s="52"/>
      <c r="E52" s="70">
        <v>-10228</v>
      </c>
      <c r="F52" s="56"/>
      <c r="G52" s="70">
        <v>1942</v>
      </c>
      <c r="H52" s="56"/>
      <c r="I52" s="31">
        <v>-7028</v>
      </c>
      <c r="J52" s="53"/>
      <c r="K52" s="31">
        <v>2169</v>
      </c>
      <c r="L52" s="27"/>
      <c r="M52" s="119"/>
      <c r="N52" s="25"/>
      <c r="O52" s="119"/>
    </row>
    <row r="53" spans="1:17" s="39" customFormat="1" ht="23.15" customHeight="1" x14ac:dyDescent="0.25">
      <c r="A53" s="77" t="s">
        <v>159</v>
      </c>
      <c r="C53" s="52"/>
      <c r="E53" s="36">
        <f>SUM(E51:E52)</f>
        <v>71570</v>
      </c>
      <c r="F53" s="56"/>
      <c r="G53" s="36">
        <f>SUM(G51:G52)</f>
        <v>64083</v>
      </c>
      <c r="H53" s="56"/>
      <c r="I53" s="36">
        <f>SUM(I51:I52)</f>
        <v>72284</v>
      </c>
      <c r="J53" s="53"/>
      <c r="K53" s="36">
        <f>SUM(K51:K52)</f>
        <v>65106</v>
      </c>
      <c r="L53" s="27"/>
      <c r="M53" s="119"/>
      <c r="N53" s="27"/>
      <c r="O53" s="119"/>
    </row>
    <row r="54" spans="1:17" s="39" customFormat="1" ht="23.15" customHeight="1" x14ac:dyDescent="0.25">
      <c r="A54" s="77"/>
      <c r="C54" s="52"/>
      <c r="E54" s="27"/>
      <c r="F54" s="56"/>
      <c r="G54" s="27"/>
      <c r="H54" s="56"/>
      <c r="I54" s="27"/>
      <c r="J54" s="53"/>
      <c r="K54" s="27"/>
      <c r="L54" s="27"/>
      <c r="M54" s="119"/>
      <c r="N54" s="25"/>
      <c r="O54" s="119"/>
    </row>
    <row r="55" spans="1:17" s="39" customFormat="1" ht="23.15" customHeight="1" x14ac:dyDescent="0.25">
      <c r="A55" s="96" t="s">
        <v>81</v>
      </c>
      <c r="C55" s="52"/>
      <c r="E55" s="56"/>
      <c r="F55" s="56"/>
      <c r="G55" s="56"/>
      <c r="H55" s="56"/>
      <c r="I55" s="56"/>
      <c r="J55" s="56"/>
      <c r="K55" s="56"/>
      <c r="L55" s="27"/>
      <c r="M55" s="119"/>
      <c r="N55" s="25"/>
      <c r="O55" s="119"/>
    </row>
    <row r="56" spans="1:17" s="39" customFormat="1" ht="23.15" customHeight="1" x14ac:dyDescent="0.25">
      <c r="A56" s="28" t="s">
        <v>99</v>
      </c>
      <c r="B56" s="17"/>
      <c r="C56" s="26"/>
      <c r="D56" s="17"/>
      <c r="E56" s="31">
        <v>0</v>
      </c>
      <c r="F56" s="35"/>
      <c r="G56" s="31">
        <v>0</v>
      </c>
      <c r="H56" s="35"/>
      <c r="I56" s="31">
        <v>0</v>
      </c>
      <c r="J56" s="27"/>
      <c r="K56" s="31">
        <v>0</v>
      </c>
      <c r="L56" s="27"/>
      <c r="M56" s="119"/>
      <c r="N56" s="25"/>
      <c r="O56" s="119"/>
    </row>
    <row r="57" spans="1:17" s="39" customFormat="1" ht="23.15" customHeight="1" thickBot="1" x14ac:dyDescent="0.3">
      <c r="A57" s="96" t="s">
        <v>96</v>
      </c>
      <c r="B57" s="17"/>
      <c r="C57" s="26"/>
      <c r="D57" s="17"/>
      <c r="E57" s="34">
        <f>E53+E56</f>
        <v>71570</v>
      </c>
      <c r="F57" s="42"/>
      <c r="G57" s="34">
        <f>G53+G56</f>
        <v>64083</v>
      </c>
      <c r="H57" s="42"/>
      <c r="I57" s="34">
        <f>I53+I56</f>
        <v>72284</v>
      </c>
      <c r="J57" s="29"/>
      <c r="K57" s="34">
        <f>K53+K56</f>
        <v>65106</v>
      </c>
      <c r="L57" s="27"/>
      <c r="M57" s="119"/>
      <c r="N57" s="25"/>
      <c r="O57" s="119"/>
    </row>
    <row r="58" spans="1:17" s="39" customFormat="1" ht="23.15" customHeight="1" thickTop="1" x14ac:dyDescent="0.25">
      <c r="A58" s="17"/>
      <c r="B58" s="17"/>
      <c r="C58" s="26"/>
      <c r="D58" s="17"/>
      <c r="E58" s="42"/>
      <c r="F58" s="42"/>
      <c r="G58" s="42"/>
      <c r="H58" s="42"/>
      <c r="I58" s="29"/>
      <c r="J58" s="29"/>
      <c r="K58" s="29"/>
      <c r="L58" s="27"/>
      <c r="M58" s="119"/>
      <c r="N58" s="126"/>
      <c r="O58" s="119"/>
    </row>
    <row r="59" spans="1:17" s="39" customFormat="1" ht="23.15" customHeight="1" x14ac:dyDescent="0.25">
      <c r="A59" s="77" t="s">
        <v>136</v>
      </c>
      <c r="B59" s="17"/>
      <c r="C59" s="52"/>
      <c r="D59" s="17"/>
      <c r="E59" s="17"/>
      <c r="F59" s="17"/>
      <c r="G59" s="17"/>
      <c r="H59" s="17"/>
      <c r="I59" s="29"/>
      <c r="J59" s="29"/>
      <c r="K59" s="29"/>
      <c r="L59" s="57"/>
      <c r="M59" s="119"/>
      <c r="N59" s="25"/>
      <c r="O59" s="119"/>
    </row>
    <row r="60" spans="1:17" s="39" customFormat="1" ht="23.15" customHeight="1" thickBot="1" x14ac:dyDescent="0.3">
      <c r="A60" s="30" t="s">
        <v>159</v>
      </c>
      <c r="E60" s="65">
        <f>E53/BS!D74</f>
        <v>0.12073089678579502</v>
      </c>
      <c r="G60" s="65">
        <f>G53/BS!F74</f>
        <v>0.10810113257962976</v>
      </c>
      <c r="I60" s="65">
        <f>I53/BS!H74</f>
        <v>0.12193533803638965</v>
      </c>
      <c r="K60" s="65">
        <f>K53/BS!J74</f>
        <v>0.10982682361514559</v>
      </c>
      <c r="L60" s="27"/>
      <c r="M60" s="119"/>
      <c r="N60" s="25"/>
      <c r="O60" s="119"/>
      <c r="P60" s="111"/>
      <c r="Q60" s="111"/>
    </row>
    <row r="61" spans="1:17" s="39" customFormat="1" ht="23.15" customHeight="1" thickTop="1" x14ac:dyDescent="0.25">
      <c r="A61" s="40"/>
      <c r="B61" s="59"/>
      <c r="C61" s="47"/>
      <c r="I61" s="66"/>
      <c r="J61" s="53"/>
      <c r="K61" s="66"/>
      <c r="L61" s="27"/>
      <c r="M61" s="119"/>
      <c r="N61" s="25"/>
      <c r="O61" s="119"/>
    </row>
    <row r="62" spans="1:17" s="39" customFormat="1" ht="23.15" customHeight="1" x14ac:dyDescent="0.25">
      <c r="A62" s="39" t="s">
        <v>105</v>
      </c>
      <c r="B62" s="60"/>
      <c r="C62" s="47"/>
      <c r="I62" s="47"/>
      <c r="K62" s="47"/>
      <c r="L62" s="27"/>
      <c r="M62" s="119"/>
      <c r="N62" s="35"/>
      <c r="O62" s="119"/>
    </row>
    <row r="63" spans="1:17" s="39" customFormat="1" ht="23.15" customHeight="1" x14ac:dyDescent="0.25">
      <c r="B63" s="60"/>
      <c r="C63" s="47"/>
      <c r="I63" s="47"/>
      <c r="K63" s="78" t="s">
        <v>95</v>
      </c>
      <c r="L63" s="27"/>
      <c r="M63" s="119"/>
      <c r="N63" s="27"/>
      <c r="O63" s="119"/>
    </row>
    <row r="64" spans="1:17" s="39" customFormat="1" ht="23.15" customHeight="1" x14ac:dyDescent="0.25">
      <c r="A64" s="76" t="s">
        <v>55</v>
      </c>
      <c r="B64" s="76"/>
      <c r="C64" s="76"/>
      <c r="D64" s="76"/>
      <c r="E64" s="76"/>
      <c r="F64" s="76"/>
      <c r="G64" s="76"/>
      <c r="H64" s="76"/>
      <c r="I64" s="76"/>
      <c r="J64" s="76"/>
      <c r="K64" s="76"/>
      <c r="L64" s="125"/>
      <c r="M64" s="119"/>
      <c r="N64" s="25"/>
      <c r="O64" s="119"/>
    </row>
    <row r="65" spans="1:15" s="17" customFormat="1" ht="23.15" customHeight="1" x14ac:dyDescent="0.25">
      <c r="A65" s="76" t="s">
        <v>32</v>
      </c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66"/>
      <c r="M65" s="119"/>
      <c r="N65" s="25"/>
      <c r="O65" s="119"/>
    </row>
    <row r="66" spans="1:15" s="17" customFormat="1" ht="23.15" customHeight="1" x14ac:dyDescent="0.25">
      <c r="A66" s="76" t="s">
        <v>143</v>
      </c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47"/>
      <c r="M66" s="119"/>
      <c r="N66" s="27"/>
      <c r="O66" s="119"/>
    </row>
    <row r="67" spans="1:15" s="17" customFormat="1" ht="23.15" customHeight="1" x14ac:dyDescent="0.25">
      <c r="B67" s="97"/>
      <c r="C67" s="97"/>
      <c r="D67" s="97"/>
      <c r="E67" s="97"/>
      <c r="F67" s="97"/>
      <c r="G67" s="97"/>
      <c r="H67" s="97"/>
      <c r="I67" s="97"/>
      <c r="J67" s="97"/>
      <c r="K67" s="97" t="s">
        <v>93</v>
      </c>
      <c r="L67" s="47"/>
      <c r="M67" s="119"/>
      <c r="N67" s="25"/>
      <c r="O67" s="119"/>
    </row>
    <row r="68" spans="1:15" s="17" customFormat="1" ht="23.15" customHeight="1" x14ac:dyDescent="0.25">
      <c r="A68" s="97"/>
      <c r="B68" s="97"/>
      <c r="E68" s="135" t="s">
        <v>57</v>
      </c>
      <c r="F68" s="135"/>
      <c r="G68" s="135"/>
      <c r="H68" s="19"/>
      <c r="I68" s="136" t="s">
        <v>58</v>
      </c>
      <c r="J68" s="136"/>
      <c r="K68" s="136"/>
      <c r="L68" s="130"/>
      <c r="M68" s="119"/>
      <c r="N68" s="25"/>
      <c r="O68" s="119"/>
    </row>
    <row r="69" spans="1:15" s="39" customFormat="1" ht="23.15" customHeight="1" x14ac:dyDescent="0.25">
      <c r="A69" s="17"/>
      <c r="B69" s="17"/>
      <c r="C69" s="20"/>
      <c r="D69" s="20"/>
      <c r="E69" s="62">
        <v>2565</v>
      </c>
      <c r="F69" s="17"/>
      <c r="G69" s="49">
        <v>2564</v>
      </c>
      <c r="H69" s="50"/>
      <c r="I69" s="62">
        <v>2565</v>
      </c>
      <c r="J69" s="17"/>
      <c r="K69" s="49">
        <v>2564</v>
      </c>
      <c r="L69" s="128"/>
      <c r="M69" s="119"/>
      <c r="N69" s="93"/>
      <c r="O69" s="119"/>
    </row>
    <row r="70" spans="1:15" s="39" customFormat="1" ht="23.15" customHeight="1" x14ac:dyDescent="0.25">
      <c r="A70" s="67" t="s">
        <v>33</v>
      </c>
      <c r="L70" s="128"/>
      <c r="M70" s="119"/>
      <c r="N70" s="18"/>
      <c r="O70" s="119"/>
    </row>
    <row r="71" spans="1:15" s="39" customFormat="1" ht="23.15" customHeight="1" x14ac:dyDescent="0.25">
      <c r="A71" s="68" t="s">
        <v>163</v>
      </c>
      <c r="C71" s="53"/>
      <c r="D71" s="53"/>
      <c r="E71" s="53">
        <f>E51</f>
        <v>81798</v>
      </c>
      <c r="F71" s="56"/>
      <c r="G71" s="53">
        <f>G51</f>
        <v>62141</v>
      </c>
      <c r="H71" s="42"/>
      <c r="I71" s="53">
        <f>I51</f>
        <v>79312</v>
      </c>
      <c r="J71" s="53"/>
      <c r="K71" s="53">
        <f>K51</f>
        <v>62937</v>
      </c>
      <c r="L71" s="27"/>
      <c r="M71" s="119"/>
      <c r="N71" s="18"/>
      <c r="O71" s="119"/>
    </row>
    <row r="72" spans="1:15" s="39" customFormat="1" ht="23.15" customHeight="1" x14ac:dyDescent="0.25">
      <c r="A72" s="68" t="s">
        <v>164</v>
      </c>
      <c r="C72" s="53"/>
      <c r="D72" s="53"/>
      <c r="E72" s="56"/>
      <c r="F72" s="56"/>
      <c r="G72" s="56"/>
      <c r="H72" s="42"/>
      <c r="I72" s="53"/>
      <c r="J72" s="53"/>
      <c r="K72" s="53"/>
      <c r="L72" s="27"/>
      <c r="M72" s="119"/>
      <c r="N72" s="18"/>
      <c r="O72" s="119"/>
    </row>
    <row r="73" spans="1:15" s="39" customFormat="1" ht="23.15" customHeight="1" x14ac:dyDescent="0.25">
      <c r="A73" s="68" t="s">
        <v>65</v>
      </c>
      <c r="C73" s="53"/>
      <c r="D73" s="53"/>
      <c r="E73" s="56"/>
      <c r="F73" s="56"/>
      <c r="G73" s="56"/>
      <c r="H73" s="42"/>
      <c r="I73" s="53"/>
      <c r="J73" s="53"/>
      <c r="K73" s="53"/>
      <c r="L73" s="27"/>
      <c r="M73" s="119"/>
      <c r="N73" s="18"/>
      <c r="O73" s="119"/>
    </row>
    <row r="74" spans="1:15" s="39" customFormat="1" ht="23.15" customHeight="1" x14ac:dyDescent="0.25">
      <c r="A74" s="68" t="s">
        <v>34</v>
      </c>
      <c r="C74" s="53"/>
      <c r="D74" s="53"/>
      <c r="E74" s="53">
        <v>117828</v>
      </c>
      <c r="F74" s="56"/>
      <c r="G74" s="53">
        <v>122452</v>
      </c>
      <c r="H74" s="56"/>
      <c r="I74" s="53">
        <v>116798</v>
      </c>
      <c r="J74" s="53"/>
      <c r="K74" s="53">
        <v>120747</v>
      </c>
      <c r="L74" s="27"/>
      <c r="M74" s="119"/>
      <c r="N74" s="18"/>
      <c r="O74" s="119"/>
    </row>
    <row r="75" spans="1:15" s="39" customFormat="1" ht="23.15" customHeight="1" x14ac:dyDescent="0.25">
      <c r="A75" s="107" t="s">
        <v>129</v>
      </c>
      <c r="C75" s="53"/>
      <c r="D75" s="53"/>
      <c r="E75" s="88">
        <v>224</v>
      </c>
      <c r="F75" s="56"/>
      <c r="G75" s="88">
        <v>-815</v>
      </c>
      <c r="H75" s="56"/>
      <c r="I75" s="53">
        <v>429</v>
      </c>
      <c r="J75" s="53"/>
      <c r="K75" s="53">
        <v>-815</v>
      </c>
      <c r="L75" s="27"/>
      <c r="M75" s="119"/>
      <c r="N75" s="18"/>
      <c r="O75" s="119"/>
    </row>
    <row r="76" spans="1:15" s="39" customFormat="1" ht="23.15" customHeight="1" x14ac:dyDescent="0.25">
      <c r="A76" s="68" t="s">
        <v>165</v>
      </c>
      <c r="C76" s="53"/>
      <c r="D76" s="53"/>
      <c r="E76" s="53">
        <v>-1000</v>
      </c>
      <c r="F76" s="56"/>
      <c r="G76" s="53">
        <v>5324</v>
      </c>
      <c r="H76" s="56"/>
      <c r="I76" s="53">
        <v>-997</v>
      </c>
      <c r="J76" s="53"/>
      <c r="K76" s="53">
        <v>5375</v>
      </c>
      <c r="L76" s="27"/>
      <c r="M76" s="119"/>
      <c r="N76" s="18"/>
      <c r="O76" s="119"/>
    </row>
    <row r="77" spans="1:15" s="39" customFormat="1" ht="23.15" customHeight="1" x14ac:dyDescent="0.25">
      <c r="A77" s="68" t="s">
        <v>113</v>
      </c>
      <c r="C77" s="53"/>
      <c r="D77" s="53"/>
      <c r="E77" s="63">
        <v>362</v>
      </c>
      <c r="F77" s="56"/>
      <c r="G77" s="63">
        <v>-806</v>
      </c>
      <c r="H77" s="56"/>
      <c r="I77" s="63">
        <v>362</v>
      </c>
      <c r="J77" s="53"/>
      <c r="K77" s="63">
        <v>-806</v>
      </c>
      <c r="L77" s="27"/>
      <c r="M77" s="119"/>
      <c r="N77" s="18"/>
      <c r="O77" s="119"/>
    </row>
    <row r="78" spans="1:15" s="39" customFormat="1" ht="23.15" customHeight="1" x14ac:dyDescent="0.25">
      <c r="A78" s="68" t="s">
        <v>66</v>
      </c>
      <c r="C78" s="58"/>
      <c r="D78" s="58"/>
      <c r="E78" s="33">
        <v>1574</v>
      </c>
      <c r="F78" s="56"/>
      <c r="G78" s="33">
        <v>1137</v>
      </c>
      <c r="H78" s="56"/>
      <c r="I78" s="33">
        <v>1574</v>
      </c>
      <c r="J78" s="53"/>
      <c r="K78" s="33">
        <v>1137</v>
      </c>
      <c r="L78" s="27"/>
      <c r="M78" s="119"/>
      <c r="N78" s="18"/>
      <c r="O78" s="119"/>
    </row>
    <row r="79" spans="1:15" s="39" customFormat="1" ht="23.15" customHeight="1" x14ac:dyDescent="0.25">
      <c r="A79" s="68" t="s">
        <v>139</v>
      </c>
      <c r="C79" s="58"/>
      <c r="D79" s="58"/>
      <c r="E79" s="33">
        <v>1833</v>
      </c>
      <c r="F79" s="56"/>
      <c r="G79" s="33">
        <v>580</v>
      </c>
      <c r="H79" s="56"/>
      <c r="I79" s="33">
        <v>1820</v>
      </c>
      <c r="J79" s="53"/>
      <c r="K79" s="33">
        <v>615</v>
      </c>
      <c r="L79" s="27"/>
      <c r="M79" s="119"/>
      <c r="N79" s="18"/>
      <c r="O79" s="119"/>
    </row>
    <row r="80" spans="1:15" s="39" customFormat="1" ht="23.15" customHeight="1" x14ac:dyDescent="0.25">
      <c r="A80" s="107" t="s">
        <v>130</v>
      </c>
      <c r="C80" s="53"/>
      <c r="D80" s="53"/>
      <c r="E80" s="63">
        <v>0</v>
      </c>
      <c r="F80" s="56"/>
      <c r="G80" s="63">
        <v>-2</v>
      </c>
      <c r="H80" s="56"/>
      <c r="I80" s="53">
        <v>0</v>
      </c>
      <c r="J80" s="53"/>
      <c r="K80" s="53">
        <v>0</v>
      </c>
      <c r="L80" s="27"/>
      <c r="M80" s="119"/>
      <c r="N80" s="18"/>
      <c r="O80" s="119"/>
    </row>
    <row r="81" spans="1:15" s="39" customFormat="1" ht="23.15" customHeight="1" x14ac:dyDescent="0.25">
      <c r="A81" s="107" t="s">
        <v>131</v>
      </c>
      <c r="C81" s="58"/>
      <c r="D81" s="58"/>
      <c r="E81" s="33">
        <v>-11670</v>
      </c>
      <c r="F81" s="56"/>
      <c r="G81" s="33">
        <v>-7238</v>
      </c>
      <c r="H81" s="56"/>
      <c r="I81" s="33">
        <v>-11670</v>
      </c>
      <c r="J81" s="53"/>
      <c r="K81" s="33">
        <v>-7238</v>
      </c>
      <c r="L81" s="27"/>
      <c r="M81" s="119"/>
      <c r="N81" s="18"/>
      <c r="O81" s="119"/>
    </row>
    <row r="82" spans="1:15" s="39" customFormat="1" ht="23.15" customHeight="1" x14ac:dyDescent="0.25">
      <c r="A82" s="68" t="s">
        <v>168</v>
      </c>
      <c r="C82" s="58"/>
      <c r="D82" s="58"/>
      <c r="E82" s="101">
        <v>25238</v>
      </c>
      <c r="F82" s="56"/>
      <c r="G82" s="101">
        <v>26714</v>
      </c>
      <c r="H82" s="90"/>
      <c r="I82" s="101">
        <v>25259</v>
      </c>
      <c r="J82" s="33"/>
      <c r="K82" s="101">
        <v>26664</v>
      </c>
      <c r="L82" s="27"/>
      <c r="M82" s="119"/>
      <c r="N82" s="18"/>
      <c r="O82" s="119"/>
    </row>
    <row r="83" spans="1:15" s="39" customFormat="1" ht="23.15" customHeight="1" x14ac:dyDescent="0.25">
      <c r="A83" s="68" t="s">
        <v>82</v>
      </c>
      <c r="C83" s="58"/>
      <c r="D83" s="58"/>
      <c r="E83" s="56"/>
      <c r="F83" s="56"/>
      <c r="G83" s="56"/>
      <c r="H83" s="56"/>
      <c r="I83" s="56"/>
      <c r="J83" s="56"/>
      <c r="K83" s="56"/>
      <c r="L83" s="27"/>
      <c r="M83" s="119"/>
      <c r="N83" s="18"/>
      <c r="O83" s="119"/>
    </row>
    <row r="84" spans="1:15" s="39" customFormat="1" ht="23.15" customHeight="1" x14ac:dyDescent="0.25">
      <c r="A84" s="68" t="s">
        <v>83</v>
      </c>
      <c r="C84" s="58"/>
      <c r="D84" s="58"/>
      <c r="E84" s="29">
        <f>SUM(E71:E82)</f>
        <v>216187</v>
      </c>
      <c r="F84" s="56"/>
      <c r="G84" s="29">
        <f>SUM(G71:G82)</f>
        <v>209487</v>
      </c>
      <c r="H84" s="56"/>
      <c r="I84" s="29">
        <f>SUM(I71:I82)</f>
        <v>212887</v>
      </c>
      <c r="J84" s="58"/>
      <c r="K84" s="29">
        <f>SUM(K71:K82)</f>
        <v>208616</v>
      </c>
      <c r="L84" s="27"/>
      <c r="M84" s="119"/>
      <c r="N84" s="18"/>
      <c r="O84" s="119"/>
    </row>
    <row r="85" spans="1:15" s="39" customFormat="1" ht="23.15" customHeight="1" x14ac:dyDescent="0.25">
      <c r="A85" s="68" t="s">
        <v>67</v>
      </c>
      <c r="E85" s="56"/>
      <c r="F85" s="56"/>
      <c r="G85" s="56"/>
      <c r="H85" s="56"/>
      <c r="I85" s="53"/>
      <c r="J85" s="53"/>
      <c r="K85" s="53"/>
      <c r="L85" s="27"/>
      <c r="M85" s="119"/>
      <c r="N85" s="18"/>
      <c r="O85" s="119"/>
    </row>
    <row r="86" spans="1:15" s="39" customFormat="1" ht="23.15" customHeight="1" x14ac:dyDescent="0.25">
      <c r="A86" s="68" t="s">
        <v>74</v>
      </c>
      <c r="C86" s="53"/>
      <c r="D86" s="53"/>
      <c r="E86" s="56">
        <v>1357</v>
      </c>
      <c r="F86" s="56"/>
      <c r="G86" s="56">
        <v>15610</v>
      </c>
      <c r="H86" s="56"/>
      <c r="I86" s="53">
        <v>-4597</v>
      </c>
      <c r="J86" s="53"/>
      <c r="K86" s="53">
        <v>15273</v>
      </c>
      <c r="L86" s="27"/>
      <c r="M86" s="119"/>
      <c r="N86" s="18"/>
      <c r="O86" s="119"/>
    </row>
    <row r="87" spans="1:15" s="39" customFormat="1" ht="23.15" customHeight="1" x14ac:dyDescent="0.25">
      <c r="A87" s="68" t="s">
        <v>35</v>
      </c>
      <c r="C87" s="53"/>
      <c r="D87" s="53"/>
      <c r="E87" s="90">
        <v>-114565</v>
      </c>
      <c r="F87" s="56"/>
      <c r="G87" s="90">
        <v>-138247</v>
      </c>
      <c r="H87" s="56"/>
      <c r="I87" s="53">
        <v>-112289</v>
      </c>
      <c r="J87" s="53"/>
      <c r="K87" s="53">
        <v>-172515</v>
      </c>
      <c r="L87" s="27"/>
      <c r="M87" s="119"/>
      <c r="N87" s="18"/>
      <c r="O87" s="119"/>
    </row>
    <row r="88" spans="1:15" s="39" customFormat="1" ht="23.15" customHeight="1" x14ac:dyDescent="0.25">
      <c r="A88" s="68" t="s">
        <v>36</v>
      </c>
      <c r="C88" s="53"/>
      <c r="D88" s="53"/>
      <c r="E88" s="90">
        <v>-21699</v>
      </c>
      <c r="F88" s="56"/>
      <c r="G88" s="90">
        <v>-5772</v>
      </c>
      <c r="H88" s="56"/>
      <c r="I88" s="53">
        <v>-22265</v>
      </c>
      <c r="J88" s="53"/>
      <c r="K88" s="53">
        <v>-4396</v>
      </c>
      <c r="L88" s="27"/>
      <c r="M88" s="119"/>
      <c r="N88" s="18"/>
      <c r="O88" s="119"/>
    </row>
    <row r="89" spans="1:15" s="39" customFormat="1" ht="23.15" customHeight="1" x14ac:dyDescent="0.25">
      <c r="A89" s="68" t="s">
        <v>37</v>
      </c>
      <c r="C89" s="53"/>
      <c r="D89" s="53"/>
      <c r="E89" s="56">
        <v>-92</v>
      </c>
      <c r="F89" s="56"/>
      <c r="G89" s="56">
        <v>-20</v>
      </c>
      <c r="H89" s="56"/>
      <c r="I89" s="53">
        <v>0</v>
      </c>
      <c r="J89" s="53"/>
      <c r="K89" s="53">
        <v>-20</v>
      </c>
      <c r="L89" s="27"/>
      <c r="M89" s="119"/>
      <c r="N89" s="18"/>
      <c r="O89" s="119"/>
    </row>
    <row r="90" spans="1:15" s="39" customFormat="1" ht="23.15" customHeight="1" x14ac:dyDescent="0.25">
      <c r="A90" s="68" t="s">
        <v>132</v>
      </c>
      <c r="C90" s="53"/>
      <c r="D90" s="53"/>
      <c r="E90" s="56"/>
      <c r="F90" s="56"/>
      <c r="G90" s="56"/>
      <c r="H90" s="56"/>
      <c r="I90" s="53"/>
      <c r="J90" s="53"/>
      <c r="K90" s="53"/>
      <c r="L90" s="27"/>
      <c r="M90" s="119"/>
      <c r="N90" s="18"/>
      <c r="O90" s="119"/>
    </row>
    <row r="91" spans="1:15" s="39" customFormat="1" ht="23.15" customHeight="1" x14ac:dyDescent="0.25">
      <c r="A91" s="68" t="s">
        <v>75</v>
      </c>
      <c r="C91" s="53"/>
      <c r="D91" s="53"/>
      <c r="E91" s="56">
        <v>92854</v>
      </c>
      <c r="F91" s="56"/>
      <c r="G91" s="56">
        <v>948</v>
      </c>
      <c r="H91" s="56"/>
      <c r="I91" s="53">
        <v>94678</v>
      </c>
      <c r="J91" s="53"/>
      <c r="K91" s="53">
        <v>78454</v>
      </c>
      <c r="L91" s="27"/>
      <c r="M91" s="119"/>
      <c r="N91" s="18"/>
      <c r="O91" s="119"/>
    </row>
    <row r="92" spans="1:15" s="39" customFormat="1" ht="23.15" customHeight="1" x14ac:dyDescent="0.25">
      <c r="A92" s="68" t="s">
        <v>88</v>
      </c>
      <c r="C92" s="53"/>
      <c r="D92" s="53"/>
      <c r="E92" s="56">
        <v>-193</v>
      </c>
      <c r="F92" s="56"/>
      <c r="G92" s="56">
        <v>-683</v>
      </c>
      <c r="H92" s="56"/>
      <c r="I92" s="56">
        <v>-193</v>
      </c>
      <c r="J92" s="53"/>
      <c r="K92" s="56">
        <v>-683</v>
      </c>
      <c r="L92" s="27"/>
      <c r="M92" s="119"/>
      <c r="N92" s="18"/>
      <c r="O92" s="119"/>
    </row>
    <row r="93" spans="1:15" s="39" customFormat="1" ht="23.15" customHeight="1" x14ac:dyDescent="0.25">
      <c r="A93" s="68" t="s">
        <v>38</v>
      </c>
      <c r="C93" s="58"/>
      <c r="D93" s="58"/>
      <c r="E93" s="70">
        <v>7520</v>
      </c>
      <c r="F93" s="56"/>
      <c r="G93" s="70">
        <v>-4582</v>
      </c>
      <c r="H93" s="56"/>
      <c r="I93" s="69">
        <v>7539</v>
      </c>
      <c r="J93" s="58"/>
      <c r="K93" s="69">
        <v>-1616</v>
      </c>
      <c r="L93" s="27"/>
      <c r="M93" s="119"/>
      <c r="N93" s="18"/>
      <c r="O93" s="119"/>
    </row>
    <row r="94" spans="1:15" s="39" customFormat="1" ht="23.15" customHeight="1" x14ac:dyDescent="0.25">
      <c r="A94" s="68" t="s">
        <v>79</v>
      </c>
      <c r="C94" s="58"/>
      <c r="D94" s="58"/>
      <c r="E94" s="58">
        <f>SUM(E84:E93)</f>
        <v>181369</v>
      </c>
      <c r="F94" s="56"/>
      <c r="G94" s="58">
        <f>SUM(G84:G93)</f>
        <v>76741</v>
      </c>
      <c r="H94" s="56"/>
      <c r="I94" s="58">
        <f>SUM(I84:I93)</f>
        <v>175760</v>
      </c>
      <c r="J94" s="58"/>
      <c r="K94" s="58">
        <f>SUM(K84:K93)</f>
        <v>123113</v>
      </c>
      <c r="L94" s="27"/>
      <c r="M94" s="119"/>
      <c r="N94" s="18"/>
      <c r="O94" s="119"/>
    </row>
    <row r="95" spans="1:15" s="39" customFormat="1" ht="23.15" customHeight="1" x14ac:dyDescent="0.25">
      <c r="A95" s="68" t="s">
        <v>84</v>
      </c>
      <c r="C95" s="58"/>
      <c r="D95" s="58"/>
      <c r="E95" s="56">
        <v>-25418</v>
      </c>
      <c r="F95" s="56"/>
      <c r="G95" s="56">
        <v>-26214</v>
      </c>
      <c r="H95" s="56"/>
      <c r="I95" s="58">
        <v>-25446</v>
      </c>
      <c r="J95" s="58"/>
      <c r="K95" s="58">
        <v>-26163</v>
      </c>
      <c r="L95" s="27"/>
      <c r="M95" s="119"/>
      <c r="N95" s="18"/>
      <c r="O95" s="119"/>
    </row>
    <row r="96" spans="1:15" s="39" customFormat="1" ht="23.15" customHeight="1" x14ac:dyDescent="0.25">
      <c r="A96" s="68" t="s">
        <v>85</v>
      </c>
      <c r="C96" s="58"/>
      <c r="D96" s="58"/>
      <c r="E96" s="70">
        <v>-1354</v>
      </c>
      <c r="F96" s="56"/>
      <c r="G96" s="70">
        <v>-11006</v>
      </c>
      <c r="H96" s="56"/>
      <c r="I96" s="58">
        <v>-1350</v>
      </c>
      <c r="J96" s="58"/>
      <c r="K96" s="58">
        <v>-861</v>
      </c>
      <c r="L96" s="27"/>
      <c r="M96" s="119"/>
      <c r="N96" s="18"/>
      <c r="O96" s="119"/>
    </row>
    <row r="97" spans="1:15" s="39" customFormat="1" ht="23.15" customHeight="1" x14ac:dyDescent="0.25">
      <c r="A97" s="67" t="s">
        <v>87</v>
      </c>
      <c r="C97" s="58"/>
      <c r="D97" s="58"/>
      <c r="E97" s="36">
        <f>SUM(E94:E96)</f>
        <v>154597</v>
      </c>
      <c r="F97" s="56"/>
      <c r="G97" s="36">
        <f>SUM(G94:G96)</f>
        <v>39521</v>
      </c>
      <c r="H97" s="56"/>
      <c r="I97" s="36">
        <f>SUM(I94:I96)</f>
        <v>148964</v>
      </c>
      <c r="J97" s="58"/>
      <c r="K97" s="36">
        <f>SUM(K94:K96)</f>
        <v>96089</v>
      </c>
      <c r="L97" s="27"/>
      <c r="M97" s="119"/>
      <c r="N97" s="18"/>
      <c r="O97" s="119"/>
    </row>
    <row r="98" spans="1:15" s="39" customFormat="1" ht="23.15" customHeight="1" x14ac:dyDescent="0.25">
      <c r="A98" s="71"/>
      <c r="E98" s="56"/>
      <c r="F98" s="56"/>
      <c r="G98" s="56"/>
      <c r="H98" s="56"/>
      <c r="I98" s="58"/>
      <c r="J98" s="53"/>
      <c r="K98" s="58"/>
      <c r="L98" s="27"/>
      <c r="M98" s="119"/>
      <c r="N98" s="27"/>
      <c r="O98" s="119"/>
    </row>
    <row r="99" spans="1:15" s="39" customFormat="1" ht="23.15" customHeight="1" x14ac:dyDescent="0.25">
      <c r="A99" s="39" t="s">
        <v>105</v>
      </c>
      <c r="L99" s="27"/>
      <c r="M99" s="119"/>
      <c r="N99" s="27"/>
      <c r="O99" s="119"/>
    </row>
    <row r="100" spans="1:15" s="39" customFormat="1" ht="23.15" customHeight="1" x14ac:dyDescent="0.25">
      <c r="B100" s="51"/>
      <c r="C100" s="51"/>
      <c r="D100" s="51"/>
      <c r="E100" s="51"/>
      <c r="F100" s="51"/>
      <c r="G100" s="51"/>
      <c r="H100" s="51"/>
      <c r="K100" s="78" t="s">
        <v>95</v>
      </c>
      <c r="L100" s="27"/>
      <c r="M100" s="119"/>
      <c r="N100" s="25"/>
      <c r="O100" s="119"/>
    </row>
    <row r="101" spans="1:15" s="17" customFormat="1" ht="23.15" customHeight="1" x14ac:dyDescent="0.25">
      <c r="A101" s="76" t="s">
        <v>55</v>
      </c>
      <c r="B101" s="76"/>
      <c r="C101" s="76"/>
      <c r="D101" s="76"/>
      <c r="E101" s="76"/>
      <c r="F101" s="76"/>
      <c r="G101" s="76"/>
      <c r="H101" s="76"/>
      <c r="I101" s="76"/>
      <c r="J101" s="76"/>
      <c r="K101" s="76"/>
      <c r="L101" s="27"/>
      <c r="M101" s="109"/>
      <c r="N101" s="27"/>
      <c r="O101" s="120"/>
    </row>
    <row r="102" spans="1:15" s="17" customFormat="1" ht="23.15" customHeight="1" x14ac:dyDescent="0.25">
      <c r="A102" s="76" t="s">
        <v>39</v>
      </c>
      <c r="B102" s="76"/>
      <c r="C102" s="76"/>
      <c r="D102" s="76"/>
      <c r="E102" s="76"/>
      <c r="F102" s="76"/>
      <c r="G102" s="76"/>
      <c r="H102" s="76"/>
      <c r="I102" s="76"/>
      <c r="J102" s="76"/>
      <c r="K102" s="76"/>
      <c r="L102" s="27"/>
      <c r="M102" s="109"/>
      <c r="N102" s="27"/>
      <c r="O102" s="120"/>
    </row>
    <row r="103" spans="1:15" s="17" customFormat="1" ht="23.15" customHeight="1" x14ac:dyDescent="0.25">
      <c r="A103" s="76" t="s">
        <v>143</v>
      </c>
      <c r="B103" s="76"/>
      <c r="C103" s="76"/>
      <c r="D103" s="76"/>
      <c r="E103" s="76"/>
      <c r="F103" s="76"/>
      <c r="G103" s="76"/>
      <c r="H103" s="76"/>
      <c r="I103" s="76"/>
      <c r="J103" s="76"/>
      <c r="K103" s="76"/>
      <c r="L103" s="27"/>
      <c r="M103" s="109"/>
      <c r="N103" s="27"/>
      <c r="O103" s="120"/>
    </row>
    <row r="104" spans="1:15" s="17" customFormat="1" ht="23.15" customHeight="1" x14ac:dyDescent="0.25">
      <c r="B104" s="97"/>
      <c r="C104" s="97"/>
      <c r="D104" s="97"/>
      <c r="E104" s="97"/>
      <c r="F104" s="97"/>
      <c r="G104" s="97"/>
      <c r="H104" s="97"/>
      <c r="I104" s="97"/>
      <c r="J104" s="97"/>
      <c r="K104" s="97" t="s">
        <v>93</v>
      </c>
      <c r="L104" s="27"/>
      <c r="M104" s="109"/>
      <c r="N104" s="27"/>
      <c r="O104" s="120"/>
    </row>
    <row r="105" spans="1:15" s="39" customFormat="1" ht="23.15" customHeight="1" x14ac:dyDescent="0.25">
      <c r="A105" s="97"/>
      <c r="B105" s="97"/>
      <c r="C105" s="17"/>
      <c r="D105" s="17"/>
      <c r="E105" s="135" t="s">
        <v>57</v>
      </c>
      <c r="F105" s="135"/>
      <c r="G105" s="135"/>
      <c r="H105" s="19"/>
      <c r="I105" s="136" t="s">
        <v>58</v>
      </c>
      <c r="J105" s="136"/>
      <c r="K105" s="136"/>
      <c r="L105" s="27"/>
      <c r="M105" s="119"/>
      <c r="N105" s="35"/>
      <c r="O105" s="119"/>
    </row>
    <row r="106" spans="1:15" s="39" customFormat="1" ht="23.15" customHeight="1" x14ac:dyDescent="0.25">
      <c r="A106" s="17"/>
      <c r="B106" s="20"/>
      <c r="C106" s="22"/>
      <c r="D106" s="22"/>
      <c r="E106" s="62">
        <v>2565</v>
      </c>
      <c r="F106" s="17"/>
      <c r="G106" s="49">
        <v>2564</v>
      </c>
      <c r="H106" s="50"/>
      <c r="I106" s="62">
        <v>2565</v>
      </c>
      <c r="J106" s="17"/>
      <c r="K106" s="49">
        <v>2564</v>
      </c>
      <c r="L106" s="27"/>
      <c r="M106" s="119"/>
      <c r="N106" s="25"/>
      <c r="O106" s="119"/>
    </row>
    <row r="107" spans="1:15" s="39" customFormat="1" ht="23.15" customHeight="1" x14ac:dyDescent="0.25">
      <c r="A107" s="67" t="s">
        <v>40</v>
      </c>
      <c r="I107" s="53"/>
      <c r="J107" s="53"/>
      <c r="K107" s="53"/>
      <c r="L107" s="27"/>
      <c r="M107" s="119"/>
      <c r="N107" s="118"/>
      <c r="O107" s="119"/>
    </row>
    <row r="108" spans="1:15" s="39" customFormat="1" ht="23.15" customHeight="1" x14ac:dyDescent="0.25">
      <c r="A108" s="68" t="s">
        <v>133</v>
      </c>
      <c r="E108" s="63">
        <v>0</v>
      </c>
      <c r="F108" s="63"/>
      <c r="G108" s="63">
        <v>-18000</v>
      </c>
      <c r="H108" s="63"/>
      <c r="I108" s="63">
        <v>0</v>
      </c>
      <c r="J108" s="53"/>
      <c r="K108" s="63">
        <v>0</v>
      </c>
      <c r="L108" s="27"/>
      <c r="M108" s="119"/>
      <c r="N108" s="118"/>
      <c r="O108" s="119"/>
    </row>
    <row r="109" spans="1:15" s="39" customFormat="1" ht="23.15" customHeight="1" x14ac:dyDescent="0.25">
      <c r="A109" s="68" t="s">
        <v>134</v>
      </c>
      <c r="E109" s="63">
        <v>0</v>
      </c>
      <c r="F109" s="63"/>
      <c r="G109" s="63">
        <v>46052</v>
      </c>
      <c r="H109" s="63"/>
      <c r="I109" s="63">
        <v>0</v>
      </c>
      <c r="J109" s="53"/>
      <c r="K109" s="63">
        <v>0</v>
      </c>
      <c r="L109" s="27"/>
      <c r="M109" s="119"/>
      <c r="N109" s="118"/>
      <c r="O109" s="119"/>
    </row>
    <row r="110" spans="1:15" s="32" customFormat="1" ht="23.15" customHeight="1" x14ac:dyDescent="0.25">
      <c r="A110" s="98" t="s">
        <v>170</v>
      </c>
      <c r="E110" s="63">
        <v>0</v>
      </c>
      <c r="F110" s="63"/>
      <c r="G110" s="63">
        <v>0</v>
      </c>
      <c r="H110" s="63"/>
      <c r="I110" s="63">
        <v>-1700</v>
      </c>
      <c r="J110" s="63"/>
      <c r="K110" s="63">
        <v>0</v>
      </c>
      <c r="L110" s="63"/>
      <c r="M110" s="132"/>
      <c r="N110" s="133"/>
      <c r="O110" s="132"/>
    </row>
    <row r="111" spans="1:15" s="32" customFormat="1" ht="23.15" customHeight="1" x14ac:dyDescent="0.25">
      <c r="A111" s="98" t="s">
        <v>171</v>
      </c>
      <c r="E111" s="63">
        <v>0</v>
      </c>
      <c r="F111" s="63"/>
      <c r="G111" s="63">
        <v>0</v>
      </c>
      <c r="H111" s="63"/>
      <c r="I111" s="63">
        <v>1700</v>
      </c>
      <c r="J111" s="63"/>
      <c r="K111" s="63">
        <v>0</v>
      </c>
      <c r="L111" s="63"/>
      <c r="M111" s="132"/>
      <c r="N111" s="133"/>
      <c r="O111" s="132"/>
    </row>
    <row r="112" spans="1:15" s="39" customFormat="1" ht="23.15" customHeight="1" x14ac:dyDescent="0.25">
      <c r="A112" s="68" t="s">
        <v>41</v>
      </c>
      <c r="C112" s="58"/>
      <c r="D112" s="58"/>
      <c r="E112" s="63">
        <f>-66676-1</f>
        <v>-66677</v>
      </c>
      <c r="F112" s="63"/>
      <c r="G112" s="63">
        <v>-66182</v>
      </c>
      <c r="H112" s="63"/>
      <c r="I112" s="63">
        <f>-43985+1</f>
        <v>-43984</v>
      </c>
      <c r="J112" s="53"/>
      <c r="K112" s="63">
        <v>-98885</v>
      </c>
      <c r="L112" s="27"/>
      <c r="M112" s="119"/>
      <c r="N112" s="118"/>
      <c r="O112" s="119"/>
    </row>
    <row r="113" spans="1:15" s="39" customFormat="1" ht="23.15" customHeight="1" x14ac:dyDescent="0.25">
      <c r="A113" s="68" t="s">
        <v>135</v>
      </c>
      <c r="C113" s="58"/>
      <c r="D113" s="58"/>
      <c r="E113" s="53">
        <v>-865</v>
      </c>
      <c r="F113" s="53"/>
      <c r="G113" s="53">
        <v>-992</v>
      </c>
      <c r="H113" s="53"/>
      <c r="I113" s="58">
        <v>-865</v>
      </c>
      <c r="J113" s="53"/>
      <c r="K113" s="58">
        <v>-992</v>
      </c>
      <c r="L113" s="27"/>
      <c r="M113" s="119"/>
      <c r="N113" s="118"/>
      <c r="O113" s="119"/>
    </row>
    <row r="114" spans="1:15" s="39" customFormat="1" ht="23.15" customHeight="1" x14ac:dyDescent="0.25">
      <c r="A114" s="68" t="s">
        <v>123</v>
      </c>
      <c r="C114" s="58"/>
      <c r="D114" s="58"/>
      <c r="E114" s="58">
        <v>0</v>
      </c>
      <c r="F114" s="58"/>
      <c r="G114" s="58">
        <v>-2089</v>
      </c>
      <c r="H114" s="58"/>
      <c r="I114" s="58">
        <v>0</v>
      </c>
      <c r="J114" s="58"/>
      <c r="K114" s="58">
        <v>-2089</v>
      </c>
      <c r="L114" s="27"/>
      <c r="M114" s="119"/>
      <c r="N114" s="118"/>
      <c r="O114" s="119"/>
    </row>
    <row r="115" spans="1:15" s="39" customFormat="1" ht="23.15" customHeight="1" x14ac:dyDescent="0.25">
      <c r="A115" s="68" t="s">
        <v>114</v>
      </c>
      <c r="C115" s="58"/>
      <c r="D115" s="58"/>
      <c r="E115" s="69">
        <v>1109</v>
      </c>
      <c r="F115" s="53"/>
      <c r="G115" s="69">
        <v>1054</v>
      </c>
      <c r="H115" s="53"/>
      <c r="I115" s="69">
        <v>1085</v>
      </c>
      <c r="J115" s="53"/>
      <c r="K115" s="69">
        <v>1054</v>
      </c>
      <c r="L115" s="27"/>
      <c r="M115" s="119"/>
      <c r="N115" s="118"/>
      <c r="O115" s="119"/>
    </row>
    <row r="116" spans="1:15" s="39" customFormat="1" ht="23.15" customHeight="1" x14ac:dyDescent="0.25">
      <c r="A116" s="67" t="s">
        <v>166</v>
      </c>
      <c r="C116" s="58"/>
      <c r="D116" s="58"/>
      <c r="E116" s="69">
        <f>SUM(E108:E115)</f>
        <v>-66433</v>
      </c>
      <c r="F116" s="53"/>
      <c r="G116" s="69">
        <f>SUM(G108:G115)</f>
        <v>-40157</v>
      </c>
      <c r="H116" s="58"/>
      <c r="I116" s="69">
        <f>SUM(I108:I115)</f>
        <v>-43764</v>
      </c>
      <c r="J116" s="58"/>
      <c r="K116" s="69">
        <f>SUM(K108:K115)</f>
        <v>-100912</v>
      </c>
      <c r="L116" s="27"/>
      <c r="M116" s="119"/>
      <c r="N116" s="118"/>
      <c r="O116" s="119"/>
    </row>
    <row r="117" spans="1:15" s="39" customFormat="1" ht="23.15" customHeight="1" x14ac:dyDescent="0.25">
      <c r="A117" s="67" t="s">
        <v>42</v>
      </c>
      <c r="C117" s="58"/>
      <c r="D117" s="58"/>
      <c r="E117" s="53"/>
      <c r="F117" s="53"/>
      <c r="G117" s="53"/>
      <c r="H117" s="53"/>
      <c r="I117" s="58"/>
      <c r="J117" s="53"/>
      <c r="K117" s="58"/>
      <c r="L117" s="27"/>
      <c r="M117" s="119"/>
      <c r="N117" s="118"/>
      <c r="O117" s="119"/>
    </row>
    <row r="118" spans="1:15" s="39" customFormat="1" ht="23.15" customHeight="1" x14ac:dyDescent="0.25">
      <c r="A118" s="68" t="s">
        <v>118</v>
      </c>
      <c r="C118" s="58"/>
      <c r="D118" s="58"/>
      <c r="E118" s="53">
        <v>597797</v>
      </c>
      <c r="F118" s="53"/>
      <c r="G118" s="53">
        <v>343005</v>
      </c>
      <c r="H118" s="58"/>
      <c r="I118" s="53">
        <v>597797</v>
      </c>
      <c r="J118" s="58"/>
      <c r="K118" s="53">
        <v>343005</v>
      </c>
      <c r="L118" s="27"/>
      <c r="M118" s="119"/>
      <c r="N118" s="118"/>
      <c r="O118" s="119"/>
    </row>
    <row r="119" spans="1:15" s="39" customFormat="1" ht="23.15" customHeight="1" x14ac:dyDescent="0.25">
      <c r="A119" s="68" t="s">
        <v>119</v>
      </c>
      <c r="C119" s="58"/>
      <c r="D119" s="58"/>
      <c r="E119" s="53">
        <v>-525000</v>
      </c>
      <c r="F119" s="53"/>
      <c r="G119" s="53">
        <v>-642521</v>
      </c>
      <c r="H119" s="58"/>
      <c r="I119" s="53">
        <v>-525000</v>
      </c>
      <c r="J119" s="58"/>
      <c r="K119" s="53">
        <v>-642521</v>
      </c>
      <c r="L119" s="27"/>
      <c r="M119" s="119"/>
      <c r="N119" s="118"/>
      <c r="O119" s="119"/>
    </row>
    <row r="120" spans="1:15" s="17" customFormat="1" ht="23.15" customHeight="1" x14ac:dyDescent="0.25">
      <c r="A120" s="98" t="s">
        <v>161</v>
      </c>
      <c r="B120" s="39"/>
      <c r="C120" s="58"/>
      <c r="D120" s="58"/>
      <c r="E120" s="53">
        <v>-6000</v>
      </c>
      <c r="F120" s="53"/>
      <c r="G120" s="53">
        <v>0</v>
      </c>
      <c r="H120" s="58"/>
      <c r="I120" s="53">
        <v>0</v>
      </c>
      <c r="J120" s="58"/>
      <c r="K120" s="53">
        <v>0</v>
      </c>
      <c r="L120" s="27"/>
      <c r="M120" s="119"/>
      <c r="N120" s="118"/>
      <c r="O120" s="119"/>
    </row>
    <row r="121" spans="1:15" s="17" customFormat="1" ht="23.15" customHeight="1" x14ac:dyDescent="0.25">
      <c r="A121" s="98" t="s">
        <v>172</v>
      </c>
      <c r="B121" s="39"/>
      <c r="C121" s="58"/>
      <c r="D121" s="58"/>
      <c r="E121" s="53">
        <v>4200</v>
      </c>
      <c r="F121" s="53"/>
      <c r="G121" s="53">
        <v>0</v>
      </c>
      <c r="H121" s="58"/>
      <c r="I121" s="53">
        <v>0</v>
      </c>
      <c r="J121" s="58"/>
      <c r="K121" s="53">
        <v>0</v>
      </c>
      <c r="L121" s="27"/>
      <c r="M121" s="119"/>
      <c r="N121" s="118"/>
      <c r="O121" s="119"/>
    </row>
    <row r="122" spans="1:15" s="17" customFormat="1" ht="23.15" customHeight="1" x14ac:dyDescent="0.25">
      <c r="A122" s="98" t="s">
        <v>160</v>
      </c>
      <c r="B122" s="39"/>
      <c r="C122" s="58"/>
      <c r="D122" s="58"/>
      <c r="E122" s="53">
        <v>0</v>
      </c>
      <c r="F122" s="53"/>
      <c r="G122" s="53">
        <v>0</v>
      </c>
      <c r="H122" s="58"/>
      <c r="I122" s="53">
        <v>5000</v>
      </c>
      <c r="J122" s="58"/>
      <c r="K122" s="53">
        <v>0</v>
      </c>
      <c r="L122" s="27"/>
      <c r="M122" s="119"/>
      <c r="N122" s="118"/>
      <c r="O122" s="119"/>
    </row>
    <row r="123" spans="1:15" s="17" customFormat="1" ht="23.15" customHeight="1" x14ac:dyDescent="0.25">
      <c r="A123" s="98" t="s">
        <v>115</v>
      </c>
      <c r="B123" s="39"/>
      <c r="C123" s="58"/>
      <c r="D123" s="58"/>
      <c r="E123" s="53">
        <v>348592</v>
      </c>
      <c r="F123" s="53"/>
      <c r="G123" s="53">
        <v>375773</v>
      </c>
      <c r="H123" s="58"/>
      <c r="I123" s="53">
        <v>348592</v>
      </c>
      <c r="J123" s="58"/>
      <c r="K123" s="53">
        <v>375773</v>
      </c>
      <c r="L123" s="27"/>
      <c r="M123" s="119"/>
      <c r="N123" s="118"/>
      <c r="O123" s="119"/>
    </row>
    <row r="124" spans="1:15" s="17" customFormat="1" ht="23.15" customHeight="1" x14ac:dyDescent="0.25">
      <c r="A124" s="98" t="s">
        <v>120</v>
      </c>
      <c r="B124" s="39"/>
      <c r="C124" s="58"/>
      <c r="D124" s="58"/>
      <c r="E124" s="53">
        <v>-306389</v>
      </c>
      <c r="F124" s="53"/>
      <c r="G124" s="53">
        <v>-75413</v>
      </c>
      <c r="H124" s="58"/>
      <c r="I124" s="53">
        <v>-306389</v>
      </c>
      <c r="J124" s="58"/>
      <c r="K124" s="53">
        <v>-75413</v>
      </c>
      <c r="L124" s="27"/>
      <c r="M124" s="119"/>
      <c r="N124" s="118"/>
      <c r="O124" s="119"/>
    </row>
    <row r="125" spans="1:15" s="39" customFormat="1" ht="23.15" customHeight="1" x14ac:dyDescent="0.25">
      <c r="A125" s="68" t="s">
        <v>124</v>
      </c>
      <c r="B125" s="26"/>
      <c r="C125" s="27"/>
      <c r="D125" s="27"/>
      <c r="E125" s="63">
        <v>-12632</v>
      </c>
      <c r="F125" s="29"/>
      <c r="G125" s="63">
        <v>-13215</v>
      </c>
      <c r="H125" s="29"/>
      <c r="I125" s="63">
        <v>-12632</v>
      </c>
      <c r="J125" s="29"/>
      <c r="K125" s="63">
        <v>-11915</v>
      </c>
      <c r="L125" s="27"/>
      <c r="M125" s="119"/>
      <c r="N125" s="118"/>
      <c r="O125" s="119"/>
    </row>
    <row r="126" spans="1:15" s="39" customFormat="1" ht="23.15" customHeight="1" x14ac:dyDescent="0.25">
      <c r="A126" s="68" t="s">
        <v>137</v>
      </c>
      <c r="B126" s="26"/>
      <c r="C126" s="27"/>
      <c r="D126" s="27"/>
      <c r="E126" s="53">
        <v>0</v>
      </c>
      <c r="F126" s="29"/>
      <c r="G126" s="53">
        <v>100000</v>
      </c>
      <c r="H126" s="29"/>
      <c r="I126" s="53">
        <v>0</v>
      </c>
      <c r="J126" s="29"/>
      <c r="K126" s="53">
        <v>100000</v>
      </c>
      <c r="L126" s="27"/>
      <c r="M126" s="119"/>
      <c r="N126" s="118"/>
      <c r="O126" s="119"/>
    </row>
    <row r="127" spans="1:15" s="39" customFormat="1" ht="23.15" customHeight="1" x14ac:dyDescent="0.25">
      <c r="A127" s="68" t="s">
        <v>138</v>
      </c>
      <c r="B127" s="26"/>
      <c r="C127" s="27"/>
      <c r="D127" s="27"/>
      <c r="E127" s="53">
        <v>-154044</v>
      </c>
      <c r="F127" s="29"/>
      <c r="G127" s="53">
        <v>-85364</v>
      </c>
      <c r="H127" s="29"/>
      <c r="I127" s="53">
        <v>-154044</v>
      </c>
      <c r="J127" s="29"/>
      <c r="K127" s="53">
        <v>-85364</v>
      </c>
      <c r="L127" s="27"/>
      <c r="M127" s="119"/>
      <c r="N127" s="118"/>
      <c r="O127" s="119"/>
    </row>
    <row r="128" spans="1:15" s="39" customFormat="1" ht="23.15" customHeight="1" x14ac:dyDescent="0.25">
      <c r="A128" s="68" t="s">
        <v>108</v>
      </c>
      <c r="C128" s="58"/>
      <c r="D128" s="58"/>
      <c r="E128" s="27">
        <v>-59265</v>
      </c>
      <c r="F128" s="53"/>
      <c r="G128" s="27">
        <v>0</v>
      </c>
      <c r="H128" s="53"/>
      <c r="I128" s="27">
        <v>-59265</v>
      </c>
      <c r="J128" s="58"/>
      <c r="K128" s="27">
        <v>0</v>
      </c>
      <c r="L128" s="27"/>
      <c r="M128" s="119"/>
      <c r="N128" s="118"/>
      <c r="O128" s="119"/>
    </row>
    <row r="129" spans="1:15" s="39" customFormat="1" ht="23.15" customHeight="1" x14ac:dyDescent="0.25">
      <c r="A129" s="67" t="s">
        <v>167</v>
      </c>
      <c r="C129" s="58"/>
      <c r="D129" s="58"/>
      <c r="E129" s="36">
        <f>SUM(E118:E128)</f>
        <v>-112741</v>
      </c>
      <c r="F129" s="53"/>
      <c r="G129" s="36">
        <f>SUM(G118:G128)</f>
        <v>2265</v>
      </c>
      <c r="H129" s="58"/>
      <c r="I129" s="36">
        <f>SUM(I118:I128)</f>
        <v>-105941</v>
      </c>
      <c r="J129" s="58"/>
      <c r="K129" s="36">
        <f>SUM(K118:K128)</f>
        <v>3565</v>
      </c>
      <c r="L129" s="27"/>
      <c r="M129" s="119"/>
      <c r="N129" s="118"/>
      <c r="O129" s="119"/>
    </row>
    <row r="130" spans="1:15" s="39" customFormat="1" ht="23.15" customHeight="1" x14ac:dyDescent="0.25">
      <c r="A130" s="67" t="s">
        <v>116</v>
      </c>
      <c r="C130" s="58"/>
      <c r="D130" s="58"/>
      <c r="E130" s="72">
        <f>SUM(E129,E116,E97)</f>
        <v>-24577</v>
      </c>
      <c r="F130" s="53"/>
      <c r="G130" s="72">
        <f>SUM(G129,G116,G97)</f>
        <v>1629</v>
      </c>
      <c r="H130" s="58"/>
      <c r="I130" s="53">
        <f>SUM(I129,I116,I97)</f>
        <v>-741</v>
      </c>
      <c r="J130" s="58"/>
      <c r="K130" s="53">
        <f>SUM(K129,K116,K97)</f>
        <v>-1258</v>
      </c>
      <c r="L130" s="27"/>
      <c r="M130" s="119"/>
      <c r="N130" s="118"/>
      <c r="O130" s="119"/>
    </row>
    <row r="131" spans="1:15" s="39" customFormat="1" ht="23.15" customHeight="1" x14ac:dyDescent="0.25">
      <c r="A131" s="68" t="s">
        <v>106</v>
      </c>
      <c r="C131" s="58"/>
      <c r="D131" s="58"/>
      <c r="E131" s="72"/>
      <c r="F131" s="53"/>
      <c r="G131" s="72"/>
      <c r="H131" s="58"/>
      <c r="I131" s="53"/>
      <c r="J131" s="58"/>
      <c r="K131" s="53"/>
      <c r="L131" s="27"/>
      <c r="M131" s="119"/>
      <c r="N131" s="118"/>
      <c r="O131" s="119"/>
    </row>
    <row r="132" spans="1:15" s="39" customFormat="1" ht="23.15" customHeight="1" x14ac:dyDescent="0.25">
      <c r="A132" s="68" t="s">
        <v>107</v>
      </c>
      <c r="C132" s="58"/>
      <c r="D132" s="58"/>
      <c r="E132" s="72">
        <v>0</v>
      </c>
      <c r="F132" s="53"/>
      <c r="G132" s="72">
        <v>-3</v>
      </c>
      <c r="H132" s="58"/>
      <c r="I132" s="53">
        <v>0</v>
      </c>
      <c r="J132" s="58"/>
      <c r="K132" s="53">
        <v>-3</v>
      </c>
      <c r="L132" s="27"/>
      <c r="M132" s="119"/>
      <c r="N132" s="118"/>
      <c r="O132" s="119"/>
    </row>
    <row r="133" spans="1:15" s="39" customFormat="1" ht="23.15" customHeight="1" x14ac:dyDescent="0.25">
      <c r="A133" s="68" t="s">
        <v>97</v>
      </c>
      <c r="C133" s="58"/>
      <c r="D133" s="58"/>
      <c r="E133" s="69">
        <f>BS!F12</f>
        <v>33122</v>
      </c>
      <c r="F133" s="53"/>
      <c r="G133" s="69">
        <v>6137</v>
      </c>
      <c r="H133" s="58"/>
      <c r="I133" s="58">
        <f>BS!J12</f>
        <v>8570</v>
      </c>
      <c r="J133" s="58"/>
      <c r="K133" s="58">
        <v>5474</v>
      </c>
      <c r="L133" s="27"/>
      <c r="M133" s="119"/>
      <c r="N133" s="118"/>
      <c r="O133" s="119"/>
    </row>
    <row r="134" spans="1:15" s="39" customFormat="1" ht="23.15" customHeight="1" thickBot="1" x14ac:dyDescent="0.3">
      <c r="A134" s="73" t="s">
        <v>98</v>
      </c>
      <c r="C134" s="58"/>
      <c r="D134" s="58"/>
      <c r="E134" s="74">
        <f>SUM(E130:E133)</f>
        <v>8545</v>
      </c>
      <c r="F134" s="53"/>
      <c r="G134" s="74">
        <f>SUM(G130:G133)</f>
        <v>7763</v>
      </c>
      <c r="H134" s="58"/>
      <c r="I134" s="74">
        <f>SUM(I130:I133)</f>
        <v>7829</v>
      </c>
      <c r="J134" s="58"/>
      <c r="K134" s="74">
        <f>SUM(K130:K133)</f>
        <v>4213</v>
      </c>
      <c r="L134" s="27"/>
      <c r="M134" s="119"/>
      <c r="N134" s="118"/>
      <c r="O134" s="119"/>
    </row>
    <row r="135" spans="1:15" s="39" customFormat="1" ht="23.15" customHeight="1" thickTop="1" x14ac:dyDescent="0.25">
      <c r="A135" s="68"/>
      <c r="C135" s="58"/>
      <c r="D135" s="58"/>
      <c r="E135" s="58">
        <f>SUM(E134-BS!D12)</f>
        <v>0</v>
      </c>
      <c r="F135" s="53"/>
      <c r="G135" s="58"/>
      <c r="H135" s="58"/>
      <c r="I135" s="58">
        <f>SUM(I134-BS!H12)</f>
        <v>0</v>
      </c>
      <c r="J135" s="58"/>
      <c r="K135" s="58"/>
      <c r="L135" s="58"/>
      <c r="M135" s="119"/>
      <c r="N135" s="118"/>
      <c r="O135" s="119"/>
    </row>
    <row r="136" spans="1:15" s="39" customFormat="1" ht="23.15" customHeight="1" x14ac:dyDescent="0.25">
      <c r="A136" s="67" t="s">
        <v>43</v>
      </c>
      <c r="C136" s="58"/>
      <c r="D136" s="58"/>
      <c r="E136" s="58"/>
      <c r="F136" s="53"/>
      <c r="G136" s="58"/>
      <c r="H136" s="58"/>
      <c r="I136" s="58"/>
      <c r="J136" s="58"/>
      <c r="K136" s="58"/>
      <c r="L136" s="58"/>
      <c r="M136" s="119"/>
      <c r="N136" s="118"/>
      <c r="O136" s="119"/>
    </row>
    <row r="137" spans="1:15" s="39" customFormat="1" ht="23.15" customHeight="1" x14ac:dyDescent="0.25">
      <c r="A137" s="68" t="s">
        <v>86</v>
      </c>
      <c r="C137" s="58"/>
      <c r="D137" s="58"/>
      <c r="E137" s="53"/>
      <c r="F137" s="53"/>
      <c r="G137" s="53"/>
      <c r="H137" s="53"/>
      <c r="I137" s="53"/>
      <c r="J137" s="53"/>
      <c r="K137" s="53"/>
      <c r="L137" s="58"/>
      <c r="M137" s="119"/>
      <c r="N137" s="118"/>
      <c r="O137" s="119"/>
    </row>
    <row r="138" spans="1:15" s="39" customFormat="1" ht="23.15" customHeight="1" x14ac:dyDescent="0.25">
      <c r="A138" s="68" t="s">
        <v>162</v>
      </c>
      <c r="C138" s="58"/>
      <c r="D138" s="58"/>
      <c r="E138" s="53">
        <v>31</v>
      </c>
      <c r="F138" s="53"/>
      <c r="G138" s="53">
        <v>0</v>
      </c>
      <c r="H138" s="53"/>
      <c r="I138" s="53">
        <v>31</v>
      </c>
      <c r="J138" s="53"/>
      <c r="K138" s="53">
        <v>0</v>
      </c>
      <c r="L138" s="58"/>
      <c r="M138" s="119"/>
      <c r="N138" s="118"/>
      <c r="O138" s="119"/>
    </row>
    <row r="139" spans="1:15" s="17" customFormat="1" ht="23.15" customHeight="1" x14ac:dyDescent="0.25">
      <c r="A139" s="68" t="s">
        <v>173</v>
      </c>
      <c r="B139" s="39"/>
      <c r="C139" s="58"/>
      <c r="D139" s="58"/>
      <c r="E139" s="58">
        <v>15531</v>
      </c>
      <c r="F139" s="53"/>
      <c r="G139" s="58">
        <v>2407</v>
      </c>
      <c r="H139" s="58"/>
      <c r="I139" s="58">
        <v>3129</v>
      </c>
      <c r="J139" s="58"/>
      <c r="K139" s="58">
        <v>1728</v>
      </c>
      <c r="L139" s="58"/>
      <c r="M139" s="109"/>
      <c r="N139" s="118"/>
      <c r="O139" s="120"/>
    </row>
    <row r="140" spans="1:15" s="17" customFormat="1" ht="23.15" customHeight="1" x14ac:dyDescent="0.25">
      <c r="A140" s="68" t="s">
        <v>142</v>
      </c>
      <c r="B140" s="39"/>
      <c r="C140" s="58"/>
      <c r="D140" s="58"/>
      <c r="E140" s="58">
        <v>1667.7070000000001</v>
      </c>
      <c r="F140" s="53"/>
      <c r="G140" s="58">
        <v>2963</v>
      </c>
      <c r="H140" s="58"/>
      <c r="I140" s="58">
        <v>1520</v>
      </c>
      <c r="J140" s="58"/>
      <c r="K140" s="58">
        <v>2963</v>
      </c>
      <c r="L140" s="58"/>
      <c r="M140" s="109"/>
      <c r="N140" s="118"/>
      <c r="O140" s="120"/>
    </row>
    <row r="141" spans="1:15" s="17" customFormat="1" ht="23.15" customHeight="1" x14ac:dyDescent="0.25">
      <c r="A141" s="68" t="s">
        <v>140</v>
      </c>
      <c r="B141" s="39"/>
      <c r="C141" s="58"/>
      <c r="D141" s="58"/>
      <c r="E141" s="33">
        <v>700.5</v>
      </c>
      <c r="F141" s="53"/>
      <c r="G141" s="33">
        <v>16194</v>
      </c>
      <c r="H141" s="58"/>
      <c r="I141" s="33">
        <v>701</v>
      </c>
      <c r="J141" s="58"/>
      <c r="K141" s="33">
        <v>16194</v>
      </c>
      <c r="L141" s="58"/>
      <c r="M141" s="109"/>
      <c r="N141" s="118"/>
      <c r="O141" s="120"/>
    </row>
    <row r="142" spans="1:15" s="17" customFormat="1" ht="23.15" customHeight="1" x14ac:dyDescent="0.25">
      <c r="A142" s="68"/>
      <c r="B142" s="39"/>
      <c r="C142" s="58"/>
      <c r="D142" s="58"/>
      <c r="E142" s="58"/>
      <c r="F142" s="56"/>
      <c r="G142" s="56"/>
      <c r="H142" s="57"/>
      <c r="I142" s="56"/>
      <c r="J142" s="58"/>
      <c r="K142" s="56"/>
      <c r="L142" s="58"/>
      <c r="M142" s="109"/>
      <c r="N142" s="118"/>
      <c r="O142" s="120"/>
    </row>
    <row r="143" spans="1:15" ht="23.15" customHeight="1" x14ac:dyDescent="0.25">
      <c r="A143" s="39" t="s">
        <v>105</v>
      </c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58"/>
      <c r="M143" s="109"/>
    </row>
    <row r="144" spans="1:15" ht="23.15" customHeight="1" x14ac:dyDescent="0.25">
      <c r="L144" s="58"/>
      <c r="M144" s="109"/>
    </row>
    <row r="145" spans="12:13" ht="23.15" customHeight="1" x14ac:dyDescent="0.25">
      <c r="L145" s="27"/>
      <c r="M145" s="109"/>
    </row>
    <row r="146" spans="12:13" ht="23.15" customHeight="1" x14ac:dyDescent="0.25">
      <c r="L146" s="57"/>
    </row>
    <row r="147" spans="12:13" ht="23.15" customHeight="1" x14ac:dyDescent="0.25">
      <c r="L147" s="47"/>
    </row>
  </sheetData>
  <mergeCells count="8">
    <mergeCell ref="E105:G105"/>
    <mergeCell ref="I105:K105"/>
    <mergeCell ref="E6:G6"/>
    <mergeCell ref="I6:K6"/>
    <mergeCell ref="E37:G37"/>
    <mergeCell ref="I37:K37"/>
    <mergeCell ref="I68:K68"/>
    <mergeCell ref="E68:G68"/>
  </mergeCells>
  <printOptions horizontalCentered="1"/>
  <pageMargins left="0.72" right="0.39370078740157483" top="0.78740157480314965" bottom="0.19685039370078741" header="0.31496062992125984" footer="0.31496062992125984"/>
  <pageSetup paperSize="9" scale="77" orientation="portrait" r:id="rId1"/>
  <rowBreaks count="3" manualBreakCount="3">
    <brk id="31" max="10" man="1"/>
    <brk id="62" max="10" man="1"/>
    <brk id="9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showGridLines="0" view="pageBreakPreview" zoomScale="85" zoomScaleNormal="70" zoomScaleSheetLayoutView="85" workbookViewId="0">
      <selection activeCell="C18" sqref="C18"/>
    </sheetView>
  </sheetViews>
  <sheetFormatPr defaultColWidth="9.1796875" defaultRowHeight="24" customHeight="1" x14ac:dyDescent="0.25"/>
  <cols>
    <col min="1" max="1" width="40.1796875" style="79" customWidth="1"/>
    <col min="2" max="2" width="16.81640625" style="79" customWidth="1"/>
    <col min="3" max="3" width="1.81640625" style="79" customWidth="1"/>
    <col min="4" max="4" width="16.81640625" style="79" customWidth="1"/>
    <col min="5" max="5" width="1.81640625" style="79" customWidth="1"/>
    <col min="6" max="6" width="16.81640625" style="79" customWidth="1"/>
    <col min="7" max="7" width="1.81640625" style="79" customWidth="1"/>
    <col min="8" max="8" width="16.81640625" style="79" customWidth="1"/>
    <col min="9" max="9" width="1.81640625" style="79" customWidth="1"/>
    <col min="10" max="10" width="16.81640625" style="79" customWidth="1"/>
    <col min="11" max="11" width="1.81640625" style="79" customWidth="1"/>
    <col min="12" max="12" width="16.81640625" style="79" customWidth="1"/>
    <col min="13" max="13" width="1.81640625" style="79" customWidth="1"/>
    <col min="14" max="16384" width="9.1796875" style="79"/>
  </cols>
  <sheetData>
    <row r="1" spans="1:12" ht="24" customHeight="1" x14ac:dyDescent="0.25">
      <c r="L1" s="78" t="s">
        <v>95</v>
      </c>
    </row>
    <row r="2" spans="1:12" ht="24" customHeight="1" x14ac:dyDescent="0.25">
      <c r="A2" s="80" t="s">
        <v>55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</row>
    <row r="3" spans="1:12" ht="24" customHeight="1" x14ac:dyDescent="0.25">
      <c r="A3" s="80" t="s">
        <v>44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</row>
    <row r="4" spans="1:12" ht="24" customHeight="1" x14ac:dyDescent="0.25">
      <c r="A4" s="80" t="s">
        <v>143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</row>
    <row r="5" spans="1:12" ht="24" customHeight="1" x14ac:dyDescent="0.25">
      <c r="B5" s="80"/>
      <c r="C5" s="80"/>
      <c r="D5" s="80"/>
      <c r="E5" s="80"/>
      <c r="F5" s="80"/>
      <c r="G5" s="80"/>
      <c r="H5" s="80"/>
      <c r="I5" s="80"/>
      <c r="J5" s="80"/>
      <c r="K5" s="80"/>
      <c r="L5" s="81" t="s">
        <v>93</v>
      </c>
    </row>
    <row r="6" spans="1:12" ht="24" customHeight="1" x14ac:dyDescent="0.25">
      <c r="B6" s="139" t="s">
        <v>68</v>
      </c>
      <c r="C6" s="139"/>
      <c r="D6" s="139"/>
      <c r="E6" s="139"/>
      <c r="F6" s="139"/>
      <c r="G6" s="139"/>
      <c r="H6" s="139"/>
      <c r="I6" s="139"/>
      <c r="J6" s="139"/>
      <c r="K6" s="139"/>
      <c r="L6" s="139"/>
    </row>
    <row r="7" spans="1:12" ht="24" customHeight="1" x14ac:dyDescent="0.25">
      <c r="F7" s="140" t="s">
        <v>20</v>
      </c>
      <c r="G7" s="140"/>
      <c r="H7" s="140"/>
      <c r="I7" s="140"/>
      <c r="J7" s="140"/>
    </row>
    <row r="8" spans="1:12" s="41" customFormat="1" ht="24" customHeight="1" x14ac:dyDescent="0.25">
      <c r="F8" s="138" t="s">
        <v>92</v>
      </c>
      <c r="G8" s="138"/>
      <c r="H8" s="138"/>
    </row>
    <row r="9" spans="1:12" s="41" customFormat="1" ht="24" customHeight="1" x14ac:dyDescent="0.7">
      <c r="B9" s="41" t="s">
        <v>69</v>
      </c>
      <c r="D9" s="41" t="s">
        <v>45</v>
      </c>
      <c r="F9" s="5" t="s">
        <v>110</v>
      </c>
      <c r="G9" s="4"/>
      <c r="H9" s="5" t="s">
        <v>110</v>
      </c>
    </row>
    <row r="10" spans="1:12" s="41" customFormat="1" ht="24" customHeight="1" x14ac:dyDescent="0.7">
      <c r="B10" s="82" t="s">
        <v>48</v>
      </c>
      <c r="C10" s="37"/>
      <c r="D10" s="82" t="s">
        <v>49</v>
      </c>
      <c r="E10" s="37"/>
      <c r="F10" s="12" t="s">
        <v>111</v>
      </c>
      <c r="G10" s="5"/>
      <c r="H10" s="12" t="s">
        <v>112</v>
      </c>
      <c r="J10" s="82" t="s">
        <v>47</v>
      </c>
      <c r="L10" s="82" t="s">
        <v>51</v>
      </c>
    </row>
    <row r="11" spans="1:12" ht="24" customHeight="1" x14ac:dyDescent="0.25">
      <c r="A11" s="16" t="s">
        <v>126</v>
      </c>
      <c r="B11" s="29">
        <v>592806</v>
      </c>
      <c r="C11" s="29"/>
      <c r="D11" s="29">
        <v>468104</v>
      </c>
      <c r="E11" s="29"/>
      <c r="F11" s="29">
        <v>69000</v>
      </c>
      <c r="G11" s="29"/>
      <c r="H11" s="29">
        <v>2000</v>
      </c>
      <c r="I11" s="29"/>
      <c r="J11" s="29">
        <v>405352</v>
      </c>
      <c r="K11" s="29"/>
      <c r="L11" s="29">
        <f>SUM(B11:J11)</f>
        <v>1537262</v>
      </c>
    </row>
    <row r="12" spans="1:12" ht="24" customHeight="1" x14ac:dyDescent="0.25">
      <c r="A12" s="83" t="s">
        <v>96</v>
      </c>
      <c r="B12" s="29">
        <v>0</v>
      </c>
      <c r="C12" s="29"/>
      <c r="D12" s="29">
        <v>0</v>
      </c>
      <c r="E12" s="29"/>
      <c r="F12" s="29">
        <v>0</v>
      </c>
      <c r="G12" s="29"/>
      <c r="H12" s="29">
        <v>0</v>
      </c>
      <c r="I12" s="29"/>
      <c r="J12" s="29">
        <v>64083</v>
      </c>
      <c r="K12" s="29"/>
      <c r="L12" s="29">
        <f>SUM(B12:J12)</f>
        <v>64083</v>
      </c>
    </row>
    <row r="13" spans="1:12" ht="24" customHeight="1" thickBot="1" x14ac:dyDescent="0.3">
      <c r="A13" s="80" t="s">
        <v>127</v>
      </c>
      <c r="B13" s="84">
        <f>SUM(B11:B11,B12)</f>
        <v>592806</v>
      </c>
      <c r="C13" s="27"/>
      <c r="D13" s="84">
        <f>SUM(D11:D11,D12)</f>
        <v>468104</v>
      </c>
      <c r="E13" s="27"/>
      <c r="F13" s="84">
        <f>SUM(F11:F11,F12)</f>
        <v>69000</v>
      </c>
      <c r="G13" s="29"/>
      <c r="H13" s="84">
        <f>SUM(H11:H11,H12)</f>
        <v>2000</v>
      </c>
      <c r="I13" s="29"/>
      <c r="J13" s="84">
        <f>SUM(J11:J11,J12)</f>
        <v>469435</v>
      </c>
      <c r="K13" s="29"/>
      <c r="L13" s="84">
        <f>SUM(L11:L11,L12)</f>
        <v>1601345</v>
      </c>
    </row>
    <row r="14" spans="1:12" ht="24" customHeight="1" thickTop="1" x14ac:dyDescent="0.25">
      <c r="A14" s="80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</row>
    <row r="15" spans="1:12" ht="24" customHeight="1" x14ac:dyDescent="0.25">
      <c r="A15" s="16" t="s">
        <v>144</v>
      </c>
      <c r="B15" s="29">
        <v>592806</v>
      </c>
      <c r="C15" s="29"/>
      <c r="D15" s="29">
        <v>468104</v>
      </c>
      <c r="E15" s="29"/>
      <c r="F15" s="29">
        <v>69000</v>
      </c>
      <c r="G15" s="29"/>
      <c r="H15" s="29">
        <v>2000</v>
      </c>
      <c r="I15" s="29"/>
      <c r="J15" s="29">
        <v>486405</v>
      </c>
      <c r="K15" s="29"/>
      <c r="L15" s="29">
        <f>SUM(B15:J15)</f>
        <v>1618315</v>
      </c>
    </row>
    <row r="16" spans="1:12" s="3" customFormat="1" ht="24" customHeight="1" x14ac:dyDescent="0.7">
      <c r="A16" s="131" t="s">
        <v>169</v>
      </c>
      <c r="B16" s="9">
        <v>0</v>
      </c>
      <c r="C16" s="9"/>
      <c r="D16" s="9">
        <v>0</v>
      </c>
      <c r="E16" s="9"/>
      <c r="F16" s="9">
        <v>0</v>
      </c>
      <c r="G16" s="9"/>
      <c r="H16" s="9">
        <v>0</v>
      </c>
      <c r="I16" s="9"/>
      <c r="J16" s="9">
        <v>-59280</v>
      </c>
      <c r="K16" s="9"/>
      <c r="L16" s="63">
        <f>SUM(B16:J16)</f>
        <v>-59280</v>
      </c>
    </row>
    <row r="17" spans="1:12" ht="24" customHeight="1" x14ac:dyDescent="0.25">
      <c r="A17" s="83" t="s">
        <v>96</v>
      </c>
      <c r="B17" s="29">
        <v>0</v>
      </c>
      <c r="C17" s="29"/>
      <c r="D17" s="29">
        <v>0</v>
      </c>
      <c r="E17" s="29"/>
      <c r="F17" s="29">
        <v>0</v>
      </c>
      <c r="G17" s="29"/>
      <c r="H17" s="29">
        <v>0</v>
      </c>
      <c r="I17" s="29"/>
      <c r="J17" s="29">
        <f>'PL&amp;CF'!E53</f>
        <v>71570</v>
      </c>
      <c r="K17" s="29"/>
      <c r="L17" s="29">
        <f>SUM(B17:J17)</f>
        <v>71570</v>
      </c>
    </row>
    <row r="18" spans="1:12" ht="24" customHeight="1" thickBot="1" x14ac:dyDescent="0.3">
      <c r="A18" s="80" t="s">
        <v>145</v>
      </c>
      <c r="B18" s="84">
        <f>SUM(B15:B15,B17)</f>
        <v>592806</v>
      </c>
      <c r="C18" s="27"/>
      <c r="D18" s="84">
        <f>SUM(D15:D15,D17)</f>
        <v>468104</v>
      </c>
      <c r="E18" s="27"/>
      <c r="F18" s="84">
        <f>SUM(F15:F15,F17)</f>
        <v>69000</v>
      </c>
      <c r="G18" s="29"/>
      <c r="H18" s="84">
        <f>SUM(H15:H15,H17)</f>
        <v>2000</v>
      </c>
      <c r="I18" s="29"/>
      <c r="J18" s="84">
        <f>SUM(J15:J16,J17)</f>
        <v>498695</v>
      </c>
      <c r="K18" s="29"/>
      <c r="L18" s="84">
        <f>SUM(L15:L16,L17)</f>
        <v>1630605</v>
      </c>
    </row>
    <row r="19" spans="1:12" ht="24" customHeight="1" thickTop="1" x14ac:dyDescent="0.25">
      <c r="A19" s="80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>
        <f>SUM(L18-BS!D81)</f>
        <v>0</v>
      </c>
    </row>
    <row r="20" spans="1:12" ht="24" customHeight="1" x14ac:dyDescent="0.25">
      <c r="A20" s="83" t="s">
        <v>105</v>
      </c>
    </row>
  </sheetData>
  <mergeCells count="3">
    <mergeCell ref="F8:H8"/>
    <mergeCell ref="B6:L6"/>
    <mergeCell ref="F7:J7"/>
  </mergeCells>
  <printOptions horizontalCentered="1"/>
  <pageMargins left="0.39370078740157483" right="0.39370078740157483" top="0.78740157480314965" bottom="0.23622047244094491" header="0.31496062992125984" footer="0.31496062992125984"/>
  <pageSetup paperSize="9" scale="9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showGridLines="0" view="pageBreakPreview" zoomScaleNormal="80" zoomScaleSheetLayoutView="100" workbookViewId="0">
      <selection activeCell="A16" sqref="A16"/>
    </sheetView>
  </sheetViews>
  <sheetFormatPr defaultColWidth="9.1796875" defaultRowHeight="24" customHeight="1" x14ac:dyDescent="0.7"/>
  <cols>
    <col min="1" max="1" width="48.54296875" style="3" customWidth="1"/>
    <col min="2" max="2" width="3.81640625" style="3" customWidth="1"/>
    <col min="3" max="3" width="16.81640625" style="3" customWidth="1"/>
    <col min="4" max="4" width="1.54296875" style="3" customWidth="1"/>
    <col min="5" max="5" width="16.81640625" style="3" customWidth="1"/>
    <col min="6" max="6" width="1.54296875" style="3" customWidth="1"/>
    <col min="7" max="7" width="16.81640625" style="3" customWidth="1"/>
    <col min="8" max="8" width="1.54296875" style="3" customWidth="1"/>
    <col min="9" max="9" width="16.81640625" style="3" customWidth="1"/>
    <col min="10" max="10" width="1.54296875" style="3" customWidth="1"/>
    <col min="11" max="11" width="16.81640625" style="3" customWidth="1"/>
    <col min="12" max="12" width="1.54296875" style="3" customWidth="1"/>
    <col min="13" max="16384" width="9.1796875" style="3"/>
  </cols>
  <sheetData>
    <row r="1" spans="1:11" ht="24" customHeight="1" x14ac:dyDescent="0.7">
      <c r="K1" s="75" t="s">
        <v>95</v>
      </c>
    </row>
    <row r="2" spans="1:11" ht="24" customHeight="1" x14ac:dyDescent="0.7">
      <c r="A2" s="141" t="s">
        <v>55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</row>
    <row r="3" spans="1:11" ht="24" customHeight="1" x14ac:dyDescent="0.7">
      <c r="A3" s="141" t="s">
        <v>78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</row>
    <row r="4" spans="1:11" ht="24" customHeight="1" x14ac:dyDescent="0.7">
      <c r="A4" s="141" t="s">
        <v>143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</row>
    <row r="5" spans="1:11" ht="24" customHeight="1" x14ac:dyDescent="0.7">
      <c r="A5" s="144" t="s">
        <v>93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</row>
    <row r="6" spans="1:11" ht="24" customHeight="1" x14ac:dyDescent="0.7">
      <c r="B6" s="2"/>
      <c r="C6" s="143" t="s">
        <v>58</v>
      </c>
      <c r="D6" s="143"/>
      <c r="E6" s="143"/>
      <c r="F6" s="143"/>
      <c r="G6" s="143"/>
      <c r="H6" s="143"/>
      <c r="I6" s="143"/>
      <c r="J6" s="143"/>
      <c r="K6" s="143"/>
    </row>
    <row r="7" spans="1:11" ht="24" customHeight="1" x14ac:dyDescent="0.7">
      <c r="G7" s="142" t="s">
        <v>20</v>
      </c>
      <c r="H7" s="142"/>
      <c r="I7" s="142"/>
    </row>
    <row r="8" spans="1:11" s="4" customFormat="1" ht="24" customHeight="1" x14ac:dyDescent="0.7">
      <c r="C8" s="4" t="s">
        <v>69</v>
      </c>
      <c r="E8" s="4" t="s">
        <v>45</v>
      </c>
      <c r="G8" s="5" t="s">
        <v>46</v>
      </c>
    </row>
    <row r="9" spans="1:11" s="4" customFormat="1" ht="24" customHeight="1" x14ac:dyDescent="0.7">
      <c r="B9" s="6"/>
      <c r="C9" s="12" t="s">
        <v>48</v>
      </c>
      <c r="D9" s="5"/>
      <c r="E9" s="12" t="s">
        <v>49</v>
      </c>
      <c r="F9" s="5"/>
      <c r="G9" s="12" t="s">
        <v>50</v>
      </c>
      <c r="H9" s="5"/>
      <c r="I9" s="12" t="s">
        <v>47</v>
      </c>
      <c r="K9" s="12" t="s">
        <v>51</v>
      </c>
    </row>
    <row r="10" spans="1:11" ht="24" customHeight="1" x14ac:dyDescent="0.7">
      <c r="A10" s="16" t="s">
        <v>126</v>
      </c>
      <c r="B10" s="7"/>
      <c r="C10" s="9">
        <v>592806</v>
      </c>
      <c r="D10" s="9"/>
      <c r="E10" s="9">
        <v>468104</v>
      </c>
      <c r="F10" s="9"/>
      <c r="G10" s="9">
        <v>69000</v>
      </c>
      <c r="H10" s="9"/>
      <c r="I10" s="9">
        <v>386814</v>
      </c>
      <c r="J10" s="9"/>
      <c r="K10" s="9">
        <f>SUM(C10:I10)</f>
        <v>1516724</v>
      </c>
    </row>
    <row r="11" spans="1:11" ht="24" customHeight="1" x14ac:dyDescent="0.7">
      <c r="A11" s="10" t="s">
        <v>96</v>
      </c>
      <c r="B11" s="7"/>
      <c r="C11" s="9">
        <v>0</v>
      </c>
      <c r="D11" s="9"/>
      <c r="E11" s="9">
        <v>0</v>
      </c>
      <c r="F11" s="9"/>
      <c r="G11" s="9">
        <v>0</v>
      </c>
      <c r="H11" s="9"/>
      <c r="I11" s="9">
        <v>65106</v>
      </c>
      <c r="J11" s="9"/>
      <c r="K11" s="9">
        <f>SUM(C11:J11)</f>
        <v>65106</v>
      </c>
    </row>
    <row r="12" spans="1:11" ht="24" customHeight="1" thickBot="1" x14ac:dyDescent="0.75">
      <c r="A12" s="1" t="s">
        <v>127</v>
      </c>
      <c r="B12" s="7"/>
      <c r="C12" s="11">
        <f>SUM(C10:C10,C11)</f>
        <v>592806</v>
      </c>
      <c r="D12" s="8"/>
      <c r="E12" s="11">
        <f>SUM(E10:E10,E11)</f>
        <v>468104</v>
      </c>
      <c r="F12" s="8"/>
      <c r="G12" s="11">
        <f>SUM(G10:G10,G11)</f>
        <v>69000</v>
      </c>
      <c r="H12" s="9"/>
      <c r="I12" s="11">
        <f>SUM(I10:I10,I11)</f>
        <v>451920</v>
      </c>
      <c r="J12" s="9"/>
      <c r="K12" s="11">
        <f>SUM(K10:K10,K11)</f>
        <v>1581830</v>
      </c>
    </row>
    <row r="13" spans="1:11" ht="24" customHeight="1" thickTop="1" x14ac:dyDescent="0.7">
      <c r="A13" s="1"/>
      <c r="C13" s="9"/>
      <c r="D13" s="9"/>
      <c r="E13" s="9"/>
      <c r="F13" s="9"/>
      <c r="G13" s="9"/>
      <c r="H13" s="9"/>
      <c r="I13" s="9"/>
      <c r="J13" s="9"/>
      <c r="K13" s="9"/>
    </row>
    <row r="14" spans="1:11" ht="24" customHeight="1" x14ac:dyDescent="0.7">
      <c r="A14" s="16" t="s">
        <v>144</v>
      </c>
      <c r="B14" s="7"/>
      <c r="C14" s="9">
        <v>592806</v>
      </c>
      <c r="D14" s="9"/>
      <c r="E14" s="9">
        <v>468104</v>
      </c>
      <c r="F14" s="9"/>
      <c r="G14" s="9">
        <v>69000</v>
      </c>
      <c r="H14" s="9"/>
      <c r="I14" s="9">
        <v>495307</v>
      </c>
      <c r="J14" s="9"/>
      <c r="K14" s="9">
        <f>SUM(C14:I14)</f>
        <v>1625217</v>
      </c>
    </row>
    <row r="15" spans="1:11" ht="24" customHeight="1" x14ac:dyDescent="0.7">
      <c r="A15" s="131" t="s">
        <v>169</v>
      </c>
      <c r="B15" s="7"/>
      <c r="C15" s="9">
        <v>0</v>
      </c>
      <c r="D15" s="9"/>
      <c r="E15" s="9">
        <v>0</v>
      </c>
      <c r="F15" s="9"/>
      <c r="G15" s="9">
        <v>0</v>
      </c>
      <c r="H15" s="9"/>
      <c r="I15" s="9">
        <v>-59280</v>
      </c>
      <c r="J15" s="9"/>
      <c r="K15" s="9">
        <f>SUM(C15:I15)</f>
        <v>-59280</v>
      </c>
    </row>
    <row r="16" spans="1:11" ht="24" customHeight="1" x14ac:dyDescent="0.7">
      <c r="A16" s="10" t="s">
        <v>96</v>
      </c>
      <c r="B16" s="7"/>
      <c r="C16" s="9">
        <v>0</v>
      </c>
      <c r="D16" s="9"/>
      <c r="E16" s="9">
        <v>0</v>
      </c>
      <c r="F16" s="9"/>
      <c r="G16" s="9">
        <v>0</v>
      </c>
      <c r="H16" s="9"/>
      <c r="I16" s="9">
        <f>'PL&amp;CF'!I53</f>
        <v>72284</v>
      </c>
      <c r="J16" s="9"/>
      <c r="K16" s="9">
        <f>SUM(C16:J16)</f>
        <v>72284</v>
      </c>
    </row>
    <row r="17" spans="1:11" ht="24" customHeight="1" thickBot="1" x14ac:dyDescent="0.75">
      <c r="A17" s="1" t="s">
        <v>145</v>
      </c>
      <c r="B17" s="7"/>
      <c r="C17" s="11">
        <f>SUM(C14:C14,C16)</f>
        <v>592806</v>
      </c>
      <c r="D17" s="8"/>
      <c r="E17" s="11">
        <f>SUM(E14:E14,E16)</f>
        <v>468104</v>
      </c>
      <c r="F17" s="8"/>
      <c r="G17" s="11">
        <f>SUM(G14:G14,G16)</f>
        <v>69000</v>
      </c>
      <c r="H17" s="9"/>
      <c r="I17" s="11">
        <f>SUM(I14:I15,I16)</f>
        <v>508311</v>
      </c>
      <c r="J17" s="9"/>
      <c r="K17" s="11">
        <f>SUM(K14:K15,K16)</f>
        <v>1638221</v>
      </c>
    </row>
    <row r="18" spans="1:11" ht="24" customHeight="1" thickTop="1" x14ac:dyDescent="0.7">
      <c r="A18" s="1"/>
      <c r="C18" s="9"/>
      <c r="D18" s="9"/>
      <c r="E18" s="9"/>
      <c r="F18" s="9"/>
      <c r="G18" s="9"/>
      <c r="H18" s="9"/>
      <c r="I18" s="9"/>
      <c r="J18" s="9"/>
      <c r="K18" s="9">
        <f>SUM(K17-BS!H81)</f>
        <v>0</v>
      </c>
    </row>
    <row r="19" spans="1:11" ht="24" customHeight="1" x14ac:dyDescent="0.7">
      <c r="A19" s="10" t="s">
        <v>105</v>
      </c>
    </row>
  </sheetData>
  <mergeCells count="6">
    <mergeCell ref="A2:K2"/>
    <mergeCell ref="A3:K3"/>
    <mergeCell ref="G7:I7"/>
    <mergeCell ref="A4:K4"/>
    <mergeCell ref="C6:K6"/>
    <mergeCell ref="A5:K5"/>
  </mergeCells>
  <printOptions horizontalCentered="1"/>
  <pageMargins left="0.39370078740157483" right="0.39370078740157483" top="0.78740157480314965" bottom="0.19685039370078741" header="0.31496062992125984" footer="0.31496062992125984"/>
  <pageSetup paperSize="9" scale="91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Consolidated</vt:lpstr>
      <vt:lpstr>Separate</vt:lpstr>
      <vt:lpstr>BS!Print_Area</vt:lpstr>
      <vt:lpstr>Consolidated!Print_Area</vt:lpstr>
      <vt:lpstr>'PL&amp;CF'!Print_Area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IHL</dc:title>
  <dc:creator>EY</dc:creator>
  <cp:lastModifiedBy>HP</cp:lastModifiedBy>
  <cp:lastPrinted>2022-08-08T03:06:02Z</cp:lastPrinted>
  <dcterms:created xsi:type="dcterms:W3CDTF">2010-02-01T03:14:56Z</dcterms:created>
  <dcterms:modified xsi:type="dcterms:W3CDTF">2022-08-10T07:20:51Z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