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5\BOD05\EY\"/>
    </mc:Choice>
  </mc:AlternateContent>
  <xr:revisionPtr revIDLastSave="0" documentId="8_{C928D177-A1B4-49D6-81A1-5695583B508C}" xr6:coauthVersionLast="47" xr6:coauthVersionMax="47" xr10:uidLastSave="{00000000-0000-0000-0000-000000000000}"/>
  <bookViews>
    <workbookView xWindow="-110" yWindow="-110" windowWidth="19420" windowHeight="10420"/>
  </bookViews>
  <sheets>
    <sheet name="BS" sheetId="9" r:id="rId1"/>
    <sheet name="PL&amp;CF" sheetId="5" r:id="rId2"/>
    <sheet name="Conso" sheetId="3" r:id="rId3"/>
    <sheet name="Separate" sheetId="4" r:id="rId4"/>
  </sheets>
  <definedNames>
    <definedName name="_xlnm.Print_Area" localSheetId="2">Conso!$A$1:$M$21</definedName>
    <definedName name="_xlnm.Print_Area" localSheetId="1">'PL&amp;CF'!$A$1:$K$148</definedName>
    <definedName name="_xlnm.Print_Area" localSheetId="3">Separate!$A$1:$K$20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9" i="5" l="1"/>
  <c r="K132" i="5"/>
  <c r="G132" i="5"/>
  <c r="K48" i="5"/>
  <c r="K43" i="5"/>
  <c r="G48" i="5"/>
  <c r="G43" i="5"/>
  <c r="K17" i="5"/>
  <c r="K12" i="5"/>
  <c r="G17" i="5"/>
  <c r="G12" i="5"/>
  <c r="I48" i="5"/>
  <c r="E48" i="5"/>
  <c r="I17" i="5"/>
  <c r="E17" i="5"/>
  <c r="G49" i="5"/>
  <c r="G51" i="5"/>
  <c r="G53" i="5"/>
  <c r="G57" i="5"/>
  <c r="G18" i="5"/>
  <c r="G20" i="5"/>
  <c r="G22" i="5"/>
  <c r="G26" i="5"/>
  <c r="G29" i="5"/>
  <c r="K49" i="5"/>
  <c r="K51" i="5"/>
  <c r="K53" i="5"/>
  <c r="K18" i="5"/>
  <c r="K20" i="5"/>
  <c r="K22" i="5"/>
  <c r="K26" i="5"/>
  <c r="K29" i="5"/>
  <c r="J44" i="9"/>
  <c r="H44" i="9"/>
  <c r="F44" i="9"/>
  <c r="D44" i="9"/>
  <c r="G60" i="5"/>
  <c r="K60" i="5"/>
  <c r="K57" i="5"/>
  <c r="I12" i="4"/>
  <c r="G12" i="4"/>
  <c r="E12" i="4"/>
  <c r="C12" i="4"/>
  <c r="K11" i="4"/>
  <c r="K10" i="4"/>
  <c r="K13" i="3"/>
  <c r="I13" i="3"/>
  <c r="G13" i="3"/>
  <c r="E13" i="3"/>
  <c r="C13" i="3"/>
  <c r="M12" i="3"/>
  <c r="M11" i="3"/>
  <c r="J74" i="9"/>
  <c r="F74" i="9"/>
  <c r="J50" i="9"/>
  <c r="H50" i="9"/>
  <c r="F50" i="9"/>
  <c r="D50" i="9"/>
  <c r="D51" i="9"/>
  <c r="J22" i="9"/>
  <c r="H22" i="9"/>
  <c r="F22" i="9"/>
  <c r="D22" i="9"/>
  <c r="J15" i="9"/>
  <c r="H15" i="9"/>
  <c r="F15" i="9"/>
  <c r="F23" i="9"/>
  <c r="D15" i="9"/>
  <c r="M13" i="3"/>
  <c r="K12" i="4"/>
  <c r="D23" i="9"/>
  <c r="H51" i="9"/>
  <c r="J51" i="9"/>
  <c r="J75" i="9"/>
  <c r="F51" i="9"/>
  <c r="F75" i="9"/>
  <c r="F76" i="9"/>
  <c r="J23" i="9"/>
  <c r="H23" i="9"/>
  <c r="J76" i="9"/>
  <c r="E132" i="5"/>
  <c r="I18" i="3"/>
  <c r="D72" i="9"/>
  <c r="G18" i="3"/>
  <c r="D71" i="9"/>
  <c r="E18" i="3"/>
  <c r="D68" i="9"/>
  <c r="C18" i="3"/>
  <c r="D67" i="9"/>
  <c r="M15" i="3"/>
  <c r="E17" i="4"/>
  <c r="H68" i="9"/>
  <c r="G17" i="4"/>
  <c r="H71" i="9"/>
  <c r="C17" i="4"/>
  <c r="H67" i="9"/>
  <c r="K14" i="4"/>
  <c r="I43" i="5"/>
  <c r="E43" i="5"/>
  <c r="I49" i="5"/>
  <c r="I51" i="5"/>
  <c r="I53" i="5"/>
  <c r="E49" i="5"/>
  <c r="E51" i="5"/>
  <c r="E53" i="5"/>
  <c r="I60" i="5"/>
  <c r="I16" i="4"/>
  <c r="I17" i="4"/>
  <c r="E60" i="5"/>
  <c r="K17" i="3"/>
  <c r="K18" i="3"/>
  <c r="I57" i="5"/>
  <c r="I72" i="5"/>
  <c r="E57" i="5"/>
  <c r="E72" i="5"/>
  <c r="K72" i="5"/>
  <c r="K86" i="5"/>
  <c r="K96" i="5"/>
  <c r="G72" i="5"/>
  <c r="G86" i="5"/>
  <c r="G96" i="5"/>
  <c r="K119" i="5"/>
  <c r="I119" i="5"/>
  <c r="G119" i="5"/>
  <c r="H73" i="9"/>
  <c r="H74" i="9"/>
  <c r="H75" i="9"/>
  <c r="H76" i="9"/>
  <c r="K16" i="4"/>
  <c r="K17" i="4"/>
  <c r="M17" i="3"/>
  <c r="M18" i="3"/>
  <c r="D73" i="9"/>
  <c r="D74" i="9"/>
  <c r="D75" i="9"/>
  <c r="D76" i="9"/>
  <c r="K18" i="4"/>
  <c r="M19" i="3"/>
  <c r="G99" i="5"/>
  <c r="K99" i="5"/>
  <c r="K133" i="5"/>
  <c r="K136" i="5"/>
  <c r="G133" i="5"/>
  <c r="G136" i="5"/>
  <c r="I132" i="5"/>
  <c r="E12" i="5"/>
  <c r="E18" i="5"/>
  <c r="E20" i="5"/>
  <c r="E22" i="5"/>
  <c r="E26" i="5"/>
  <c r="E29" i="5"/>
  <c r="E86" i="5"/>
  <c r="E96" i="5"/>
  <c r="E99" i="5"/>
  <c r="I12" i="5"/>
  <c r="E133" i="5"/>
  <c r="E136" i="5"/>
  <c r="E137" i="5"/>
  <c r="I18" i="5"/>
  <c r="I20" i="5"/>
  <c r="I86" i="5"/>
  <c r="I96" i="5"/>
  <c r="I99" i="5"/>
  <c r="I133" i="5"/>
  <c r="I136" i="5"/>
  <c r="I137" i="5"/>
  <c r="I22" i="5"/>
  <c r="I26" i="5"/>
  <c r="I29" i="5"/>
</calcChain>
</file>

<file path=xl/sharedStrings.xml><?xml version="1.0" encoding="utf-8"?>
<sst xmlns="http://schemas.openxmlformats.org/spreadsheetml/2006/main" count="290" uniqueCount="172">
  <si>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</si>
  <si>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</si>
  <si>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</si>
  <si>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</si>
  <si>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</si>
  <si>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</si>
  <si>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</si>
  <si>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</si>
  <si>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</si>
  <si>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</si>
  <si>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</si>
  <si>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</si>
  <si>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</si>
  <si>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</si>
  <si>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</si>
  <si>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</si>
  <si>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</si>
  <si>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</si>
  <si>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</si>
  <si>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</si>
  <si>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</si>
  <si>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</si>
  <si>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Unappropriated </t>
  </si>
  <si>
    <t xml:space="preserve">Total shareholders' equity 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</si>
  <si>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</si>
  <si>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</si>
  <si>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</si>
  <si>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</si>
  <si>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</si>
  <si>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</si>
  <si>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</si>
  <si>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</si>
  <si>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</si>
  <si>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Cash flows from operating activities</t>
  </si>
  <si>
    <t xml:space="preserve">   Inventories</t>
  </si>
  <si>
    <t xml:space="preserve">   Other current assets</t>
  </si>
  <si>
    <t xml:space="preserve">   Other current liabilities</t>
  </si>
  <si>
    <t>paid-up</t>
  </si>
  <si>
    <t>Unappropriated</t>
  </si>
  <si>
    <t>share capital</t>
  </si>
  <si>
    <t>statutory reserve</t>
  </si>
  <si>
    <t>Total</t>
  </si>
  <si>
    <t xml:space="preserve">   Registered</t>
  </si>
  <si>
    <t xml:space="preserve">   Issued and fully paid </t>
  </si>
  <si>
    <t>Separate financial statements</t>
  </si>
  <si>
    <t>Trust receipts</t>
  </si>
  <si>
    <t xml:space="preserve">   Depreciation and amortisation</t>
  </si>
  <si>
    <t xml:space="preserve">   Provision for long-term employee benefits</t>
  </si>
  <si>
    <t xml:space="preserve">   Other non-current assets</t>
  </si>
  <si>
    <t>Supplemental cash flows information</t>
  </si>
  <si>
    <t xml:space="preserve">Issued and </t>
  </si>
  <si>
    <t>Share</t>
  </si>
  <si>
    <t>premium</t>
  </si>
  <si>
    <t xml:space="preserve">Property, plant and equipment </t>
  </si>
  <si>
    <t>Inventories</t>
  </si>
  <si>
    <t>Provision for long-term employee benefits</t>
  </si>
  <si>
    <t>Total comprehensive income for the period</t>
  </si>
  <si>
    <t>(Unit: Thousand Baht)</t>
  </si>
  <si>
    <t xml:space="preserve">(Unaudited </t>
  </si>
  <si>
    <t>but reviewed)</t>
  </si>
  <si>
    <t xml:space="preserve">    by (paid from) operating activities:</t>
  </si>
  <si>
    <t xml:space="preserve">    assets and liabilities</t>
  </si>
  <si>
    <t>Operating assets (increase) decrease</t>
  </si>
  <si>
    <t xml:space="preserve">   Cash paid for interest expenses</t>
  </si>
  <si>
    <t>Cash flows from investing activities</t>
  </si>
  <si>
    <t>Acquisitions of property, plant and equipment</t>
  </si>
  <si>
    <t>Cash flows from financing activities</t>
  </si>
  <si>
    <t>Cash and cash equivalents at beginning of period</t>
  </si>
  <si>
    <t>Cash and cash equivalents at end of period</t>
  </si>
  <si>
    <t>(Unaudited but reviewed)</t>
  </si>
  <si>
    <t>Profit from operating activities before changes in operating</t>
  </si>
  <si>
    <t xml:space="preserve">   Trade and other receivables</t>
  </si>
  <si>
    <t xml:space="preserve">   Trade and other payables</t>
  </si>
  <si>
    <t>Consolidated financial statements</t>
  </si>
  <si>
    <t>Statement of comprehensive income</t>
  </si>
  <si>
    <t>Statement of financial position</t>
  </si>
  <si>
    <t>Statement of financial position (continued)</t>
  </si>
  <si>
    <t xml:space="preserve">Statement of changes in shareholders' equity </t>
  </si>
  <si>
    <t>Deferred tax assets</t>
  </si>
  <si>
    <t>Trade and other receivables</t>
  </si>
  <si>
    <t>Trade and other payables</t>
  </si>
  <si>
    <t>(Audited)</t>
  </si>
  <si>
    <t>Cash flow statement</t>
  </si>
  <si>
    <t>Cash flow statement (continued)</t>
  </si>
  <si>
    <t>Statement of changes in shareholders' equity (continued)</t>
  </si>
  <si>
    <t xml:space="preserve">   Appropriated</t>
  </si>
  <si>
    <t>Appropriated</t>
  </si>
  <si>
    <t>Statutory reserve -</t>
  </si>
  <si>
    <t>the Company</t>
  </si>
  <si>
    <t>the subsidiary</t>
  </si>
  <si>
    <t xml:space="preserve">   Cash paid for long-term employee benefits</t>
  </si>
  <si>
    <t xml:space="preserve">   Cash paid for income tax </t>
  </si>
  <si>
    <t>Net cash flows from operating activities</t>
  </si>
  <si>
    <t>Net cash flows used in investing activities</t>
  </si>
  <si>
    <t>Liabilities and shareholders' equity</t>
  </si>
  <si>
    <t>(Unit: Thousand Baht, except  earnings per share expressed in Baht)</t>
  </si>
  <si>
    <t>Profit or loss:</t>
  </si>
  <si>
    <t>Other comprehensive income:</t>
  </si>
  <si>
    <t>Other comprehensive income for the period</t>
  </si>
  <si>
    <t xml:space="preserve">      594,998,274 ordinary shares of Baht 1 each</t>
  </si>
  <si>
    <t>Finance costs</t>
  </si>
  <si>
    <t>Interhides Public Company Limited and its subsidiaries</t>
  </si>
  <si>
    <t>Investments in subsidiaries</t>
  </si>
  <si>
    <t>Intangible assets</t>
  </si>
  <si>
    <t xml:space="preserve">        Statutory reserve - the Company </t>
  </si>
  <si>
    <t xml:space="preserve">        Statutory reserve - the subsidiary</t>
  </si>
  <si>
    <t>The accompanying notes are an integral part of the interim financial statements.</t>
  </si>
  <si>
    <t>Effect of exchange rate for cash and cash equivalents</t>
  </si>
  <si>
    <t>Appropriated -</t>
  </si>
  <si>
    <t>Cash paid for purchase of intangible assets</t>
  </si>
  <si>
    <t>Dividend paid</t>
  </si>
  <si>
    <t>Selling and distribution expenses</t>
  </si>
  <si>
    <t>Cash received from disposals of equipment</t>
  </si>
  <si>
    <t>Net increase (decrease) in cash and cash equivalents</t>
  </si>
  <si>
    <t>Increase in trust receipts</t>
  </si>
  <si>
    <t xml:space="preserve">      and equipment</t>
  </si>
  <si>
    <t>Income tax</t>
  </si>
  <si>
    <t xml:space="preserve">Income tax </t>
  </si>
  <si>
    <t>Increase in short-term loans from financial institutions</t>
  </si>
  <si>
    <t>Decrease in short-term loans from financial institutions</t>
  </si>
  <si>
    <t>Decrease in trust receipts</t>
  </si>
  <si>
    <t>Current portion of long-term lease liabilities</t>
  </si>
  <si>
    <t>Other current financial liabilities</t>
  </si>
  <si>
    <t>Long-term lease liabilities, net of current portion</t>
  </si>
  <si>
    <t xml:space="preserve">     592,805,637 ordinary shares of Baht 1 each</t>
  </si>
  <si>
    <t>Payment of lease liabilities</t>
  </si>
  <si>
    <t xml:space="preserve">   Increase in lease liabilities</t>
  </si>
  <si>
    <t>Balance as at 1 January 2021</t>
  </si>
  <si>
    <t>Balance as at 30 June 2021</t>
  </si>
  <si>
    <t>Short-term loans from financial institutions</t>
  </si>
  <si>
    <t>Revenue</t>
  </si>
  <si>
    <t xml:space="preserve">   Allowance for expected credit losses (reversal)</t>
  </si>
  <si>
    <t xml:space="preserve">   Change in fair value of derivatives</t>
  </si>
  <si>
    <t>Operating liabilities increase (decrease)</t>
  </si>
  <si>
    <t>Purchase of financial assets</t>
  </si>
  <si>
    <t>Proceeds from sales of financial assets</t>
  </si>
  <si>
    <t>Cash paid for capitalised interest of property and equipment</t>
  </si>
  <si>
    <t>Basic earnings per share</t>
  </si>
  <si>
    <t>Increase in long-term loans</t>
  </si>
  <si>
    <t>Decrease in long-term loans</t>
  </si>
  <si>
    <t xml:space="preserve">   Unrealised loss on exchange</t>
  </si>
  <si>
    <t xml:space="preserve">   Gain on fair value adjustments of financial assets</t>
  </si>
  <si>
    <t xml:space="preserve">   Loss (gain) on sales and write-off of machinery</t>
  </si>
  <si>
    <t xml:space="preserve">Other non-current financial liabilities </t>
  </si>
  <si>
    <t xml:space="preserve">   Increase in advance payments for purchase of machinery</t>
  </si>
  <si>
    <t>For the six-month period ended 30 June 2022</t>
  </si>
  <si>
    <t>Balance as at 1 January 2022</t>
  </si>
  <si>
    <t>Balance as at 30 June 2022</t>
  </si>
  <si>
    <t>For the three-month period ended 30 June 2022</t>
  </si>
  <si>
    <t>As at 30 June 2022</t>
  </si>
  <si>
    <t>30 June 2022</t>
  </si>
  <si>
    <t>31 December 2021</t>
  </si>
  <si>
    <t>Short-term loans from related parties</t>
  </si>
  <si>
    <t>-</t>
  </si>
  <si>
    <t>Decrease in short-term loans from director</t>
  </si>
  <si>
    <t xml:space="preserve">   Increase in receivable - sales of machinery </t>
  </si>
  <si>
    <t xml:space="preserve">      of machinery</t>
  </si>
  <si>
    <t>Operating profit</t>
  </si>
  <si>
    <t>Profit for the period</t>
  </si>
  <si>
    <t xml:space="preserve">Profit before income tax </t>
  </si>
  <si>
    <t>Profit before tax</t>
  </si>
  <si>
    <t>Adjustments to reconcile profit before tax to net cash provided</t>
  </si>
  <si>
    <t xml:space="preserve">   Reduction of inventory to net realisable value (reversal)</t>
  </si>
  <si>
    <t xml:space="preserve">   Finance costs</t>
  </si>
  <si>
    <t>Increase in short-term loans from subsidiary</t>
  </si>
  <si>
    <t>Net cash flows from (used in) financing activities</t>
  </si>
  <si>
    <t>Non-cash items</t>
  </si>
  <si>
    <t xml:space="preserve">   Decrease in accounts payable - purchases </t>
  </si>
  <si>
    <t xml:space="preserve">Dividend paid (Note 10) </t>
  </si>
  <si>
    <t>Increase in short-term loans to subsidiary</t>
  </si>
  <si>
    <t>Decrease in short-term loans to subsidiary</t>
  </si>
  <si>
    <t>Increase in short-term loans from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</si>
</sst>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;\-#,##0.0"/>
  </numFmts>
  <fonts count="11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0" applyFont="1"/>
    <xf numFmtId="37" fontId="2" fillId="0" borderId="0" xfId="0" applyNumberFormat="1" applyFont="1" applyAlignment="1"/>
    <xf numFmtId="41" fontId="2" fillId="0" borderId="0" xfId="0" applyNumberFormat="1" applyFont="1" applyBorder="1" applyAlignment="1"/>
    <xf numFmtId="41" fontId="2" fillId="0" borderId="0" xfId="0" applyNumberFormat="1" applyFont="1" applyAlignment="1"/>
    <xf numFmtId="37" fontId="2" fillId="0" borderId="0" xfId="0" applyNumberFormat="1" applyFont="1" applyBorder="1" applyAlignment="1"/>
    <xf numFmtId="164" fontId="2" fillId="0" borderId="0" xfId="0" applyNumberFormat="1" applyFont="1" applyAlignment="1"/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distributed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distributed"/>
    </xf>
    <xf numFmtId="0" fontId="1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41" fontId="2" fillId="0" borderId="1" xfId="0" applyNumberFormat="1" applyFont="1" applyBorder="1" applyAlignment="1">
      <alignment horizontal="right"/>
    </xf>
    <xf numFmtId="0" fontId="2" fillId="0" borderId="0" xfId="0" applyNumberFormat="1" applyFont="1" applyAlignme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2" fillId="0" borderId="2" xfId="0" applyNumberFormat="1" applyFont="1" applyBorder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quotePrefix="1" applyNumberFormat="1" applyFont="1" applyBorder="1" applyAlignment="1">
      <alignment horizontal="center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7" fontId="2" fillId="0" borderId="0" xfId="0" applyNumberFormat="1" applyFont="1" applyBorder="1" applyAlignment="1">
      <alignment horizontal="right"/>
    </xf>
    <xf numFmtId="37" fontId="2" fillId="0" borderId="3" xfId="0" applyNumberFormat="1" applyFont="1" applyBorder="1" applyAlignment="1"/>
    <xf numFmtId="37" fontId="4" fillId="0" borderId="0" xfId="0" applyNumberFormat="1" applyFont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0" xfId="0" applyNumberFormat="1" applyFont="1" applyBorder="1" applyAlignment="1">
      <alignment horizontal="center"/>
    </xf>
    <xf numFmtId="15" fontId="3" fillId="0" borderId="0" xfId="0" quotePrefix="1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164" fontId="2" fillId="0" borderId="0" xfId="0" quotePrefix="1" applyNumberFormat="1" applyFont="1" applyAlignment="1"/>
    <xf numFmtId="164" fontId="2" fillId="0" borderId="0" xfId="0" quotePrefix="1" applyNumberFormat="1" applyFont="1" applyAlignment="1">
      <alignment horizontal="right"/>
    </xf>
    <xf numFmtId="41" fontId="2" fillId="0" borderId="0" xfId="0" applyNumberFormat="1" applyFont="1" applyFill="1" applyBorder="1" applyAlignment="1"/>
    <xf numFmtId="41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/>
    <xf numFmtId="0" fontId="5" fillId="0" borderId="0" xfId="0" applyFont="1" applyFill="1" applyAlignment="1">
      <alignment horizontal="center"/>
    </xf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right"/>
    </xf>
    <xf numFmtId="0" fontId="1" fillId="0" borderId="0" xfId="0" applyFont="1" applyFill="1" applyAlignment="1"/>
    <xf numFmtId="37" fontId="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41" fontId="2" fillId="0" borderId="4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165" fontId="2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37" fontId="2" fillId="0" borderId="0" xfId="0" quotePrefix="1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37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37" fontId="2" fillId="0" borderId="0" xfId="0" quotePrefix="1" applyNumberFormat="1" applyFont="1" applyBorder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1" fontId="2" fillId="0" borderId="5" xfId="0" applyNumberFormat="1" applyFont="1" applyBorder="1" applyAlignment="1">
      <alignment horizontal="right"/>
    </xf>
    <xf numFmtId="41" fontId="2" fillId="0" borderId="0" xfId="1" applyNumberFormat="1" applyFont="1" applyFill="1" applyAlignment="1"/>
    <xf numFmtId="41" fontId="5" fillId="0" borderId="0" xfId="0" applyNumberFormat="1" applyFont="1" applyFill="1" applyAlignment="1">
      <alignment horizontal="center"/>
    </xf>
    <xf numFmtId="41" fontId="2" fillId="0" borderId="0" xfId="1" applyNumberFormat="1" applyFont="1" applyFill="1" applyBorder="1" applyAlignment="1"/>
    <xf numFmtId="41" fontId="2" fillId="0" borderId="2" xfId="0" applyNumberFormat="1" applyFont="1" applyBorder="1" applyAlignment="1"/>
    <xf numFmtId="41" fontId="5" fillId="0" borderId="0" xfId="0" applyNumberFormat="1" applyFont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2" fillId="0" borderId="5" xfId="0" applyNumberFormat="1" applyFont="1" applyBorder="1" applyAlignment="1"/>
    <xf numFmtId="41" fontId="2" fillId="0" borderId="4" xfId="0" applyNumberFormat="1" applyFont="1" applyBorder="1" applyAlignment="1"/>
    <xf numFmtId="0" fontId="9" fillId="0" borderId="0" xfId="0" applyFont="1" applyFill="1"/>
    <xf numFmtId="41" fontId="9" fillId="0" borderId="0" xfId="0" applyNumberFormat="1" applyFont="1" applyFill="1"/>
    <xf numFmtId="41" fontId="2" fillId="0" borderId="4" xfId="0" applyNumberFormat="1" applyFont="1" applyFill="1" applyBorder="1" applyAlignment="1"/>
    <xf numFmtId="41" fontId="2" fillId="0" borderId="2" xfId="1" applyNumberFormat="1" applyFont="1" applyFill="1" applyBorder="1" applyAlignment="1">
      <alignment horizontal="right"/>
    </xf>
    <xf numFmtId="0" fontId="2" fillId="2" borderId="0" xfId="0" applyFont="1" applyFill="1"/>
    <xf numFmtId="37" fontId="6" fillId="3" borderId="0" xfId="0" applyNumberFormat="1" applyFont="1" applyFill="1" applyAlignment="1">
      <alignment vertical="top"/>
    </xf>
    <xf numFmtId="41" fontId="6" fillId="3" borderId="0" xfId="0" applyNumberFormat="1" applyFont="1" applyFill="1" applyAlignment="1">
      <alignment horizontal="right" vertical="top"/>
    </xf>
    <xf numFmtId="41" fontId="6" fillId="0" borderId="0" xfId="0" applyNumberFormat="1" applyFont="1" applyAlignment="1">
      <alignment horizontal="right" vertical="top"/>
    </xf>
    <xf numFmtId="37" fontId="10" fillId="3" borderId="0" xfId="0" applyNumberFormat="1" applyFont="1" applyFill="1" applyAlignment="1">
      <alignment vertical="top"/>
    </xf>
    <xf numFmtId="0" fontId="7" fillId="0" borderId="0" xfId="0" applyFont="1" applyAlignment="1">
      <alignment vertical="top"/>
    </xf>
    <xf numFmtId="37" fontId="6" fillId="0" borderId="0" xfId="0" applyNumberFormat="1" applyFont="1" applyAlignment="1">
      <alignment vertical="top"/>
    </xf>
    <xf numFmtId="37" fontId="2" fillId="0" borderId="0" xfId="0" applyNumberFormat="1" applyFont="1" applyFill="1"/>
    <xf numFmtId="37" fontId="2" fillId="0" borderId="0" xfId="0" applyNumberFormat="1" applyFont="1" applyAlignment="1">
      <alignment horizontal="right"/>
    </xf>
    <xf numFmtId="37" fontId="1" fillId="0" borderId="2" xfId="0" applyNumberFormat="1" applyFont="1" applyBorder="1" applyAlignment="1">
      <alignment horizontal="center"/>
    </xf>
    <xf numFmtId="37" fontId="1" fillId="0" borderId="2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showGridLines="0" tabSelected="1" view="pageBreakPreview" zoomScale="70" zoomScaleNormal="100" zoomScaleSheetLayoutView="70" workbookViewId="0">
      <selection activeCell="A7" sqref="A7"/>
    </sheetView>
  </sheetViews>
  <sheetFormatPr defaultColWidth="10.54296875" defaultRowHeight="24" customHeight="1" x14ac:dyDescent="0.35"/>
  <cols>
    <col min="1" max="1" width="44.54296875" style="2" customWidth="1"/>
    <col min="2" max="2" width="5.453125" style="18" customWidth="1"/>
    <col min="3" max="3" width="1" style="18" customWidth="1"/>
    <col min="4" max="4" width="16.54296875" style="19" customWidth="1"/>
    <col min="5" max="5" width="0.81640625" style="18" customWidth="1"/>
    <col min="6" max="6" width="16.54296875" style="19" customWidth="1"/>
    <col min="7" max="7" width="0.81640625" style="5" customWidth="1"/>
    <col min="8" max="8" width="16.54296875" style="2" customWidth="1"/>
    <col min="9" max="9" width="0.81640625" style="5" customWidth="1"/>
    <col min="10" max="10" width="16.54296875" style="2" customWidth="1"/>
    <col min="11" max="11" width="0.81640625" style="2" customWidth="1"/>
    <col min="12" max="16384" width="10.54296875" style="2"/>
  </cols>
  <sheetData>
    <row r="1" spans="1:10" ht="24" customHeight="1" x14ac:dyDescent="0.3">
      <c r="A1" s="22" t="s">
        <v>101</v>
      </c>
      <c r="B1" s="23"/>
      <c r="C1" s="23"/>
      <c r="E1" s="23"/>
    </row>
    <row r="2" spans="1:10" ht="24" customHeight="1" x14ac:dyDescent="0.3">
      <c r="A2" s="22" t="s">
        <v>75</v>
      </c>
      <c r="B2" s="23"/>
      <c r="C2" s="23"/>
      <c r="E2" s="23"/>
    </row>
    <row r="3" spans="1:10" ht="24" customHeight="1" x14ac:dyDescent="0.3">
      <c r="A3" s="22" t="s">
        <v>149</v>
      </c>
      <c r="B3" s="23"/>
      <c r="C3" s="23"/>
      <c r="E3" s="23"/>
    </row>
    <row r="4" spans="1:10" ht="24" customHeight="1" x14ac:dyDescent="0.3">
      <c r="A4" s="104" t="s">
        <v>57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0" ht="24" customHeight="1" x14ac:dyDescent="0.3">
      <c r="A5" s="22"/>
      <c r="B5" s="23"/>
      <c r="C5" s="23"/>
      <c r="D5" s="105" t="s">
        <v>73</v>
      </c>
      <c r="E5" s="105"/>
      <c r="F5" s="105"/>
      <c r="H5" s="105" t="s">
        <v>44</v>
      </c>
      <c r="I5" s="105"/>
      <c r="J5" s="105"/>
    </row>
    <row r="6" spans="1:10" ht="24" customHeight="1" x14ac:dyDescent="0.3">
      <c r="A6" s="22"/>
      <c r="B6" s="24" t="s">
        <v>0</v>
      </c>
      <c r="C6" s="24"/>
      <c r="D6" s="25" t="s">
        <v>150</v>
      </c>
      <c r="E6" s="24"/>
      <c r="F6" s="41" t="s">
        <v>151</v>
      </c>
      <c r="H6" s="25" t="s">
        <v>150</v>
      </c>
      <c r="I6" s="24"/>
      <c r="J6" s="41" t="s">
        <v>151</v>
      </c>
    </row>
    <row r="7" spans="1:10" ht="24" customHeight="1" x14ac:dyDescent="0.3">
      <c r="A7" s="22"/>
      <c r="B7" s="24"/>
      <c r="C7" s="24"/>
      <c r="D7" s="42" t="s">
        <v>58</v>
      </c>
      <c r="E7" s="43"/>
      <c r="F7" s="19" t="s">
        <v>81</v>
      </c>
      <c r="H7" s="42" t="s">
        <v>58</v>
      </c>
      <c r="I7" s="43"/>
      <c r="J7" s="19" t="s">
        <v>81</v>
      </c>
    </row>
    <row r="8" spans="1:10" ht="24" customHeight="1" x14ac:dyDescent="0.3">
      <c r="A8" s="22"/>
      <c r="B8" s="24"/>
      <c r="C8" s="24"/>
      <c r="D8" s="42" t="s">
        <v>59</v>
      </c>
      <c r="E8" s="43"/>
      <c r="F8" s="49"/>
      <c r="H8" s="42" t="s">
        <v>59</v>
      </c>
      <c r="I8" s="43"/>
      <c r="J8" s="49"/>
    </row>
    <row r="9" spans="1:10" ht="24" customHeight="1" x14ac:dyDescent="0.35">
      <c r="A9" s="22" t="s">
        <v>1</v>
      </c>
      <c r="B9" s="23"/>
      <c r="C9" s="23"/>
      <c r="D9" s="18"/>
      <c r="E9" s="23"/>
      <c r="F9" s="18"/>
    </row>
    <row r="10" spans="1:10" ht="24" customHeight="1" x14ac:dyDescent="0.35">
      <c r="A10" s="22" t="s">
        <v>2</v>
      </c>
      <c r="B10" s="23"/>
      <c r="C10" s="23"/>
      <c r="D10" s="18"/>
      <c r="E10" s="23"/>
      <c r="F10" s="18"/>
    </row>
    <row r="11" spans="1:10" ht="24" customHeight="1" x14ac:dyDescent="0.35">
      <c r="A11" s="26" t="s">
        <v>3</v>
      </c>
      <c r="B11" s="27"/>
      <c r="C11" s="27"/>
      <c r="D11" s="3">
        <v>8545</v>
      </c>
      <c r="E11" s="2"/>
      <c r="F11" s="80">
        <v>33122</v>
      </c>
      <c r="G11" s="2"/>
      <c r="H11" s="80">
        <v>7829</v>
      </c>
      <c r="I11" s="80"/>
      <c r="J11" s="80">
        <v>8570</v>
      </c>
    </row>
    <row r="12" spans="1:10" ht="24" customHeight="1" x14ac:dyDescent="0.35">
      <c r="A12" s="26" t="s">
        <v>79</v>
      </c>
      <c r="B12" s="27">
        <v>3</v>
      </c>
      <c r="C12" s="27"/>
      <c r="D12" s="53">
        <v>188142</v>
      </c>
      <c r="E12" s="55"/>
      <c r="F12" s="44">
        <v>188774</v>
      </c>
      <c r="G12" s="47"/>
      <c r="H12" s="53">
        <v>204684</v>
      </c>
      <c r="I12" s="47"/>
      <c r="J12" s="53">
        <v>199567</v>
      </c>
    </row>
    <row r="13" spans="1:10" ht="24" customHeight="1" x14ac:dyDescent="0.35">
      <c r="A13" s="2" t="s">
        <v>54</v>
      </c>
      <c r="B13" s="27">
        <v>4</v>
      </c>
      <c r="C13" s="27"/>
      <c r="D13" s="47">
        <v>1172674</v>
      </c>
      <c r="E13" s="53"/>
      <c r="F13" s="44">
        <v>1057110</v>
      </c>
      <c r="G13" s="53"/>
      <c r="H13" s="44">
        <v>1169655</v>
      </c>
      <c r="I13" s="44"/>
      <c r="J13" s="44">
        <v>1056369</v>
      </c>
    </row>
    <row r="14" spans="1:10" ht="24" customHeight="1" x14ac:dyDescent="0.35">
      <c r="A14" s="26" t="s">
        <v>4</v>
      </c>
      <c r="B14" s="27"/>
      <c r="C14" s="27"/>
      <c r="D14" s="47">
        <v>50242</v>
      </c>
      <c r="E14" s="53"/>
      <c r="F14" s="44">
        <v>26723</v>
      </c>
      <c r="G14" s="53"/>
      <c r="H14" s="44">
        <v>44073</v>
      </c>
      <c r="I14" s="44"/>
      <c r="J14" s="44">
        <v>19993</v>
      </c>
    </row>
    <row r="15" spans="1:10" ht="24" customHeight="1" x14ac:dyDescent="0.3">
      <c r="A15" s="22" t="s">
        <v>5</v>
      </c>
      <c r="B15" s="23"/>
      <c r="C15" s="23"/>
      <c r="D15" s="94">
        <f>SUM(D11:D14)</f>
        <v>1419603</v>
      </c>
      <c r="E15" s="85"/>
      <c r="F15" s="94">
        <f>SUM(F11:F14)</f>
        <v>1305729</v>
      </c>
      <c r="G15" s="47"/>
      <c r="H15" s="94">
        <f>SUM(H11:H14)</f>
        <v>1426241</v>
      </c>
      <c r="I15" s="47"/>
      <c r="J15" s="94">
        <f>SUM(J11:J14)</f>
        <v>1284499</v>
      </c>
    </row>
    <row r="16" spans="1:10" ht="24" customHeight="1" x14ac:dyDescent="0.35">
      <c r="A16" s="22" t="s">
        <v>6</v>
      </c>
      <c r="B16" s="23"/>
      <c r="C16" s="23"/>
      <c r="D16" s="55"/>
      <c r="E16" s="85"/>
      <c r="F16" s="55"/>
      <c r="G16" s="47"/>
      <c r="H16" s="48"/>
      <c r="I16" s="47"/>
      <c r="J16" s="48"/>
    </row>
    <row r="17" spans="1:10" ht="24" customHeight="1" x14ac:dyDescent="0.35">
      <c r="A17" s="28" t="s">
        <v>102</v>
      </c>
      <c r="B17" s="29"/>
      <c r="C17" s="29"/>
      <c r="D17" s="79" t="s">
        <v>153</v>
      </c>
      <c r="E17" s="48"/>
      <c r="F17" s="79">
        <v>0</v>
      </c>
      <c r="G17" s="48"/>
      <c r="H17" s="79">
        <v>56500</v>
      </c>
      <c r="I17" s="44"/>
      <c r="J17" s="79">
        <v>56500</v>
      </c>
    </row>
    <row r="18" spans="1:10" ht="24" customHeight="1" x14ac:dyDescent="0.35">
      <c r="A18" s="26" t="s">
        <v>53</v>
      </c>
      <c r="B18" s="27">
        <v>5</v>
      </c>
      <c r="C18" s="27"/>
      <c r="D18" s="89">
        <v>2212082</v>
      </c>
      <c r="E18" s="48"/>
      <c r="F18" s="89">
        <v>2279219</v>
      </c>
      <c r="G18" s="48"/>
      <c r="H18" s="89">
        <v>2160038</v>
      </c>
      <c r="I18" s="44"/>
      <c r="J18" s="89">
        <v>2236268</v>
      </c>
    </row>
    <row r="19" spans="1:10" ht="24" customHeight="1" x14ac:dyDescent="0.35">
      <c r="A19" s="26" t="s">
        <v>103</v>
      </c>
      <c r="B19" s="27"/>
      <c r="C19" s="27"/>
      <c r="D19" s="89">
        <v>21671</v>
      </c>
      <c r="E19" s="48"/>
      <c r="F19" s="89">
        <v>22819</v>
      </c>
      <c r="G19" s="48"/>
      <c r="H19" s="89">
        <v>21604</v>
      </c>
      <c r="I19" s="44"/>
      <c r="J19" s="89">
        <v>22749</v>
      </c>
    </row>
    <row r="20" spans="1:10" ht="24" customHeight="1" x14ac:dyDescent="0.35">
      <c r="A20" s="28" t="s">
        <v>78</v>
      </c>
      <c r="B20" s="27"/>
      <c r="C20" s="23"/>
      <c r="D20" s="84">
        <v>38150</v>
      </c>
      <c r="E20" s="48"/>
      <c r="F20" s="84">
        <v>48378</v>
      </c>
      <c r="G20" s="48"/>
      <c r="H20" s="84">
        <v>34996</v>
      </c>
      <c r="I20" s="44"/>
      <c r="J20" s="84">
        <v>42024</v>
      </c>
    </row>
    <row r="21" spans="1:10" ht="24" customHeight="1" x14ac:dyDescent="0.35">
      <c r="A21" s="26" t="s">
        <v>7</v>
      </c>
      <c r="B21" s="27"/>
      <c r="C21" s="27"/>
      <c r="D21" s="95">
        <v>15825</v>
      </c>
      <c r="E21" s="48"/>
      <c r="F21" s="95">
        <v>13018</v>
      </c>
      <c r="G21" s="48"/>
      <c r="H21" s="95">
        <v>15577</v>
      </c>
      <c r="I21" s="44"/>
      <c r="J21" s="95">
        <v>13009</v>
      </c>
    </row>
    <row r="22" spans="1:10" ht="24" customHeight="1" x14ac:dyDescent="0.3">
      <c r="A22" s="22" t="s">
        <v>8</v>
      </c>
      <c r="B22" s="23"/>
      <c r="C22" s="23"/>
      <c r="D22" s="87">
        <f>SUM(D17:D21)</f>
        <v>2287728</v>
      </c>
      <c r="E22" s="88"/>
      <c r="F22" s="87">
        <f>SUM(F17:F21)</f>
        <v>2363434</v>
      </c>
      <c r="G22" s="3"/>
      <c r="H22" s="87">
        <f>SUM(H17:H21)</f>
        <v>2288715</v>
      </c>
      <c r="I22" s="3"/>
      <c r="J22" s="87">
        <f>SUM(J17:J21)</f>
        <v>2370550</v>
      </c>
    </row>
    <row r="23" spans="1:10" ht="24" customHeight="1" thickBot="1" x14ac:dyDescent="0.35">
      <c r="A23" s="22" t="s">
        <v>9</v>
      </c>
      <c r="B23" s="23"/>
      <c r="C23" s="23"/>
      <c r="D23" s="90">
        <f>SUM(D15+D22)</f>
        <v>3707331</v>
      </c>
      <c r="E23" s="88"/>
      <c r="F23" s="90">
        <f>SUM(F15+F22)</f>
        <v>3669163</v>
      </c>
      <c r="G23" s="3"/>
      <c r="H23" s="90">
        <f>SUM(H15+H22)</f>
        <v>3714956</v>
      </c>
      <c r="I23" s="3"/>
      <c r="J23" s="90">
        <f>SUM(J15+J22)</f>
        <v>3655049</v>
      </c>
    </row>
    <row r="24" spans="1:10" ht="24" customHeight="1" thickTop="1" x14ac:dyDescent="0.35">
      <c r="H24" s="5"/>
      <c r="J24" s="5"/>
    </row>
    <row r="25" spans="1:10" ht="24" customHeight="1" x14ac:dyDescent="0.35">
      <c r="A25" s="30" t="s">
        <v>106</v>
      </c>
      <c r="B25" s="31"/>
      <c r="C25" s="31"/>
      <c r="D25" s="32"/>
      <c r="E25" s="31"/>
      <c r="F25" s="32"/>
      <c r="G25" s="78"/>
      <c r="I25" s="33"/>
    </row>
    <row r="26" spans="1:10" ht="24" customHeight="1" x14ac:dyDescent="0.3">
      <c r="A26" s="22" t="s">
        <v>101</v>
      </c>
      <c r="B26" s="23"/>
      <c r="C26" s="23"/>
      <c r="E26" s="23"/>
    </row>
    <row r="27" spans="1:10" ht="24" customHeight="1" x14ac:dyDescent="0.3">
      <c r="A27" s="22" t="s">
        <v>76</v>
      </c>
      <c r="B27" s="23"/>
      <c r="C27" s="23"/>
      <c r="E27" s="23"/>
    </row>
    <row r="28" spans="1:10" ht="24" customHeight="1" x14ac:dyDescent="0.3">
      <c r="A28" s="22" t="s">
        <v>149</v>
      </c>
      <c r="B28" s="23"/>
      <c r="C28" s="23"/>
      <c r="E28" s="23"/>
    </row>
    <row r="29" spans="1:10" ht="24" customHeight="1" x14ac:dyDescent="0.3">
      <c r="A29" s="104" t="s">
        <v>57</v>
      </c>
      <c r="B29" s="104"/>
      <c r="C29" s="104"/>
      <c r="D29" s="104"/>
      <c r="E29" s="104"/>
      <c r="F29" s="104"/>
      <c r="G29" s="104"/>
      <c r="H29" s="104"/>
      <c r="I29" s="104"/>
      <c r="J29" s="104"/>
    </row>
    <row r="30" spans="1:10" ht="24" customHeight="1" x14ac:dyDescent="0.3">
      <c r="A30" s="22"/>
      <c r="B30" s="23"/>
      <c r="C30" s="23"/>
      <c r="D30" s="105" t="s">
        <v>73</v>
      </c>
      <c r="E30" s="105"/>
      <c r="F30" s="105"/>
      <c r="H30" s="105" t="s">
        <v>44</v>
      </c>
      <c r="I30" s="105"/>
      <c r="J30" s="105"/>
    </row>
    <row r="31" spans="1:10" ht="24" customHeight="1" x14ac:dyDescent="0.3">
      <c r="A31" s="26"/>
      <c r="B31" s="24" t="s">
        <v>0</v>
      </c>
      <c r="C31" s="24"/>
      <c r="D31" s="25" t="s">
        <v>150</v>
      </c>
      <c r="E31" s="24"/>
      <c r="F31" s="41" t="s">
        <v>151</v>
      </c>
      <c r="H31" s="25" t="s">
        <v>150</v>
      </c>
      <c r="I31" s="24"/>
      <c r="J31" s="41" t="s">
        <v>151</v>
      </c>
    </row>
    <row r="32" spans="1:10" ht="24" customHeight="1" x14ac:dyDescent="0.3">
      <c r="A32" s="26"/>
      <c r="B32" s="24"/>
      <c r="C32" s="24"/>
      <c r="D32" s="42" t="s">
        <v>58</v>
      </c>
      <c r="E32" s="43"/>
      <c r="F32" s="19" t="s">
        <v>81</v>
      </c>
      <c r="H32" s="42" t="s">
        <v>58</v>
      </c>
      <c r="I32" s="43"/>
      <c r="J32" s="19" t="s">
        <v>81</v>
      </c>
    </row>
    <row r="33" spans="1:10" ht="24" customHeight="1" x14ac:dyDescent="0.3">
      <c r="A33" s="26"/>
      <c r="B33" s="24"/>
      <c r="C33" s="24"/>
      <c r="D33" s="42" t="s">
        <v>59</v>
      </c>
      <c r="E33" s="43"/>
      <c r="F33" s="49"/>
      <c r="H33" s="42" t="s">
        <v>59</v>
      </c>
      <c r="I33" s="43"/>
      <c r="J33" s="49"/>
    </row>
    <row r="34" spans="1:10" ht="24" customHeight="1" x14ac:dyDescent="0.35">
      <c r="A34" s="22" t="s">
        <v>94</v>
      </c>
      <c r="B34" s="23"/>
      <c r="C34" s="23"/>
      <c r="D34" s="18"/>
      <c r="E34" s="23"/>
      <c r="F34" s="18"/>
    </row>
    <row r="35" spans="1:10" ht="24" customHeight="1" x14ac:dyDescent="0.35">
      <c r="A35" s="22" t="s">
        <v>10</v>
      </c>
      <c r="B35" s="23"/>
      <c r="C35" s="23"/>
      <c r="D35" s="18"/>
      <c r="E35" s="23"/>
      <c r="F35" s="18"/>
      <c r="H35" s="4"/>
      <c r="I35" s="3"/>
      <c r="J35" s="4"/>
    </row>
    <row r="36" spans="1:10" ht="24" customHeight="1" x14ac:dyDescent="0.35">
      <c r="A36" s="26" t="s">
        <v>129</v>
      </c>
      <c r="B36" s="27"/>
      <c r="C36" s="23"/>
      <c r="D36" s="14">
        <v>885797</v>
      </c>
      <c r="E36" s="2"/>
      <c r="F36" s="14">
        <v>813000</v>
      </c>
      <c r="G36" s="2"/>
      <c r="H36" s="14">
        <v>885797</v>
      </c>
      <c r="I36" s="80"/>
      <c r="J36" s="14">
        <v>813000</v>
      </c>
    </row>
    <row r="37" spans="1:10" ht="24" customHeight="1" x14ac:dyDescent="0.35">
      <c r="A37" s="26" t="s">
        <v>45</v>
      </c>
      <c r="B37" s="27"/>
      <c r="C37" s="27"/>
      <c r="D37" s="36">
        <v>313719</v>
      </c>
      <c r="E37" s="53"/>
      <c r="F37" s="36">
        <v>271217</v>
      </c>
      <c r="G37" s="53"/>
      <c r="H37" s="36">
        <v>313719</v>
      </c>
      <c r="I37" s="44"/>
      <c r="J37" s="36">
        <v>271217</v>
      </c>
    </row>
    <row r="38" spans="1:10" ht="24" customHeight="1" x14ac:dyDescent="0.35">
      <c r="A38" s="26" t="s">
        <v>80</v>
      </c>
      <c r="B38" s="27"/>
      <c r="C38" s="27"/>
      <c r="D38" s="36">
        <v>271391</v>
      </c>
      <c r="E38" s="53"/>
      <c r="F38" s="36">
        <v>191779</v>
      </c>
      <c r="G38" s="53"/>
      <c r="H38" s="36">
        <v>269670</v>
      </c>
      <c r="I38" s="44"/>
      <c r="J38" s="36">
        <v>175852</v>
      </c>
    </row>
    <row r="39" spans="1:10" ht="24" customHeight="1" x14ac:dyDescent="0.35">
      <c r="A39" s="26" t="s">
        <v>121</v>
      </c>
      <c r="B39" s="27"/>
      <c r="C39" s="27"/>
      <c r="D39" s="36">
        <v>12996</v>
      </c>
      <c r="E39" s="53"/>
      <c r="F39" s="36">
        <v>19028</v>
      </c>
      <c r="G39" s="53"/>
      <c r="H39" s="36">
        <v>12996</v>
      </c>
      <c r="I39" s="44"/>
      <c r="J39" s="36">
        <v>19028</v>
      </c>
    </row>
    <row r="40" spans="1:10" ht="24" customHeight="1" x14ac:dyDescent="0.35">
      <c r="A40" s="28" t="s">
        <v>152</v>
      </c>
      <c r="B40" s="27">
        <v>2</v>
      </c>
      <c r="C40" s="27"/>
      <c r="D40" s="36">
        <v>3200</v>
      </c>
      <c r="E40" s="53"/>
      <c r="F40" s="36">
        <v>5000</v>
      </c>
      <c r="G40" s="53"/>
      <c r="H40" s="36">
        <v>5000</v>
      </c>
      <c r="I40" s="44"/>
      <c r="J40" s="36">
        <v>0</v>
      </c>
    </row>
    <row r="41" spans="1:10" ht="24" customHeight="1" x14ac:dyDescent="0.35">
      <c r="A41" s="28" t="s">
        <v>11</v>
      </c>
      <c r="B41" s="27">
        <v>6</v>
      </c>
      <c r="C41" s="27"/>
      <c r="D41" s="36">
        <v>247828</v>
      </c>
      <c r="E41" s="53"/>
      <c r="F41" s="36">
        <v>286498</v>
      </c>
      <c r="G41" s="53"/>
      <c r="H41" s="36">
        <v>247828</v>
      </c>
      <c r="I41" s="44"/>
      <c r="J41" s="36">
        <v>286498</v>
      </c>
    </row>
    <row r="42" spans="1:10" s="53" customFormat="1" ht="24" customHeight="1" x14ac:dyDescent="0.35">
      <c r="A42" s="28" t="s">
        <v>122</v>
      </c>
      <c r="B42" s="29"/>
      <c r="C42" s="29"/>
      <c r="D42" s="36">
        <v>1531</v>
      </c>
      <c r="F42" s="36">
        <v>732</v>
      </c>
      <c r="H42" s="36">
        <v>1531</v>
      </c>
      <c r="I42" s="44"/>
      <c r="J42" s="36">
        <v>732</v>
      </c>
    </row>
    <row r="43" spans="1:10" ht="24" customHeight="1" x14ac:dyDescent="0.35">
      <c r="A43" s="28" t="s">
        <v>12</v>
      </c>
      <c r="B43" s="27"/>
      <c r="C43" s="27"/>
      <c r="D43" s="53">
        <v>10992</v>
      </c>
      <c r="E43" s="53"/>
      <c r="F43" s="53">
        <v>3472</v>
      </c>
      <c r="G43" s="53"/>
      <c r="H43" s="53">
        <v>10922</v>
      </c>
      <c r="I43" s="44"/>
      <c r="J43" s="53">
        <v>3383</v>
      </c>
    </row>
    <row r="44" spans="1:10" ht="24" customHeight="1" x14ac:dyDescent="0.3">
      <c r="A44" s="22" t="s">
        <v>13</v>
      </c>
      <c r="B44" s="23"/>
      <c r="C44" s="23"/>
      <c r="D44" s="94">
        <f>SUM(D36:D43)</f>
        <v>1747454</v>
      </c>
      <c r="E44" s="52"/>
      <c r="F44" s="94">
        <f>SUM(F36:F43)</f>
        <v>1590726</v>
      </c>
      <c r="G44" s="56"/>
      <c r="H44" s="94">
        <f>SUM(H36:H43)</f>
        <v>1747463</v>
      </c>
      <c r="I44" s="47"/>
      <c r="J44" s="94">
        <f>SUM(J36:J43)</f>
        <v>1569710</v>
      </c>
    </row>
    <row r="45" spans="1:10" ht="24" customHeight="1" x14ac:dyDescent="0.35">
      <c r="A45" s="22" t="s">
        <v>14</v>
      </c>
      <c r="B45" s="23"/>
      <c r="C45" s="23"/>
      <c r="D45" s="61"/>
      <c r="E45" s="52"/>
      <c r="F45" s="61"/>
      <c r="G45" s="56"/>
      <c r="H45" s="48"/>
      <c r="I45" s="47"/>
      <c r="J45" s="48"/>
    </row>
    <row r="46" spans="1:10" ht="24" customHeight="1" x14ac:dyDescent="0.35">
      <c r="A46" s="26" t="s">
        <v>123</v>
      </c>
      <c r="B46" s="27"/>
      <c r="C46" s="27"/>
      <c r="D46" s="14">
        <v>7289</v>
      </c>
      <c r="E46" s="2"/>
      <c r="F46" s="14">
        <v>13190</v>
      </c>
      <c r="G46" s="2"/>
      <c r="H46" s="14">
        <v>7289</v>
      </c>
      <c r="I46" s="80"/>
      <c r="J46" s="14">
        <v>13190</v>
      </c>
    </row>
    <row r="47" spans="1:10" ht="24" customHeight="1" x14ac:dyDescent="0.35">
      <c r="A47" s="26" t="s">
        <v>15</v>
      </c>
      <c r="B47" s="27">
        <v>6</v>
      </c>
      <c r="C47" s="27"/>
      <c r="D47" s="80">
        <v>295564</v>
      </c>
      <c r="E47" s="2"/>
      <c r="F47" s="80">
        <v>410938</v>
      </c>
      <c r="G47" s="2"/>
      <c r="H47" s="80">
        <v>295564</v>
      </c>
      <c r="I47" s="80"/>
      <c r="J47" s="80">
        <v>410938</v>
      </c>
    </row>
    <row r="48" spans="1:10" s="53" customFormat="1" ht="24" customHeight="1" x14ac:dyDescent="0.35">
      <c r="A48" s="28" t="s">
        <v>143</v>
      </c>
      <c r="B48" s="29"/>
      <c r="C48" s="29"/>
      <c r="D48" s="44">
        <v>0</v>
      </c>
      <c r="F48" s="44">
        <v>10956</v>
      </c>
      <c r="H48" s="44">
        <v>0</v>
      </c>
      <c r="I48" s="44"/>
      <c r="J48" s="44">
        <v>10956</v>
      </c>
    </row>
    <row r="49" spans="1:10" ht="24" customHeight="1" x14ac:dyDescent="0.35">
      <c r="A49" s="26" t="s">
        <v>55</v>
      </c>
      <c r="B49" s="27"/>
      <c r="C49" s="27"/>
      <c r="D49" s="81">
        <v>26419</v>
      </c>
      <c r="E49" s="2"/>
      <c r="F49" s="81">
        <v>25038</v>
      </c>
      <c r="G49" s="2"/>
      <c r="H49" s="81">
        <v>26419</v>
      </c>
      <c r="I49" s="80"/>
      <c r="J49" s="81">
        <v>25038</v>
      </c>
    </row>
    <row r="50" spans="1:10" ht="24" customHeight="1" x14ac:dyDescent="0.3">
      <c r="A50" s="22" t="s">
        <v>16</v>
      </c>
      <c r="B50" s="23"/>
      <c r="C50" s="23"/>
      <c r="D50" s="91">
        <f>SUM(D46:D49)</f>
        <v>329272</v>
      </c>
      <c r="E50" s="23"/>
      <c r="F50" s="91">
        <f>SUM(F46:F49)</f>
        <v>460122</v>
      </c>
      <c r="H50" s="91">
        <f>SUM(H46:H49)</f>
        <v>329272</v>
      </c>
      <c r="I50" s="3"/>
      <c r="J50" s="91">
        <f>SUM(J46:J49)</f>
        <v>460122</v>
      </c>
    </row>
    <row r="51" spans="1:10" ht="24" customHeight="1" x14ac:dyDescent="0.3">
      <c r="A51" s="22" t="s">
        <v>17</v>
      </c>
      <c r="B51" s="23"/>
      <c r="C51" s="23"/>
      <c r="D51" s="91">
        <f>SUM(D44+D50)</f>
        <v>2076726</v>
      </c>
      <c r="E51" s="23"/>
      <c r="F51" s="91">
        <f>SUM(F44+F50)</f>
        <v>2050848</v>
      </c>
      <c r="H51" s="91">
        <f>SUM(H44+H50)</f>
        <v>2076735</v>
      </c>
      <c r="I51" s="3"/>
      <c r="J51" s="91">
        <f>SUM(J44+J50)</f>
        <v>2029832</v>
      </c>
    </row>
    <row r="52" spans="1:10" ht="24" customHeight="1" x14ac:dyDescent="0.35">
      <c r="A52" s="30"/>
      <c r="B52" s="31"/>
      <c r="C52" s="31"/>
      <c r="E52" s="31"/>
    </row>
    <row r="53" spans="1:10" ht="24" customHeight="1" x14ac:dyDescent="0.35">
      <c r="A53" s="30" t="s">
        <v>106</v>
      </c>
      <c r="B53" s="31"/>
      <c r="C53" s="31"/>
      <c r="D53" s="32"/>
      <c r="E53" s="31"/>
      <c r="F53" s="32"/>
      <c r="G53" s="78"/>
      <c r="I53" s="33"/>
    </row>
    <row r="54" spans="1:10" ht="24" customHeight="1" x14ac:dyDescent="0.3">
      <c r="A54" s="22" t="s">
        <v>101</v>
      </c>
      <c r="B54" s="23"/>
      <c r="C54" s="23"/>
      <c r="E54" s="23"/>
    </row>
    <row r="55" spans="1:10" ht="24" customHeight="1" x14ac:dyDescent="0.3">
      <c r="A55" s="22" t="s">
        <v>76</v>
      </c>
      <c r="B55" s="23"/>
      <c r="C55" s="23"/>
      <c r="E55" s="23"/>
    </row>
    <row r="56" spans="1:10" ht="24" customHeight="1" x14ac:dyDescent="0.3">
      <c r="A56" s="22" t="s">
        <v>149</v>
      </c>
      <c r="B56" s="23"/>
      <c r="C56" s="23"/>
      <c r="E56" s="23"/>
    </row>
    <row r="57" spans="1:10" ht="24" customHeight="1" x14ac:dyDescent="0.3">
      <c r="A57" s="104" t="s">
        <v>57</v>
      </c>
      <c r="B57" s="104"/>
      <c r="C57" s="104"/>
      <c r="D57" s="104"/>
      <c r="E57" s="104"/>
      <c r="F57" s="104"/>
      <c r="G57" s="104"/>
      <c r="H57" s="104"/>
      <c r="I57" s="104"/>
      <c r="J57" s="104"/>
    </row>
    <row r="58" spans="1:10" ht="24" customHeight="1" x14ac:dyDescent="0.3">
      <c r="A58" s="22"/>
      <c r="B58" s="23"/>
      <c r="C58" s="23"/>
      <c r="D58" s="105" t="s">
        <v>73</v>
      </c>
      <c r="E58" s="105"/>
      <c r="F58" s="105"/>
      <c r="H58" s="105" t="s">
        <v>44</v>
      </c>
      <c r="I58" s="105"/>
      <c r="J58" s="105"/>
    </row>
    <row r="59" spans="1:10" ht="24" customHeight="1" x14ac:dyDescent="0.3">
      <c r="A59" s="26"/>
      <c r="B59" s="24"/>
      <c r="C59" s="24"/>
      <c r="D59" s="25" t="s">
        <v>150</v>
      </c>
      <c r="E59" s="24"/>
      <c r="F59" s="41" t="s">
        <v>151</v>
      </c>
      <c r="H59" s="25" t="s">
        <v>150</v>
      </c>
      <c r="I59" s="24"/>
      <c r="J59" s="41" t="s">
        <v>151</v>
      </c>
    </row>
    <row r="60" spans="1:10" ht="24" customHeight="1" x14ac:dyDescent="0.3">
      <c r="A60" s="26"/>
      <c r="B60" s="24"/>
      <c r="C60" s="24"/>
      <c r="D60" s="42" t="s">
        <v>58</v>
      </c>
      <c r="E60" s="43"/>
      <c r="F60" s="19" t="s">
        <v>81</v>
      </c>
      <c r="H60" s="42" t="s">
        <v>58</v>
      </c>
      <c r="I60" s="43"/>
      <c r="J60" s="19" t="s">
        <v>81</v>
      </c>
    </row>
    <row r="61" spans="1:10" ht="24" customHeight="1" x14ac:dyDescent="0.3">
      <c r="A61" s="26"/>
      <c r="B61" s="24"/>
      <c r="C61" s="24"/>
      <c r="D61" s="42" t="s">
        <v>59</v>
      </c>
      <c r="E61" s="43"/>
      <c r="F61" s="49"/>
      <c r="H61" s="42" t="s">
        <v>59</v>
      </c>
      <c r="I61" s="43"/>
      <c r="J61" s="49"/>
    </row>
    <row r="62" spans="1:10" ht="24" customHeight="1" x14ac:dyDescent="0.3">
      <c r="A62" s="22" t="s">
        <v>18</v>
      </c>
      <c r="B62" s="23"/>
      <c r="C62" s="23"/>
      <c r="E62" s="23"/>
      <c r="H62" s="20"/>
      <c r="I62" s="50"/>
      <c r="J62" s="20"/>
    </row>
    <row r="63" spans="1:10" ht="24" customHeight="1" x14ac:dyDescent="0.35">
      <c r="A63" s="26" t="s">
        <v>19</v>
      </c>
      <c r="B63" s="27"/>
      <c r="C63" s="27"/>
      <c r="D63" s="18"/>
      <c r="E63" s="27"/>
      <c r="F63" s="18"/>
    </row>
    <row r="64" spans="1:10" ht="24" customHeight="1" x14ac:dyDescent="0.35">
      <c r="A64" s="26" t="s">
        <v>42</v>
      </c>
      <c r="B64" s="27"/>
      <c r="C64" s="27"/>
      <c r="D64" s="18"/>
      <c r="E64" s="27"/>
      <c r="F64" s="18"/>
      <c r="H64" s="6"/>
      <c r="I64" s="51"/>
      <c r="J64" s="6"/>
    </row>
    <row r="65" spans="1:10" ht="24" customHeight="1" thickBot="1" x14ac:dyDescent="0.4">
      <c r="A65" s="26" t="s">
        <v>99</v>
      </c>
      <c r="B65" s="27"/>
      <c r="C65" s="27"/>
      <c r="D65" s="83">
        <v>594998</v>
      </c>
      <c r="E65" s="2"/>
      <c r="F65" s="83">
        <v>594998</v>
      </c>
      <c r="G65" s="2"/>
      <c r="H65" s="83">
        <v>594998</v>
      </c>
      <c r="I65" s="80"/>
      <c r="J65" s="83">
        <v>594998</v>
      </c>
    </row>
    <row r="66" spans="1:10" ht="24" customHeight="1" thickTop="1" x14ac:dyDescent="0.35">
      <c r="A66" s="26" t="s">
        <v>43</v>
      </c>
      <c r="B66" s="27"/>
      <c r="C66" s="27"/>
      <c r="D66" s="4"/>
      <c r="E66" s="27"/>
      <c r="F66" s="4"/>
      <c r="H66" s="4"/>
      <c r="I66" s="3"/>
      <c r="J66" s="4"/>
    </row>
    <row r="67" spans="1:10" ht="24" customHeight="1" x14ac:dyDescent="0.35">
      <c r="A67" s="26" t="s">
        <v>124</v>
      </c>
      <c r="B67" s="27"/>
      <c r="C67" s="27"/>
      <c r="D67" s="14">
        <f>Conso!C18</f>
        <v>592806</v>
      </c>
      <c r="E67" s="2"/>
      <c r="F67" s="14">
        <v>592806</v>
      </c>
      <c r="G67" s="2"/>
      <c r="H67" s="14">
        <f>Separate!C17</f>
        <v>592806</v>
      </c>
      <c r="I67" s="80"/>
      <c r="J67" s="14">
        <v>592806</v>
      </c>
    </row>
    <row r="68" spans="1:10" ht="24" customHeight="1" x14ac:dyDescent="0.35">
      <c r="A68" s="26" t="s">
        <v>20</v>
      </c>
      <c r="B68" s="27"/>
      <c r="C68" s="27"/>
      <c r="D68" s="14">
        <f>Conso!E18</f>
        <v>468104</v>
      </c>
      <c r="E68" s="2"/>
      <c r="F68" s="14">
        <v>468104</v>
      </c>
      <c r="G68" s="2"/>
      <c r="H68" s="14">
        <f>Separate!E17</f>
        <v>468104</v>
      </c>
      <c r="I68" s="80"/>
      <c r="J68" s="14">
        <v>468104</v>
      </c>
    </row>
    <row r="69" spans="1:10" ht="24" customHeight="1" x14ac:dyDescent="0.35">
      <c r="A69" s="26" t="s">
        <v>21</v>
      </c>
      <c r="B69" s="27"/>
      <c r="C69" s="27"/>
      <c r="D69" s="14"/>
      <c r="E69" s="2"/>
      <c r="F69" s="14"/>
      <c r="G69" s="2"/>
      <c r="H69" s="14"/>
      <c r="I69" s="80"/>
      <c r="J69" s="14"/>
    </row>
    <row r="70" spans="1:10" ht="24" customHeight="1" x14ac:dyDescent="0.35">
      <c r="A70" s="26" t="s">
        <v>85</v>
      </c>
      <c r="C70" s="27"/>
      <c r="D70" s="14"/>
      <c r="E70" s="2"/>
      <c r="F70" s="14"/>
      <c r="G70" s="2"/>
      <c r="H70" s="14"/>
      <c r="I70" s="80"/>
      <c r="J70" s="14"/>
    </row>
    <row r="71" spans="1:10" ht="24" customHeight="1" x14ac:dyDescent="0.35">
      <c r="A71" s="26" t="s">
        <v>104</v>
      </c>
      <c r="B71" s="27"/>
      <c r="C71" s="27"/>
      <c r="D71" s="14">
        <f>Conso!G18</f>
        <v>69000</v>
      </c>
      <c r="E71" s="2"/>
      <c r="F71" s="14">
        <v>69000</v>
      </c>
      <c r="G71" s="2"/>
      <c r="H71" s="14">
        <f>Separate!G17</f>
        <v>69000</v>
      </c>
      <c r="I71" s="80"/>
      <c r="J71" s="14">
        <v>69000</v>
      </c>
    </row>
    <row r="72" spans="1:10" ht="24" customHeight="1" x14ac:dyDescent="0.35">
      <c r="A72" s="26" t="s">
        <v>105</v>
      </c>
      <c r="B72" s="27"/>
      <c r="C72" s="27"/>
      <c r="D72" s="14">
        <f>Conso!I18</f>
        <v>2000</v>
      </c>
      <c r="E72" s="2"/>
      <c r="F72" s="14">
        <v>2000</v>
      </c>
      <c r="G72" s="2"/>
      <c r="H72" s="14">
        <v>0</v>
      </c>
      <c r="I72" s="80"/>
      <c r="J72" s="14">
        <v>0</v>
      </c>
    </row>
    <row r="73" spans="1:10" ht="24" customHeight="1" x14ac:dyDescent="0.35">
      <c r="A73" s="26" t="s">
        <v>22</v>
      </c>
      <c r="B73" s="27"/>
      <c r="C73" s="27"/>
      <c r="D73" s="48">
        <f>Conso!K18</f>
        <v>498695</v>
      </c>
      <c r="E73" s="82"/>
      <c r="F73" s="48">
        <v>486405</v>
      </c>
      <c r="G73" s="14"/>
      <c r="H73" s="3">
        <f>Separate!I17</f>
        <v>508311</v>
      </c>
      <c r="I73" s="3"/>
      <c r="J73" s="3">
        <v>495307</v>
      </c>
    </row>
    <row r="74" spans="1:10" ht="24" customHeight="1" x14ac:dyDescent="0.3">
      <c r="A74" s="22" t="s">
        <v>23</v>
      </c>
      <c r="B74" s="23"/>
      <c r="C74" s="23"/>
      <c r="D74" s="91">
        <f>SUM(D67:D73)</f>
        <v>1630605</v>
      </c>
      <c r="E74" s="23"/>
      <c r="F74" s="91">
        <f>SUM(F67:F73)</f>
        <v>1618315</v>
      </c>
      <c r="H74" s="91">
        <f>SUM(H67:H73)</f>
        <v>1638221</v>
      </c>
      <c r="I74" s="3"/>
      <c r="J74" s="91">
        <f>SUM(J67:J73)</f>
        <v>1625217</v>
      </c>
    </row>
    <row r="75" spans="1:10" ht="24" customHeight="1" thickBot="1" x14ac:dyDescent="0.35">
      <c r="A75" s="22" t="s">
        <v>24</v>
      </c>
      <c r="B75" s="23"/>
      <c r="C75" s="23"/>
      <c r="D75" s="90">
        <f>SUM(D51+D74)</f>
        <v>3707331</v>
      </c>
      <c r="E75" s="23"/>
      <c r="F75" s="90">
        <f>SUM(F51+F74)</f>
        <v>3669163</v>
      </c>
      <c r="H75" s="90">
        <f>SUM(H51+H74)</f>
        <v>3714956</v>
      </c>
      <c r="I75" s="3"/>
      <c r="J75" s="90">
        <f>SUM(J51+J74)</f>
        <v>3655049</v>
      </c>
    </row>
    <row r="76" spans="1:10" ht="24" customHeight="1" thickTop="1" x14ac:dyDescent="0.35">
      <c r="D76" s="4">
        <f>SUM(D75-D23)</f>
        <v>0</v>
      </c>
      <c r="F76" s="4">
        <f>SUM(F75-F23)</f>
        <v>0</v>
      </c>
      <c r="G76" s="3"/>
      <c r="H76" s="4">
        <f>SUM(H75-H23)</f>
        <v>0</v>
      </c>
      <c r="I76" s="3"/>
      <c r="J76" s="4">
        <f>SUM(J75-J23)</f>
        <v>0</v>
      </c>
    </row>
    <row r="77" spans="1:10" ht="24" customHeight="1" x14ac:dyDescent="0.35">
      <c r="A77" s="30" t="s">
        <v>106</v>
      </c>
      <c r="B77" s="31"/>
      <c r="C77" s="31"/>
      <c r="D77" s="32"/>
      <c r="E77" s="31"/>
      <c r="F77" s="32"/>
      <c r="G77" s="78"/>
    </row>
    <row r="78" spans="1:10" ht="24" customHeight="1" x14ac:dyDescent="0.35">
      <c r="A78" s="30"/>
      <c r="B78" s="31"/>
      <c r="C78" s="31"/>
      <c r="D78" s="32"/>
      <c r="E78" s="31"/>
      <c r="F78" s="32"/>
      <c r="G78" s="78"/>
    </row>
    <row r="79" spans="1:10" ht="24" customHeight="1" x14ac:dyDescent="0.35">
      <c r="A79" s="34"/>
      <c r="B79" s="35"/>
      <c r="C79" s="35"/>
      <c r="D79" s="32"/>
      <c r="E79" s="35"/>
      <c r="F79" s="32"/>
      <c r="G79" s="78"/>
    </row>
    <row r="80" spans="1:10" ht="24" customHeight="1" x14ac:dyDescent="0.35">
      <c r="A80" s="5"/>
      <c r="B80" s="35"/>
      <c r="C80" s="35"/>
      <c r="D80" s="32"/>
      <c r="E80" s="35"/>
      <c r="F80" s="32"/>
      <c r="G80" s="78"/>
    </row>
    <row r="81" spans="1:7" ht="24" customHeight="1" x14ac:dyDescent="0.35">
      <c r="B81" s="19" t="s">
        <v>25</v>
      </c>
      <c r="G81" s="78"/>
    </row>
    <row r="82" spans="1:7" ht="24" customHeight="1" x14ac:dyDescent="0.35">
      <c r="A82" s="34"/>
      <c r="B82" s="35"/>
      <c r="C82" s="35"/>
      <c r="E82" s="35"/>
    </row>
    <row r="83" spans="1:7" ht="24" customHeight="1" x14ac:dyDescent="0.35">
      <c r="A83" s="5"/>
      <c r="B83" s="35"/>
      <c r="C83" s="35"/>
      <c r="E83" s="35"/>
    </row>
  </sheetData>
  <mergeCells count="9">
    <mergeCell ref="A57:J57"/>
    <mergeCell ref="D58:F58"/>
    <mergeCell ref="H58:J58"/>
    <mergeCell ref="A4:J4"/>
    <mergeCell ref="D5:F5"/>
    <mergeCell ref="H5:J5"/>
    <mergeCell ref="A29:J29"/>
    <mergeCell ref="D30:F30"/>
    <mergeCell ref="H30:J30"/>
  </mergeCells>
  <printOptions horizontalCentered="1"/>
  <pageMargins left="0.78740157480314965" right="0.31496062992125984" top="0.78740157480314965" bottom="0.39370078740157483" header="0.31496062992125984" footer="0.31496062992125984"/>
  <pageSetup paperSize="9" scale="75" orientation="portrait" r:id="rId1"/>
  <rowBreaks count="2" manualBreakCount="2">
    <brk id="25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showGridLines="0" view="pageBreakPreview" zoomScale="85" zoomScaleNormal="85" zoomScaleSheetLayoutView="85" workbookViewId="0">
      <selection activeCell="Q151" sqref="Q151"/>
    </sheetView>
  </sheetViews>
  <sheetFormatPr defaultColWidth="9.1796875" defaultRowHeight="23.15" customHeight="1" x14ac:dyDescent="0.3"/>
  <cols>
    <col min="1" max="1" width="45" style="92" customWidth="1"/>
    <col min="2" max="2" width="4.1796875" style="92" customWidth="1"/>
    <col min="3" max="3" width="8" style="92" customWidth="1"/>
    <col min="4" max="4" width="1.54296875" style="92" customWidth="1"/>
    <col min="5" max="5" width="15.7265625" style="92" customWidth="1"/>
    <col min="6" max="6" width="0.81640625" style="92" customWidth="1"/>
    <col min="7" max="7" width="15.7265625" style="92" customWidth="1"/>
    <col min="8" max="8" width="0.81640625" style="92" customWidth="1"/>
    <col min="9" max="9" width="15.7265625" style="92" customWidth="1"/>
    <col min="10" max="10" width="0.81640625" style="92" customWidth="1"/>
    <col min="11" max="11" width="15.7265625" style="92" customWidth="1"/>
    <col min="12" max="12" width="0.81640625" style="92" customWidth="1"/>
    <col min="13" max="16384" width="9.1796875" style="92"/>
  </cols>
  <sheetData>
    <row r="1" spans="1:11" s="53" customFormat="1" ht="23.15" customHeight="1" x14ac:dyDescent="0.35">
      <c r="A1" s="56"/>
      <c r="B1" s="57"/>
      <c r="C1" s="57"/>
      <c r="D1" s="57"/>
      <c r="E1" s="57"/>
      <c r="F1" s="57"/>
      <c r="G1" s="58"/>
      <c r="K1" s="59" t="s">
        <v>69</v>
      </c>
    </row>
    <row r="2" spans="1:11" s="53" customFormat="1" ht="23.15" customHeight="1" x14ac:dyDescent="0.3">
      <c r="A2" s="60" t="s">
        <v>101</v>
      </c>
      <c r="B2" s="52"/>
      <c r="C2" s="52"/>
      <c r="D2" s="52"/>
      <c r="E2" s="52"/>
      <c r="F2" s="52"/>
    </row>
    <row r="3" spans="1:11" s="53" customFormat="1" ht="23.15" customHeight="1" x14ac:dyDescent="0.3">
      <c r="A3" s="60" t="s">
        <v>74</v>
      </c>
      <c r="B3" s="52"/>
      <c r="C3" s="52"/>
      <c r="D3" s="52"/>
      <c r="E3" s="52"/>
      <c r="F3" s="52"/>
    </row>
    <row r="4" spans="1:11" s="53" customFormat="1" ht="23.15" customHeight="1" x14ac:dyDescent="0.3">
      <c r="A4" s="22" t="s">
        <v>148</v>
      </c>
      <c r="B4" s="52"/>
      <c r="C4" s="52"/>
      <c r="D4" s="52"/>
      <c r="E4" s="52"/>
      <c r="F4" s="52"/>
    </row>
    <row r="5" spans="1:11" s="53" customFormat="1" ht="23.15" customHeight="1" x14ac:dyDescent="0.35">
      <c r="A5" s="28"/>
      <c r="B5" s="29"/>
      <c r="C5" s="29"/>
      <c r="D5" s="29"/>
      <c r="E5" s="29"/>
      <c r="F5" s="29"/>
      <c r="K5" s="54" t="s">
        <v>95</v>
      </c>
    </row>
    <row r="6" spans="1:11" s="53" customFormat="1" ht="23.15" customHeight="1" x14ac:dyDescent="0.3">
      <c r="A6" s="60"/>
      <c r="B6" s="52"/>
      <c r="C6" s="52"/>
      <c r="D6" s="52"/>
      <c r="E6" s="106" t="s">
        <v>73</v>
      </c>
      <c r="F6" s="106"/>
      <c r="G6" s="106"/>
      <c r="I6" s="106" t="s">
        <v>44</v>
      </c>
      <c r="J6" s="106"/>
      <c r="K6" s="106"/>
    </row>
    <row r="7" spans="1:11" s="53" customFormat="1" ht="23.15" customHeight="1" x14ac:dyDescent="0.35">
      <c r="A7" s="28"/>
      <c r="B7" s="61"/>
      <c r="C7" s="62" t="s">
        <v>0</v>
      </c>
      <c r="D7" s="62"/>
      <c r="E7" s="63">
        <v>2022</v>
      </c>
      <c r="F7" s="62"/>
      <c r="G7" s="63">
        <v>2021</v>
      </c>
      <c r="H7" s="64"/>
      <c r="I7" s="63">
        <v>2022</v>
      </c>
      <c r="J7" s="62"/>
      <c r="K7" s="63">
        <v>2021</v>
      </c>
    </row>
    <row r="8" spans="1:11" s="53" customFormat="1" ht="23.15" customHeight="1" x14ac:dyDescent="0.35">
      <c r="A8" s="60" t="s">
        <v>96</v>
      </c>
      <c r="B8" s="61"/>
      <c r="C8" s="62"/>
      <c r="D8" s="62"/>
      <c r="E8" s="63"/>
      <c r="F8" s="62"/>
      <c r="G8" s="63"/>
      <c r="H8" s="64"/>
      <c r="I8" s="63"/>
      <c r="J8" s="62"/>
      <c r="K8" s="63"/>
    </row>
    <row r="9" spans="1:11" s="53" customFormat="1" ht="23.15" customHeight="1" x14ac:dyDescent="0.3">
      <c r="A9" s="60" t="s">
        <v>26</v>
      </c>
      <c r="B9" s="52"/>
      <c r="C9" s="52"/>
      <c r="D9" s="52"/>
      <c r="E9" s="52"/>
      <c r="F9" s="52"/>
      <c r="G9" s="52"/>
      <c r="I9" s="65"/>
      <c r="K9" s="65"/>
    </row>
    <row r="10" spans="1:11" s="53" customFormat="1" ht="23.15" customHeight="1" x14ac:dyDescent="0.35">
      <c r="A10" s="28" t="s">
        <v>130</v>
      </c>
      <c r="B10" s="29"/>
      <c r="C10" s="29">
        <v>7</v>
      </c>
      <c r="D10" s="29"/>
      <c r="E10" s="36">
        <v>426300</v>
      </c>
      <c r="F10" s="29"/>
      <c r="G10" s="36">
        <v>403297</v>
      </c>
      <c r="H10" s="58"/>
      <c r="I10" s="36">
        <v>426839</v>
      </c>
      <c r="J10" s="36"/>
      <c r="K10" s="36">
        <v>401323</v>
      </c>
    </row>
    <row r="11" spans="1:11" s="53" customFormat="1" ht="23.15" customHeight="1" x14ac:dyDescent="0.35">
      <c r="A11" s="28" t="s">
        <v>27</v>
      </c>
      <c r="B11" s="29"/>
      <c r="C11" s="29"/>
      <c r="D11" s="29"/>
      <c r="E11" s="44">
        <v>8981</v>
      </c>
      <c r="F11" s="29"/>
      <c r="G11" s="44">
        <v>3422</v>
      </c>
      <c r="H11" s="66"/>
      <c r="I11" s="44">
        <v>13004</v>
      </c>
      <c r="J11" s="36"/>
      <c r="K11" s="44">
        <v>7673</v>
      </c>
    </row>
    <row r="12" spans="1:11" s="53" customFormat="1" ht="23.15" customHeight="1" x14ac:dyDescent="0.3">
      <c r="A12" s="60" t="s">
        <v>28</v>
      </c>
      <c r="B12" s="52"/>
      <c r="C12" s="52"/>
      <c r="D12" s="52"/>
      <c r="E12" s="67">
        <f>SUM(E10:E11)</f>
        <v>435281</v>
      </c>
      <c r="F12" s="52"/>
      <c r="G12" s="67">
        <f>SUM(G10:G11)</f>
        <v>406719</v>
      </c>
      <c r="H12" s="58"/>
      <c r="I12" s="67">
        <f>SUM(I10:I11)</f>
        <v>439843</v>
      </c>
      <c r="J12" s="36"/>
      <c r="K12" s="67">
        <f>SUM(K10:K11)</f>
        <v>408996</v>
      </c>
    </row>
    <row r="13" spans="1:11" s="53" customFormat="1" ht="23.15" customHeight="1" x14ac:dyDescent="0.3">
      <c r="A13" s="60" t="s">
        <v>29</v>
      </c>
      <c r="B13" s="52"/>
      <c r="C13" s="52"/>
      <c r="D13" s="52"/>
      <c r="E13" s="36"/>
      <c r="F13" s="52"/>
      <c r="G13" s="36"/>
      <c r="H13" s="58"/>
      <c r="I13" s="36"/>
      <c r="J13" s="36"/>
      <c r="K13" s="36"/>
    </row>
    <row r="14" spans="1:11" s="53" customFormat="1" ht="23.15" customHeight="1" x14ac:dyDescent="0.35">
      <c r="A14" s="28" t="s">
        <v>30</v>
      </c>
      <c r="B14" s="29"/>
      <c r="C14" s="29"/>
      <c r="D14" s="29"/>
      <c r="E14" s="36">
        <v>347124</v>
      </c>
      <c r="F14" s="29"/>
      <c r="G14" s="36">
        <v>333261</v>
      </c>
      <c r="H14" s="58"/>
      <c r="I14" s="36">
        <v>354967</v>
      </c>
      <c r="J14" s="36"/>
      <c r="K14" s="36">
        <v>337214</v>
      </c>
    </row>
    <row r="15" spans="1:11" s="53" customFormat="1" ht="23.15" customHeight="1" x14ac:dyDescent="0.35">
      <c r="A15" s="28" t="s">
        <v>111</v>
      </c>
      <c r="B15" s="29"/>
      <c r="C15" s="29"/>
      <c r="D15" s="29"/>
      <c r="E15" s="36">
        <v>6653</v>
      </c>
      <c r="F15" s="29"/>
      <c r="G15" s="36">
        <v>6473</v>
      </c>
      <c r="H15" s="58"/>
      <c r="I15" s="36">
        <v>6594</v>
      </c>
      <c r="J15" s="36"/>
      <c r="K15" s="36">
        <v>6378</v>
      </c>
    </row>
    <row r="16" spans="1:11" s="53" customFormat="1" ht="23.15" customHeight="1" x14ac:dyDescent="0.35">
      <c r="A16" s="28" t="s">
        <v>31</v>
      </c>
      <c r="B16" s="29"/>
      <c r="C16" s="29"/>
      <c r="D16" s="29"/>
      <c r="E16" s="44">
        <v>33310</v>
      </c>
      <c r="F16" s="29"/>
      <c r="G16" s="44">
        <v>35999</v>
      </c>
      <c r="I16" s="44">
        <v>32398</v>
      </c>
      <c r="J16" s="36"/>
      <c r="K16" s="44">
        <v>32862</v>
      </c>
    </row>
    <row r="17" spans="1:11" s="53" customFormat="1" ht="23.15" customHeight="1" x14ac:dyDescent="0.35">
      <c r="A17" s="60" t="s">
        <v>32</v>
      </c>
      <c r="B17" s="29"/>
      <c r="C17" s="29"/>
      <c r="D17" s="29"/>
      <c r="E17" s="67">
        <f>SUM(E14:E16)</f>
        <v>387087</v>
      </c>
      <c r="F17" s="29"/>
      <c r="G17" s="67">
        <f>SUM(G14:G16)</f>
        <v>375733</v>
      </c>
      <c r="I17" s="67">
        <f>SUM(I14:I16)</f>
        <v>393959</v>
      </c>
      <c r="J17" s="36"/>
      <c r="K17" s="67">
        <f>SUM(K14:K16)</f>
        <v>376454</v>
      </c>
    </row>
    <row r="18" spans="1:11" s="53" customFormat="1" ht="23.15" customHeight="1" x14ac:dyDescent="0.3">
      <c r="A18" s="60" t="s">
        <v>157</v>
      </c>
      <c r="B18" s="52"/>
      <c r="C18" s="52"/>
      <c r="D18" s="52"/>
      <c r="E18" s="44">
        <f>SUM(E12-E17)</f>
        <v>48194</v>
      </c>
      <c r="F18" s="52"/>
      <c r="G18" s="44">
        <f>SUM(G12-G17)</f>
        <v>30986</v>
      </c>
      <c r="I18" s="44">
        <f>SUM(I12-I17)</f>
        <v>45884</v>
      </c>
      <c r="J18" s="36"/>
      <c r="K18" s="44">
        <f>SUM(K12-K17)</f>
        <v>32542</v>
      </c>
    </row>
    <row r="19" spans="1:11" s="53" customFormat="1" ht="23.15" customHeight="1" x14ac:dyDescent="0.3">
      <c r="A19" s="28" t="s">
        <v>100</v>
      </c>
      <c r="B19" s="52"/>
      <c r="C19" s="52"/>
      <c r="D19" s="52"/>
      <c r="E19" s="68">
        <v>-12724</v>
      </c>
      <c r="F19" s="52"/>
      <c r="G19" s="68">
        <v>-13232</v>
      </c>
      <c r="I19" s="68">
        <v>-12735</v>
      </c>
      <c r="J19" s="36"/>
      <c r="K19" s="68">
        <v>-13233</v>
      </c>
    </row>
    <row r="20" spans="1:11" s="53" customFormat="1" ht="23.15" customHeight="1" x14ac:dyDescent="0.35">
      <c r="A20" s="60" t="s">
        <v>159</v>
      </c>
      <c r="B20" s="29"/>
      <c r="C20" s="29"/>
      <c r="D20" s="29"/>
      <c r="E20" s="44">
        <f>SUM(E18:E19)</f>
        <v>35470</v>
      </c>
      <c r="F20" s="29"/>
      <c r="G20" s="44">
        <f>SUM(G18:G19)</f>
        <v>17754</v>
      </c>
      <c r="I20" s="44">
        <f>SUM(I18:I19)</f>
        <v>33149</v>
      </c>
      <c r="J20" s="36"/>
      <c r="K20" s="44">
        <f>SUM(K18:K19)</f>
        <v>19309</v>
      </c>
    </row>
    <row r="21" spans="1:11" s="53" customFormat="1" ht="23.15" customHeight="1" x14ac:dyDescent="0.35">
      <c r="A21" s="28" t="s">
        <v>116</v>
      </c>
      <c r="C21" s="29"/>
      <c r="D21" s="29"/>
      <c r="E21" s="68">
        <v>-10289</v>
      </c>
      <c r="F21" s="52"/>
      <c r="G21" s="68">
        <v>857</v>
      </c>
      <c r="I21" s="68">
        <v>-10289</v>
      </c>
      <c r="J21" s="36"/>
      <c r="K21" s="68">
        <v>661</v>
      </c>
    </row>
    <row r="22" spans="1:11" s="53" customFormat="1" ht="23.15" customHeight="1" x14ac:dyDescent="0.35">
      <c r="A22" s="60" t="s">
        <v>158</v>
      </c>
      <c r="C22" s="29"/>
      <c r="D22" s="29"/>
      <c r="E22" s="67">
        <f>SUM(E20:E21)</f>
        <v>25181</v>
      </c>
      <c r="F22" s="29"/>
      <c r="G22" s="67">
        <f>SUM(G20:G21)</f>
        <v>18611</v>
      </c>
      <c r="H22" s="56"/>
      <c r="I22" s="67">
        <f>SUM(I20:I21)</f>
        <v>22860</v>
      </c>
      <c r="J22" s="44"/>
      <c r="K22" s="67">
        <f>SUM(K20:K21)</f>
        <v>19970</v>
      </c>
    </row>
    <row r="23" spans="1:11" s="53" customFormat="1" ht="23.15" customHeight="1" x14ac:dyDescent="0.3">
      <c r="A23" s="60"/>
      <c r="C23" s="52"/>
      <c r="D23" s="52"/>
      <c r="E23" s="44"/>
      <c r="F23" s="52"/>
      <c r="G23" s="44"/>
      <c r="H23" s="56"/>
      <c r="I23" s="44"/>
      <c r="J23" s="44"/>
      <c r="K23" s="44"/>
    </row>
    <row r="24" spans="1:11" s="53" customFormat="1" ht="23.15" customHeight="1" x14ac:dyDescent="0.3">
      <c r="A24" s="60" t="s">
        <v>97</v>
      </c>
      <c r="C24" s="52"/>
      <c r="D24" s="52"/>
      <c r="E24" s="56"/>
      <c r="F24" s="56"/>
      <c r="G24" s="56"/>
      <c r="H24" s="56"/>
      <c r="I24" s="56"/>
      <c r="J24" s="56"/>
      <c r="K24" s="56"/>
    </row>
    <row r="25" spans="1:11" s="53" customFormat="1" ht="23.15" customHeight="1" x14ac:dyDescent="0.3">
      <c r="A25" s="28" t="s">
        <v>98</v>
      </c>
      <c r="C25" s="52"/>
      <c r="D25" s="52"/>
      <c r="E25" s="68" t="s">
        <v>153</v>
      </c>
      <c r="F25" s="52"/>
      <c r="G25" s="68">
        <v>0</v>
      </c>
      <c r="I25" s="68">
        <v>0</v>
      </c>
      <c r="J25" s="36"/>
      <c r="K25" s="68">
        <v>0</v>
      </c>
    </row>
    <row r="26" spans="1:11" s="53" customFormat="1" ht="23.15" customHeight="1" thickBot="1" x14ac:dyDescent="0.35">
      <c r="A26" s="60" t="s">
        <v>56</v>
      </c>
      <c r="C26" s="52"/>
      <c r="D26" s="52"/>
      <c r="E26" s="69">
        <f>SUM(E22,E25)</f>
        <v>25181</v>
      </c>
      <c r="F26" s="52"/>
      <c r="G26" s="69">
        <f>SUM(G22,G25)</f>
        <v>18611</v>
      </c>
      <c r="I26" s="69">
        <f>SUM(I22,I25)</f>
        <v>22860</v>
      </c>
      <c r="J26" s="36"/>
      <c r="K26" s="69">
        <f>SUM(K22,K25)</f>
        <v>19970</v>
      </c>
    </row>
    <row r="27" spans="1:11" s="53" customFormat="1" ht="23.15" customHeight="1" thickTop="1" x14ac:dyDescent="0.3">
      <c r="A27" s="28"/>
      <c r="C27" s="52"/>
      <c r="D27" s="52"/>
      <c r="E27" s="36"/>
      <c r="F27" s="52"/>
      <c r="G27" s="36"/>
      <c r="I27" s="36"/>
      <c r="J27" s="36"/>
      <c r="K27" s="36"/>
    </row>
    <row r="28" spans="1:11" s="53" customFormat="1" ht="23.15" customHeight="1" x14ac:dyDescent="0.35">
      <c r="A28" s="60" t="s">
        <v>137</v>
      </c>
      <c r="C28" s="29"/>
      <c r="D28" s="29"/>
      <c r="E28" s="36"/>
      <c r="F28" s="29"/>
      <c r="G28" s="36"/>
      <c r="I28" s="36"/>
      <c r="J28" s="36"/>
      <c r="K28" s="36"/>
    </row>
    <row r="29" spans="1:11" s="53" customFormat="1" ht="23.15" customHeight="1" thickBot="1" x14ac:dyDescent="0.4">
      <c r="A29" s="28" t="s">
        <v>158</v>
      </c>
      <c r="C29" s="29"/>
      <c r="D29" s="29"/>
      <c r="E29" s="70">
        <f>E26/595598</f>
        <v>4.2278516717651836E-2</v>
      </c>
      <c r="F29" s="29"/>
      <c r="G29" s="70">
        <f>G26/595598</f>
        <v>3.1247586459323237E-2</v>
      </c>
      <c r="I29" s="70">
        <f>I26/595598</f>
        <v>3.8381592953636516E-2</v>
      </c>
      <c r="J29" s="36"/>
      <c r="K29" s="70">
        <f>K26/595598</f>
        <v>3.3529326827826826E-2</v>
      </c>
    </row>
    <row r="30" spans="1:11" s="53" customFormat="1" ht="23.15" customHeight="1" thickTop="1" x14ac:dyDescent="0.35">
      <c r="A30" s="28"/>
      <c r="B30" s="29"/>
      <c r="C30" s="29"/>
      <c r="D30" s="29"/>
      <c r="E30" s="29"/>
      <c r="F30" s="29"/>
      <c r="G30" s="71"/>
      <c r="I30" s="72"/>
      <c r="J30" s="36"/>
      <c r="K30" s="72"/>
    </row>
    <row r="31" spans="1:11" s="53" customFormat="1" ht="23.15" customHeight="1" x14ac:dyDescent="0.35">
      <c r="A31" s="73" t="s">
        <v>106</v>
      </c>
      <c r="B31" s="74"/>
      <c r="C31" s="74"/>
      <c r="D31" s="74"/>
      <c r="E31" s="74"/>
      <c r="F31" s="74"/>
      <c r="I31" s="64"/>
      <c r="J31" s="64"/>
      <c r="K31" s="64"/>
    </row>
    <row r="32" spans="1:11" s="53" customFormat="1" ht="23.15" customHeight="1" x14ac:dyDescent="0.35">
      <c r="A32" s="56"/>
      <c r="B32" s="57"/>
      <c r="C32" s="57"/>
      <c r="D32" s="57"/>
      <c r="E32" s="57"/>
      <c r="F32" s="57"/>
      <c r="G32" s="58"/>
      <c r="K32" s="59" t="s">
        <v>69</v>
      </c>
    </row>
    <row r="33" spans="1:11" s="53" customFormat="1" ht="23.15" customHeight="1" x14ac:dyDescent="0.3">
      <c r="A33" s="60" t="s">
        <v>101</v>
      </c>
      <c r="B33" s="52"/>
      <c r="C33" s="52"/>
      <c r="D33" s="52"/>
      <c r="E33" s="52"/>
      <c r="F33" s="52"/>
    </row>
    <row r="34" spans="1:11" s="53" customFormat="1" ht="23.15" customHeight="1" x14ac:dyDescent="0.3">
      <c r="A34" s="60" t="s">
        <v>74</v>
      </c>
      <c r="B34" s="52"/>
      <c r="C34" s="52"/>
      <c r="D34" s="52"/>
      <c r="E34" s="52"/>
      <c r="F34" s="52"/>
    </row>
    <row r="35" spans="1:11" s="53" customFormat="1" ht="23.15" customHeight="1" x14ac:dyDescent="0.3">
      <c r="A35" s="22" t="s">
        <v>145</v>
      </c>
      <c r="B35" s="52"/>
      <c r="C35" s="52"/>
      <c r="D35" s="52"/>
      <c r="E35" s="52"/>
      <c r="F35" s="52"/>
    </row>
    <row r="36" spans="1:11" s="53" customFormat="1" ht="23.15" customHeight="1" x14ac:dyDescent="0.35">
      <c r="A36" s="28"/>
      <c r="B36" s="29"/>
      <c r="C36" s="29"/>
      <c r="D36" s="29"/>
      <c r="E36" s="29"/>
      <c r="F36" s="29"/>
      <c r="K36" s="54" t="s">
        <v>95</v>
      </c>
    </row>
    <row r="37" spans="1:11" s="53" customFormat="1" ht="23.15" customHeight="1" x14ac:dyDescent="0.3">
      <c r="A37" s="60"/>
      <c r="B37" s="52"/>
      <c r="C37" s="52"/>
      <c r="D37" s="52"/>
      <c r="E37" s="106" t="s">
        <v>73</v>
      </c>
      <c r="F37" s="106"/>
      <c r="G37" s="106"/>
      <c r="I37" s="106" t="s">
        <v>44</v>
      </c>
      <c r="J37" s="106"/>
      <c r="K37" s="106"/>
    </row>
    <row r="38" spans="1:11" s="53" customFormat="1" ht="23.15" customHeight="1" x14ac:dyDescent="0.35">
      <c r="A38" s="28"/>
      <c r="B38" s="61"/>
      <c r="C38" s="62" t="s">
        <v>0</v>
      </c>
      <c r="D38" s="62"/>
      <c r="E38" s="63">
        <v>2022</v>
      </c>
      <c r="F38" s="62"/>
      <c r="G38" s="63">
        <v>2021</v>
      </c>
      <c r="H38" s="64"/>
      <c r="I38" s="63">
        <v>2022</v>
      </c>
      <c r="J38" s="62"/>
      <c r="K38" s="63">
        <v>2021</v>
      </c>
    </row>
    <row r="39" spans="1:11" s="53" customFormat="1" ht="23.15" customHeight="1" x14ac:dyDescent="0.35">
      <c r="A39" s="60" t="s">
        <v>96</v>
      </c>
      <c r="B39" s="61"/>
      <c r="C39" s="62"/>
      <c r="D39" s="62"/>
      <c r="E39" s="63"/>
      <c r="F39" s="62"/>
      <c r="G39" s="63"/>
      <c r="H39" s="64"/>
      <c r="I39" s="63"/>
      <c r="J39" s="62"/>
      <c r="K39" s="63"/>
    </row>
    <row r="40" spans="1:11" s="53" customFormat="1" ht="23.15" customHeight="1" x14ac:dyDescent="0.3">
      <c r="A40" s="60" t="s">
        <v>26</v>
      </c>
      <c r="B40" s="52"/>
      <c r="C40" s="52"/>
      <c r="D40" s="52"/>
      <c r="E40" s="52"/>
      <c r="F40" s="52"/>
      <c r="G40" s="52"/>
      <c r="I40" s="65"/>
      <c r="K40" s="65"/>
    </row>
    <row r="41" spans="1:11" s="53" customFormat="1" ht="23.15" customHeight="1" x14ac:dyDescent="0.35">
      <c r="A41" s="28" t="s">
        <v>130</v>
      </c>
      <c r="B41" s="29"/>
      <c r="C41" s="29">
        <v>7</v>
      </c>
      <c r="D41" s="29"/>
      <c r="E41" s="36">
        <v>896251</v>
      </c>
      <c r="F41" s="29"/>
      <c r="G41" s="36">
        <v>839938</v>
      </c>
      <c r="H41" s="58"/>
      <c r="I41" s="36">
        <v>896400</v>
      </c>
      <c r="J41" s="36"/>
      <c r="K41" s="36">
        <v>837514</v>
      </c>
    </row>
    <row r="42" spans="1:11" s="53" customFormat="1" ht="23.15" customHeight="1" x14ac:dyDescent="0.35">
      <c r="A42" s="28" t="s">
        <v>27</v>
      </c>
      <c r="B42" s="29"/>
      <c r="C42" s="29"/>
      <c r="D42" s="29"/>
      <c r="E42" s="44">
        <v>14943</v>
      </c>
      <c r="F42" s="29"/>
      <c r="G42" s="44">
        <v>11656</v>
      </c>
      <c r="H42" s="66"/>
      <c r="I42" s="44">
        <v>22665</v>
      </c>
      <c r="J42" s="36"/>
      <c r="K42" s="44">
        <v>16806</v>
      </c>
    </row>
    <row r="43" spans="1:11" s="53" customFormat="1" ht="23.15" customHeight="1" x14ac:dyDescent="0.3">
      <c r="A43" s="60" t="s">
        <v>28</v>
      </c>
      <c r="B43" s="52"/>
      <c r="C43" s="52"/>
      <c r="D43" s="52"/>
      <c r="E43" s="67">
        <f>SUM(E41:E42)</f>
        <v>911194</v>
      </c>
      <c r="F43" s="52"/>
      <c r="G43" s="67">
        <f>SUM(G41:G42)</f>
        <v>851594</v>
      </c>
      <c r="H43" s="58"/>
      <c r="I43" s="67">
        <f>SUM(I41:I42)</f>
        <v>919065</v>
      </c>
      <c r="J43" s="36"/>
      <c r="K43" s="67">
        <f>SUM(K41:K42)</f>
        <v>854320</v>
      </c>
    </row>
    <row r="44" spans="1:11" s="53" customFormat="1" ht="23.15" customHeight="1" x14ac:dyDescent="0.3">
      <c r="A44" s="60" t="s">
        <v>29</v>
      </c>
      <c r="B44" s="52"/>
      <c r="C44" s="52"/>
      <c r="D44" s="52"/>
      <c r="E44" s="36"/>
      <c r="F44" s="52"/>
      <c r="G44" s="36"/>
      <c r="H44" s="58"/>
      <c r="I44" s="36"/>
      <c r="J44" s="36"/>
      <c r="K44" s="36"/>
    </row>
    <row r="45" spans="1:11" s="53" customFormat="1" ht="23.15" customHeight="1" x14ac:dyDescent="0.35">
      <c r="A45" s="28" t="s">
        <v>30</v>
      </c>
      <c r="B45" s="29"/>
      <c r="C45" s="29"/>
      <c r="D45" s="29"/>
      <c r="E45" s="36">
        <v>728948</v>
      </c>
      <c r="F45" s="29"/>
      <c r="G45" s="36">
        <v>682534</v>
      </c>
      <c r="H45" s="58"/>
      <c r="I45" s="36">
        <v>740618</v>
      </c>
      <c r="J45" s="36"/>
      <c r="K45" s="36">
        <v>688315</v>
      </c>
    </row>
    <row r="46" spans="1:11" s="53" customFormat="1" ht="23.15" customHeight="1" x14ac:dyDescent="0.35">
      <c r="A46" s="28" t="s">
        <v>111</v>
      </c>
      <c r="B46" s="29"/>
      <c r="C46" s="29"/>
      <c r="D46" s="29"/>
      <c r="E46" s="36">
        <v>11283</v>
      </c>
      <c r="F46" s="29"/>
      <c r="G46" s="36">
        <v>12079</v>
      </c>
      <c r="H46" s="58"/>
      <c r="I46" s="36">
        <v>11113</v>
      </c>
      <c r="J46" s="36"/>
      <c r="K46" s="36">
        <v>11717</v>
      </c>
    </row>
    <row r="47" spans="1:11" s="53" customFormat="1" ht="23.15" customHeight="1" x14ac:dyDescent="0.35">
      <c r="A47" s="28" t="s">
        <v>31</v>
      </c>
      <c r="B47" s="29"/>
      <c r="C47" s="29"/>
      <c r="D47" s="29"/>
      <c r="E47" s="44">
        <v>63927</v>
      </c>
      <c r="F47" s="29"/>
      <c r="G47" s="44">
        <v>68126</v>
      </c>
      <c r="I47" s="44">
        <v>62763</v>
      </c>
      <c r="J47" s="36"/>
      <c r="K47" s="44">
        <v>64687</v>
      </c>
    </row>
    <row r="48" spans="1:11" s="53" customFormat="1" ht="23.15" customHeight="1" x14ac:dyDescent="0.35">
      <c r="A48" s="60" t="s">
        <v>32</v>
      </c>
      <c r="B48" s="29"/>
      <c r="C48" s="29"/>
      <c r="D48" s="29"/>
      <c r="E48" s="67">
        <f>SUM(E45:E47)</f>
        <v>804158</v>
      </c>
      <c r="F48" s="29"/>
      <c r="G48" s="67">
        <f>SUM(G45:G47)</f>
        <v>762739</v>
      </c>
      <c r="I48" s="67">
        <f>SUM(I45:I47)</f>
        <v>814494</v>
      </c>
      <c r="J48" s="36"/>
      <c r="K48" s="67">
        <f>SUM(K45:K47)</f>
        <v>764719</v>
      </c>
    </row>
    <row r="49" spans="1:11" s="53" customFormat="1" ht="23.15" customHeight="1" x14ac:dyDescent="0.3">
      <c r="A49" s="60" t="s">
        <v>157</v>
      </c>
      <c r="B49" s="52"/>
      <c r="C49" s="52"/>
      <c r="D49" s="52"/>
      <c r="E49" s="44">
        <f>SUM(E43-E48)</f>
        <v>107036</v>
      </c>
      <c r="F49" s="52"/>
      <c r="G49" s="44">
        <f>SUM(G43-G48)</f>
        <v>88855</v>
      </c>
      <c r="I49" s="44">
        <f>SUM(I43-I48)</f>
        <v>104571</v>
      </c>
      <c r="J49" s="36"/>
      <c r="K49" s="44">
        <f>SUM(K43-K48)</f>
        <v>89601</v>
      </c>
    </row>
    <row r="50" spans="1:11" s="53" customFormat="1" ht="23.15" customHeight="1" x14ac:dyDescent="0.3">
      <c r="A50" s="28" t="s">
        <v>100</v>
      </c>
      <c r="B50" s="52"/>
      <c r="C50" s="52"/>
      <c r="D50" s="52"/>
      <c r="E50" s="68">
        <v>-25238</v>
      </c>
      <c r="F50" s="52"/>
      <c r="G50" s="68">
        <v>-26714</v>
      </c>
      <c r="I50" s="68">
        <v>-25259</v>
      </c>
      <c r="J50" s="36"/>
      <c r="K50" s="68">
        <v>-26664</v>
      </c>
    </row>
    <row r="51" spans="1:11" s="53" customFormat="1" ht="23.15" customHeight="1" x14ac:dyDescent="0.35">
      <c r="A51" s="60" t="s">
        <v>159</v>
      </c>
      <c r="B51" s="29"/>
      <c r="C51" s="29"/>
      <c r="D51" s="29"/>
      <c r="E51" s="44">
        <f>SUM(E49:E50)</f>
        <v>81798</v>
      </c>
      <c r="F51" s="29"/>
      <c r="G51" s="44">
        <f>SUM(G49:G50)</f>
        <v>62141</v>
      </c>
      <c r="I51" s="44">
        <f>SUM(I49:I50)</f>
        <v>79312</v>
      </c>
      <c r="J51" s="36"/>
      <c r="K51" s="44">
        <f>SUM(K49:K50)</f>
        <v>62937</v>
      </c>
    </row>
    <row r="52" spans="1:11" s="53" customFormat="1" ht="23.15" customHeight="1" x14ac:dyDescent="0.35">
      <c r="A52" s="28" t="s">
        <v>117</v>
      </c>
      <c r="C52" s="29"/>
      <c r="D52" s="29"/>
      <c r="E52" s="68">
        <v>-10228</v>
      </c>
      <c r="F52" s="52"/>
      <c r="G52" s="68">
        <v>1942</v>
      </c>
      <c r="I52" s="68">
        <v>-7028</v>
      </c>
      <c r="J52" s="36"/>
      <c r="K52" s="68">
        <v>2169</v>
      </c>
    </row>
    <row r="53" spans="1:11" s="53" customFormat="1" ht="23.15" customHeight="1" x14ac:dyDescent="0.35">
      <c r="A53" s="60" t="s">
        <v>158</v>
      </c>
      <c r="C53" s="29"/>
      <c r="D53" s="29"/>
      <c r="E53" s="67">
        <f>SUM(E51:E52)</f>
        <v>71570</v>
      </c>
      <c r="F53" s="29"/>
      <c r="G53" s="67">
        <f>SUM(G51:G52)</f>
        <v>64083</v>
      </c>
      <c r="H53" s="56"/>
      <c r="I53" s="67">
        <f>SUM(I51:I52)</f>
        <v>72284</v>
      </c>
      <c r="J53" s="44"/>
      <c r="K53" s="67">
        <f>SUM(K51:K52)</f>
        <v>65106</v>
      </c>
    </row>
    <row r="54" spans="1:11" s="53" customFormat="1" ht="23.15" customHeight="1" x14ac:dyDescent="0.3">
      <c r="A54" s="60"/>
      <c r="C54" s="52"/>
      <c r="D54" s="52"/>
      <c r="E54" s="44"/>
      <c r="F54" s="52"/>
      <c r="G54" s="44"/>
      <c r="H54" s="56"/>
      <c r="I54" s="44"/>
      <c r="J54" s="44"/>
      <c r="K54" s="44"/>
    </row>
    <row r="55" spans="1:11" s="53" customFormat="1" ht="23.15" customHeight="1" x14ac:dyDescent="0.3">
      <c r="A55" s="60" t="s">
        <v>97</v>
      </c>
      <c r="C55" s="52"/>
      <c r="D55" s="52"/>
      <c r="E55" s="56"/>
      <c r="F55" s="56"/>
      <c r="G55" s="56"/>
      <c r="H55" s="56"/>
      <c r="I55" s="56"/>
      <c r="J55" s="56"/>
      <c r="K55" s="56"/>
    </row>
    <row r="56" spans="1:11" s="53" customFormat="1" ht="23.15" customHeight="1" x14ac:dyDescent="0.3">
      <c r="A56" s="28" t="s">
        <v>98</v>
      </c>
      <c r="C56" s="52"/>
      <c r="D56" s="52"/>
      <c r="E56" s="68">
        <v>0</v>
      </c>
      <c r="F56" s="52"/>
      <c r="G56" s="68">
        <v>0</v>
      </c>
      <c r="I56" s="68">
        <v>0</v>
      </c>
      <c r="J56" s="36"/>
      <c r="K56" s="68">
        <v>0</v>
      </c>
    </row>
    <row r="57" spans="1:11" s="53" customFormat="1" ht="23.15" customHeight="1" thickBot="1" x14ac:dyDescent="0.35">
      <c r="A57" s="60" t="s">
        <v>56</v>
      </c>
      <c r="C57" s="52"/>
      <c r="D57" s="52"/>
      <c r="E57" s="69">
        <f>SUM(E53,E56)</f>
        <v>71570</v>
      </c>
      <c r="F57" s="52"/>
      <c r="G57" s="69">
        <f>SUM(G53,G56)</f>
        <v>64083</v>
      </c>
      <c r="I57" s="69">
        <f>SUM(I53,I56)</f>
        <v>72284</v>
      </c>
      <c r="J57" s="36"/>
      <c r="K57" s="69">
        <f>SUM(K53,K56)</f>
        <v>65106</v>
      </c>
    </row>
    <row r="58" spans="1:11" s="53" customFormat="1" ht="23.15" customHeight="1" thickTop="1" x14ac:dyDescent="0.3">
      <c r="A58" s="28"/>
      <c r="C58" s="52"/>
      <c r="D58" s="52"/>
      <c r="E58" s="36"/>
      <c r="F58" s="52"/>
      <c r="G58" s="36"/>
      <c r="I58" s="36"/>
      <c r="J58" s="36"/>
      <c r="K58" s="36"/>
    </row>
    <row r="59" spans="1:11" s="53" customFormat="1" ht="23.15" customHeight="1" x14ac:dyDescent="0.35">
      <c r="A59" s="60" t="s">
        <v>137</v>
      </c>
      <c r="C59" s="29"/>
      <c r="D59" s="29"/>
      <c r="E59" s="36"/>
      <c r="F59" s="29"/>
      <c r="G59" s="36"/>
      <c r="I59" s="36"/>
      <c r="J59" s="36"/>
      <c r="K59" s="36"/>
    </row>
    <row r="60" spans="1:11" s="53" customFormat="1" ht="23.15" customHeight="1" thickBot="1" x14ac:dyDescent="0.4">
      <c r="A60" s="28" t="s">
        <v>158</v>
      </c>
      <c r="C60" s="29"/>
      <c r="D60" s="29"/>
      <c r="E60" s="70">
        <f>E53/595598</f>
        <v>0.12016494346858116</v>
      </c>
      <c r="F60" s="29"/>
      <c r="G60" s="70">
        <f>G53/595598</f>
        <v>0.10759438413157868</v>
      </c>
      <c r="I60" s="70">
        <f>I53/595598</f>
        <v>0.12136373862907532</v>
      </c>
      <c r="J60" s="36"/>
      <c r="K60" s="70">
        <f>K53/595598</f>
        <v>0.1093119856010262</v>
      </c>
    </row>
    <row r="61" spans="1:11" s="53" customFormat="1" ht="23.15" customHeight="1" thickTop="1" x14ac:dyDescent="0.35">
      <c r="A61" s="28"/>
      <c r="B61" s="29"/>
      <c r="C61" s="29"/>
      <c r="D61" s="29"/>
      <c r="E61" s="29"/>
      <c r="F61" s="29"/>
      <c r="G61" s="71"/>
      <c r="I61" s="72"/>
      <c r="J61" s="36"/>
      <c r="K61" s="72"/>
    </row>
    <row r="62" spans="1:11" s="53" customFormat="1" ht="23.15" customHeight="1" x14ac:dyDescent="0.35">
      <c r="A62" s="73" t="s">
        <v>106</v>
      </c>
      <c r="B62" s="74"/>
      <c r="C62" s="74"/>
      <c r="D62" s="74"/>
      <c r="E62" s="74"/>
      <c r="F62" s="74"/>
      <c r="I62" s="64"/>
      <c r="J62" s="64"/>
      <c r="K62" s="64"/>
    </row>
    <row r="63" spans="1:11" s="53" customFormat="1" ht="23.15" customHeight="1" x14ac:dyDescent="0.35">
      <c r="B63" s="61"/>
      <c r="C63" s="61"/>
      <c r="D63" s="61"/>
      <c r="E63" s="61"/>
      <c r="F63" s="61"/>
      <c r="I63" s="64"/>
      <c r="J63" s="64"/>
      <c r="K63" s="75"/>
    </row>
    <row r="64" spans="1:11" s="53" customFormat="1" ht="23.15" customHeight="1" x14ac:dyDescent="0.35">
      <c r="B64" s="61"/>
      <c r="C64" s="61"/>
      <c r="D64" s="61"/>
      <c r="E64" s="61"/>
      <c r="F64" s="61"/>
      <c r="I64" s="64"/>
      <c r="J64" s="64"/>
      <c r="K64" s="59" t="s">
        <v>69</v>
      </c>
    </row>
    <row r="65" spans="1:11" s="53" customFormat="1" ht="23.15" customHeight="1" x14ac:dyDescent="0.3">
      <c r="A65" s="60" t="s">
        <v>101</v>
      </c>
      <c r="B65" s="52"/>
      <c r="C65" s="52"/>
      <c r="D65" s="52"/>
      <c r="E65" s="52"/>
      <c r="F65" s="52"/>
      <c r="G65" s="64"/>
      <c r="H65" s="64"/>
      <c r="I65" s="64"/>
      <c r="J65" s="64"/>
      <c r="K65" s="64"/>
    </row>
    <row r="66" spans="1:11" s="53" customFormat="1" ht="23.15" customHeight="1" x14ac:dyDescent="0.3">
      <c r="A66" s="60" t="s">
        <v>82</v>
      </c>
      <c r="B66" s="52"/>
      <c r="C66" s="52"/>
      <c r="D66" s="52"/>
      <c r="E66" s="52"/>
      <c r="F66" s="52"/>
      <c r="G66" s="64"/>
      <c r="H66" s="64"/>
      <c r="I66" s="64"/>
      <c r="J66" s="64"/>
      <c r="K66" s="64"/>
    </row>
    <row r="67" spans="1:11" s="53" customFormat="1" ht="23.15" customHeight="1" x14ac:dyDescent="0.3">
      <c r="A67" s="22" t="s">
        <v>145</v>
      </c>
      <c r="B67" s="52"/>
      <c r="C67" s="52"/>
      <c r="D67" s="52"/>
      <c r="E67" s="52"/>
      <c r="F67" s="52"/>
    </row>
    <row r="68" spans="1:11" s="53" customFormat="1" ht="23.15" customHeight="1" x14ac:dyDescent="0.35">
      <c r="A68" s="28"/>
      <c r="B68" s="29"/>
      <c r="C68" s="29"/>
      <c r="D68" s="29"/>
      <c r="E68" s="29"/>
      <c r="F68" s="29"/>
      <c r="K68" s="54" t="s">
        <v>57</v>
      </c>
    </row>
    <row r="69" spans="1:11" s="53" customFormat="1" ht="23.15" customHeight="1" x14ac:dyDescent="0.3">
      <c r="A69" s="60"/>
      <c r="B69" s="52"/>
      <c r="C69" s="52"/>
      <c r="D69" s="52"/>
      <c r="E69" s="106" t="s">
        <v>73</v>
      </c>
      <c r="F69" s="106"/>
      <c r="G69" s="106"/>
      <c r="I69" s="106" t="s">
        <v>44</v>
      </c>
      <c r="J69" s="106"/>
      <c r="K69" s="106"/>
    </row>
    <row r="70" spans="1:11" s="53" customFormat="1" ht="23.15" customHeight="1" x14ac:dyDescent="0.3">
      <c r="A70" s="28"/>
      <c r="C70" s="62"/>
      <c r="D70" s="62"/>
      <c r="E70" s="63">
        <v>2022</v>
      </c>
      <c r="F70" s="62"/>
      <c r="G70" s="63">
        <v>2021</v>
      </c>
      <c r="H70" s="64"/>
      <c r="I70" s="63">
        <v>2022</v>
      </c>
      <c r="J70" s="62"/>
      <c r="K70" s="63">
        <v>2021</v>
      </c>
    </row>
    <row r="71" spans="1:11" s="53" customFormat="1" ht="23.15" customHeight="1" x14ac:dyDescent="0.3">
      <c r="A71" s="60" t="s">
        <v>33</v>
      </c>
      <c r="B71" s="52"/>
      <c r="C71" s="52"/>
      <c r="D71" s="52"/>
      <c r="F71" s="52"/>
    </row>
    <row r="72" spans="1:11" s="53" customFormat="1" ht="23.15" customHeight="1" x14ac:dyDescent="0.35">
      <c r="A72" s="28" t="s">
        <v>160</v>
      </c>
      <c r="B72" s="29"/>
      <c r="C72" s="29"/>
      <c r="D72" s="29"/>
      <c r="E72" s="36">
        <f>E51</f>
        <v>81798</v>
      </c>
      <c r="F72" s="29"/>
      <c r="G72" s="36">
        <f>G51</f>
        <v>62141</v>
      </c>
      <c r="I72" s="36">
        <f>I51</f>
        <v>79312</v>
      </c>
      <c r="J72" s="36"/>
      <c r="K72" s="36">
        <f>K51</f>
        <v>62937</v>
      </c>
    </row>
    <row r="73" spans="1:11" s="53" customFormat="1" ht="23.15" customHeight="1" x14ac:dyDescent="0.35">
      <c r="A73" s="28" t="s">
        <v>161</v>
      </c>
      <c r="B73" s="29"/>
      <c r="C73" s="29"/>
      <c r="D73" s="29"/>
      <c r="E73" s="36"/>
      <c r="F73" s="29"/>
      <c r="G73" s="36"/>
      <c r="I73" s="36"/>
      <c r="J73" s="36"/>
      <c r="K73" s="36"/>
    </row>
    <row r="74" spans="1:11" s="53" customFormat="1" ht="23.15" customHeight="1" x14ac:dyDescent="0.35">
      <c r="A74" s="28" t="s">
        <v>60</v>
      </c>
      <c r="B74" s="29"/>
      <c r="C74" s="29"/>
      <c r="D74" s="29"/>
      <c r="E74" s="36"/>
      <c r="F74" s="29"/>
      <c r="G74" s="36"/>
      <c r="I74" s="36"/>
      <c r="J74" s="36"/>
      <c r="K74" s="36"/>
    </row>
    <row r="75" spans="1:11" s="53" customFormat="1" ht="23.15" customHeight="1" x14ac:dyDescent="0.35">
      <c r="A75" s="28" t="s">
        <v>46</v>
      </c>
      <c r="B75" s="29"/>
      <c r="C75" s="29"/>
      <c r="D75" s="29"/>
      <c r="E75" s="36">
        <v>117828</v>
      </c>
      <c r="F75" s="29"/>
      <c r="G75" s="36">
        <v>122452</v>
      </c>
      <c r="I75" s="36">
        <v>116798</v>
      </c>
      <c r="J75" s="36"/>
      <c r="K75" s="36">
        <v>120747</v>
      </c>
    </row>
    <row r="76" spans="1:11" s="53" customFormat="1" ht="23.15" customHeight="1" x14ac:dyDescent="0.35">
      <c r="A76" s="28" t="s">
        <v>131</v>
      </c>
      <c r="B76" s="29"/>
      <c r="C76" s="29"/>
      <c r="D76" s="29"/>
      <c r="E76" s="36">
        <v>224</v>
      </c>
      <c r="F76" s="29"/>
      <c r="G76" s="36">
        <v>-815</v>
      </c>
      <c r="I76" s="36">
        <v>429</v>
      </c>
      <c r="J76" s="36"/>
      <c r="K76" s="36">
        <v>-815</v>
      </c>
    </row>
    <row r="77" spans="1:11" s="53" customFormat="1" ht="23.15" customHeight="1" x14ac:dyDescent="0.35">
      <c r="A77" s="28" t="s">
        <v>162</v>
      </c>
      <c r="B77" s="29"/>
      <c r="C77" s="29"/>
      <c r="D77" s="29"/>
      <c r="E77" s="36">
        <v>-1000</v>
      </c>
      <c r="F77" s="29"/>
      <c r="G77" s="36">
        <v>5324</v>
      </c>
      <c r="I77" s="36">
        <v>-997</v>
      </c>
      <c r="J77" s="36"/>
      <c r="K77" s="36">
        <v>5375</v>
      </c>
    </row>
    <row r="78" spans="1:11" s="53" customFormat="1" ht="23.15" customHeight="1" x14ac:dyDescent="0.35">
      <c r="A78" s="28" t="s">
        <v>142</v>
      </c>
      <c r="B78" s="29"/>
      <c r="C78" s="29"/>
      <c r="D78" s="29"/>
    </row>
    <row r="79" spans="1:11" s="53" customFormat="1" ht="23.15" customHeight="1" x14ac:dyDescent="0.35">
      <c r="A79" s="28" t="s">
        <v>115</v>
      </c>
      <c r="B79" s="29"/>
      <c r="C79" s="29"/>
      <c r="D79" s="29"/>
      <c r="E79" s="53">
        <v>362</v>
      </c>
      <c r="F79" s="29"/>
      <c r="G79" s="53">
        <v>-806</v>
      </c>
      <c r="I79" s="36">
        <v>362</v>
      </c>
      <c r="J79" s="36"/>
      <c r="K79" s="36">
        <v>-806</v>
      </c>
    </row>
    <row r="80" spans="1:11" s="53" customFormat="1" ht="23.15" customHeight="1" x14ac:dyDescent="0.35">
      <c r="A80" s="28" t="s">
        <v>47</v>
      </c>
      <c r="B80" s="29"/>
      <c r="C80" s="29"/>
      <c r="D80" s="29"/>
      <c r="E80" s="36">
        <v>1574</v>
      </c>
      <c r="F80" s="29"/>
      <c r="G80" s="36">
        <v>1137</v>
      </c>
      <c r="I80" s="44">
        <v>1574</v>
      </c>
      <c r="J80" s="36"/>
      <c r="K80" s="44">
        <v>1137</v>
      </c>
    </row>
    <row r="81" spans="1:11" s="53" customFormat="1" ht="23.15" customHeight="1" x14ac:dyDescent="0.35">
      <c r="A81" s="28" t="s">
        <v>140</v>
      </c>
      <c r="B81" s="29"/>
      <c r="C81" s="29"/>
      <c r="D81" s="29"/>
      <c r="E81" s="44">
        <v>1833</v>
      </c>
      <c r="F81" s="29"/>
      <c r="G81" s="44">
        <v>580</v>
      </c>
      <c r="I81" s="44">
        <v>1820</v>
      </c>
      <c r="J81" s="36"/>
      <c r="K81" s="44">
        <v>615</v>
      </c>
    </row>
    <row r="82" spans="1:11" s="53" customFormat="1" ht="23.15" customHeight="1" x14ac:dyDescent="0.35">
      <c r="A82" s="28" t="s">
        <v>141</v>
      </c>
      <c r="B82" s="29"/>
      <c r="C82" s="29"/>
      <c r="D82" s="29"/>
      <c r="E82" s="36">
        <v>0</v>
      </c>
      <c r="F82" s="29"/>
      <c r="G82" s="36">
        <v>-2</v>
      </c>
      <c r="I82" s="36">
        <v>0</v>
      </c>
      <c r="J82" s="36"/>
      <c r="K82" s="36">
        <v>0</v>
      </c>
    </row>
    <row r="83" spans="1:11" s="53" customFormat="1" ht="23.15" customHeight="1" x14ac:dyDescent="0.35">
      <c r="A83" s="28" t="s">
        <v>132</v>
      </c>
      <c r="B83" s="29"/>
      <c r="C83" s="29"/>
      <c r="D83" s="29"/>
      <c r="E83" s="44">
        <v>-11670</v>
      </c>
      <c r="F83" s="29"/>
      <c r="G83" s="44">
        <v>-7238</v>
      </c>
      <c r="I83" s="44">
        <v>-11670</v>
      </c>
      <c r="J83" s="36"/>
      <c r="K83" s="44">
        <v>-7238</v>
      </c>
    </row>
    <row r="84" spans="1:11" s="53" customFormat="1" ht="23.15" customHeight="1" x14ac:dyDescent="0.35">
      <c r="A84" s="28" t="s">
        <v>163</v>
      </c>
      <c r="B84" s="29"/>
      <c r="C84" s="29"/>
      <c r="D84" s="29"/>
      <c r="E84" s="68">
        <v>25238</v>
      </c>
      <c r="F84" s="29"/>
      <c r="G84" s="68">
        <v>26714</v>
      </c>
      <c r="I84" s="68">
        <v>25259</v>
      </c>
      <c r="J84" s="44"/>
      <c r="K84" s="68">
        <v>26664</v>
      </c>
    </row>
    <row r="85" spans="1:11" s="53" customFormat="1" ht="23.15" customHeight="1" x14ac:dyDescent="0.35">
      <c r="A85" s="28" t="s">
        <v>70</v>
      </c>
      <c r="B85" s="29"/>
      <c r="C85" s="29"/>
      <c r="D85" s="29"/>
      <c r="E85" s="44"/>
      <c r="F85" s="29"/>
      <c r="G85" s="44"/>
      <c r="I85" s="44"/>
      <c r="J85" s="44"/>
      <c r="K85" s="44"/>
    </row>
    <row r="86" spans="1:11" s="53" customFormat="1" ht="23.15" customHeight="1" x14ac:dyDescent="0.35">
      <c r="A86" s="28" t="s">
        <v>61</v>
      </c>
      <c r="B86" s="29"/>
      <c r="C86" s="29"/>
      <c r="D86" s="29"/>
      <c r="E86" s="36">
        <f>SUM(E72:E84)</f>
        <v>216187</v>
      </c>
      <c r="F86" s="29"/>
      <c r="G86" s="36">
        <f>SUM(G72:G84)</f>
        <v>209487</v>
      </c>
      <c r="I86" s="36">
        <f>SUM(I72:I84)</f>
        <v>212887</v>
      </c>
      <c r="J86" s="36"/>
      <c r="K86" s="36">
        <f>SUM(K72:K84)</f>
        <v>208616</v>
      </c>
    </row>
    <row r="87" spans="1:11" s="53" customFormat="1" ht="23.15" customHeight="1" x14ac:dyDescent="0.35">
      <c r="A87" s="28" t="s">
        <v>62</v>
      </c>
      <c r="B87" s="29"/>
      <c r="C87" s="29"/>
      <c r="D87" s="29"/>
      <c r="E87" s="36"/>
      <c r="F87" s="29"/>
      <c r="G87" s="36"/>
      <c r="I87" s="36"/>
      <c r="J87" s="36"/>
      <c r="K87" s="36"/>
    </row>
    <row r="88" spans="1:11" s="53" customFormat="1" ht="23.15" customHeight="1" x14ac:dyDescent="0.35">
      <c r="A88" s="28" t="s">
        <v>71</v>
      </c>
      <c r="B88" s="29"/>
      <c r="C88" s="29"/>
      <c r="D88" s="29"/>
      <c r="E88" s="36">
        <v>1357</v>
      </c>
      <c r="F88" s="29"/>
      <c r="G88" s="36">
        <v>15610</v>
      </c>
      <c r="I88" s="36">
        <v>-4597</v>
      </c>
      <c r="J88" s="36"/>
      <c r="K88" s="36">
        <v>15273</v>
      </c>
    </row>
    <row r="89" spans="1:11" s="53" customFormat="1" ht="23.15" customHeight="1" x14ac:dyDescent="0.35">
      <c r="A89" s="28" t="s">
        <v>34</v>
      </c>
      <c r="B89" s="29"/>
      <c r="C89" s="29"/>
      <c r="D89" s="29"/>
      <c r="E89" s="36">
        <v>-114565</v>
      </c>
      <c r="F89" s="29"/>
      <c r="G89" s="36">
        <v>-138247</v>
      </c>
      <c r="I89" s="36">
        <v>-112289</v>
      </c>
      <c r="J89" s="36"/>
      <c r="K89" s="36">
        <v>-172515</v>
      </c>
    </row>
    <row r="90" spans="1:11" s="53" customFormat="1" ht="23.15" customHeight="1" x14ac:dyDescent="0.35">
      <c r="A90" s="28" t="s">
        <v>35</v>
      </c>
      <c r="B90" s="29"/>
      <c r="C90" s="29"/>
      <c r="D90" s="29"/>
      <c r="E90" s="36">
        <v>-21699</v>
      </c>
      <c r="F90" s="29"/>
      <c r="G90" s="36">
        <v>-5772</v>
      </c>
      <c r="I90" s="36">
        <v>-22265</v>
      </c>
      <c r="J90" s="36"/>
      <c r="K90" s="36">
        <v>-4396</v>
      </c>
    </row>
    <row r="91" spans="1:11" s="53" customFormat="1" ht="23.15" customHeight="1" x14ac:dyDescent="0.35">
      <c r="A91" s="28" t="s">
        <v>48</v>
      </c>
      <c r="B91" s="29"/>
      <c r="C91" s="29"/>
      <c r="D91" s="29"/>
      <c r="E91" s="36">
        <v>-92</v>
      </c>
      <c r="F91" s="29"/>
      <c r="G91" s="36">
        <v>-20</v>
      </c>
      <c r="I91" s="36">
        <v>0</v>
      </c>
      <c r="J91" s="36"/>
      <c r="K91" s="36">
        <v>-20</v>
      </c>
    </row>
    <row r="92" spans="1:11" s="53" customFormat="1" ht="23.15" customHeight="1" x14ac:dyDescent="0.35">
      <c r="A92" s="28" t="s">
        <v>133</v>
      </c>
      <c r="B92" s="29"/>
      <c r="C92" s="29"/>
      <c r="D92" s="29"/>
      <c r="E92" s="36"/>
      <c r="F92" s="29"/>
      <c r="G92" s="36"/>
      <c r="I92" s="36"/>
      <c r="J92" s="36"/>
      <c r="K92" s="36"/>
    </row>
    <row r="93" spans="1:11" s="53" customFormat="1" ht="23.15" customHeight="1" x14ac:dyDescent="0.35">
      <c r="A93" s="28" t="s">
        <v>72</v>
      </c>
      <c r="B93" s="29"/>
      <c r="C93" s="29"/>
      <c r="D93" s="29"/>
      <c r="E93" s="36">
        <v>92854</v>
      </c>
      <c r="F93" s="29"/>
      <c r="G93" s="36">
        <v>948</v>
      </c>
      <c r="I93" s="36">
        <v>94678</v>
      </c>
      <c r="J93" s="36"/>
      <c r="K93" s="36">
        <v>78454</v>
      </c>
    </row>
    <row r="94" spans="1:11" s="53" customFormat="1" ht="23.15" customHeight="1" x14ac:dyDescent="0.35">
      <c r="A94" s="28" t="s">
        <v>90</v>
      </c>
      <c r="B94" s="29"/>
      <c r="C94" s="29"/>
      <c r="D94" s="29"/>
      <c r="E94" s="36">
        <v>-193</v>
      </c>
      <c r="F94" s="29"/>
      <c r="G94" s="36">
        <v>-683</v>
      </c>
      <c r="I94" s="36">
        <v>-193</v>
      </c>
      <c r="J94" s="36"/>
      <c r="K94" s="36">
        <v>-683</v>
      </c>
    </row>
    <row r="95" spans="1:11" s="53" customFormat="1" ht="23.15" customHeight="1" x14ac:dyDescent="0.3">
      <c r="A95" s="28" t="s">
        <v>36</v>
      </c>
      <c r="B95" s="52"/>
      <c r="C95" s="52"/>
      <c r="D95" s="52"/>
      <c r="E95" s="68">
        <v>7520</v>
      </c>
      <c r="F95" s="52"/>
      <c r="G95" s="68">
        <v>-4582</v>
      </c>
      <c r="H95" s="48"/>
      <c r="I95" s="68">
        <v>7539</v>
      </c>
      <c r="J95" s="44"/>
      <c r="K95" s="68">
        <v>-1616</v>
      </c>
    </row>
    <row r="96" spans="1:11" s="53" customFormat="1" ht="23.15" customHeight="1" x14ac:dyDescent="0.35">
      <c r="A96" s="28" t="s">
        <v>33</v>
      </c>
      <c r="B96" s="29"/>
      <c r="C96" s="29"/>
      <c r="D96" s="29"/>
      <c r="E96" s="44">
        <f>SUM(E86:E95)</f>
        <v>181369</v>
      </c>
      <c r="F96" s="29"/>
      <c r="G96" s="44">
        <f>SUM(G86:G95)</f>
        <v>76741</v>
      </c>
      <c r="I96" s="44">
        <f>SUM(I86:I95)</f>
        <v>175760</v>
      </c>
      <c r="J96" s="44"/>
      <c r="K96" s="44">
        <f>SUM(K86:K95)</f>
        <v>123113</v>
      </c>
    </row>
    <row r="97" spans="1:13" s="53" customFormat="1" ht="23.15" customHeight="1" x14ac:dyDescent="0.35">
      <c r="A97" s="28" t="s">
        <v>63</v>
      </c>
      <c r="B97" s="29"/>
      <c r="C97" s="29"/>
      <c r="D97" s="29"/>
      <c r="E97" s="44">
        <v>-25418</v>
      </c>
      <c r="F97" s="29"/>
      <c r="G97" s="44">
        <v>-26214</v>
      </c>
      <c r="I97" s="44">
        <v>-25446</v>
      </c>
      <c r="J97" s="44"/>
      <c r="K97" s="44">
        <v>-26163</v>
      </c>
    </row>
    <row r="98" spans="1:13" s="53" customFormat="1" ht="23.15" customHeight="1" x14ac:dyDescent="0.3">
      <c r="A98" s="28" t="s">
        <v>91</v>
      </c>
      <c r="B98" s="52"/>
      <c r="C98" s="52"/>
      <c r="D98" s="52"/>
      <c r="E98" s="44">
        <v>-1354</v>
      </c>
      <c r="F98" s="52"/>
      <c r="G98" s="44">
        <v>-11006</v>
      </c>
      <c r="I98" s="44">
        <v>-1350</v>
      </c>
      <c r="J98" s="44"/>
      <c r="K98" s="44">
        <v>-861</v>
      </c>
    </row>
    <row r="99" spans="1:13" s="53" customFormat="1" ht="23.15" customHeight="1" x14ac:dyDescent="0.35">
      <c r="A99" s="60" t="s">
        <v>92</v>
      </c>
      <c r="B99" s="29"/>
      <c r="C99" s="29"/>
      <c r="D99" s="29"/>
      <c r="E99" s="67">
        <f>SUM(E96:E98)</f>
        <v>154597</v>
      </c>
      <c r="F99" s="29"/>
      <c r="G99" s="67">
        <f>SUM(G96:G98)</f>
        <v>39521</v>
      </c>
      <c r="I99" s="67">
        <f>SUM(I96:I98)</f>
        <v>148964</v>
      </c>
      <c r="J99" s="36"/>
      <c r="K99" s="67">
        <f>SUM(K96:K98)</f>
        <v>96089</v>
      </c>
    </row>
    <row r="100" spans="1:13" s="53" customFormat="1" ht="23.15" customHeight="1" x14ac:dyDescent="0.35">
      <c r="A100" s="60"/>
      <c r="B100" s="29"/>
      <c r="C100" s="29"/>
      <c r="D100" s="29"/>
      <c r="E100" s="29"/>
      <c r="F100" s="29"/>
      <c r="I100" s="44"/>
      <c r="J100" s="36"/>
      <c r="K100" s="44"/>
    </row>
    <row r="101" spans="1:13" s="53" customFormat="1" ht="23.15" customHeight="1" x14ac:dyDescent="0.35">
      <c r="A101" s="73" t="s">
        <v>106</v>
      </c>
      <c r="B101" s="61"/>
      <c r="C101" s="61"/>
      <c r="D101" s="61"/>
      <c r="E101" s="61"/>
      <c r="F101" s="61"/>
      <c r="G101" s="64"/>
      <c r="H101" s="64"/>
      <c r="I101" s="64"/>
      <c r="J101" s="64"/>
      <c r="K101" s="64"/>
    </row>
    <row r="102" spans="1:13" s="53" customFormat="1" ht="23.15" customHeight="1" x14ac:dyDescent="0.35">
      <c r="A102" s="76"/>
      <c r="B102" s="61"/>
      <c r="C102" s="61"/>
      <c r="D102" s="61"/>
      <c r="E102" s="61"/>
      <c r="F102" s="61"/>
      <c r="G102" s="64"/>
      <c r="H102" s="64"/>
      <c r="I102" s="64"/>
      <c r="J102" s="64"/>
      <c r="K102" s="75"/>
    </row>
    <row r="103" spans="1:13" s="53" customFormat="1" ht="23.15" customHeight="1" x14ac:dyDescent="0.3">
      <c r="B103" s="52"/>
      <c r="C103" s="52"/>
      <c r="D103" s="52"/>
      <c r="E103" s="52"/>
      <c r="F103" s="52"/>
      <c r="G103" s="64"/>
      <c r="H103" s="64"/>
      <c r="I103" s="64"/>
      <c r="J103" s="64"/>
      <c r="K103" s="59" t="s">
        <v>69</v>
      </c>
    </row>
    <row r="104" spans="1:13" s="53" customFormat="1" ht="23.15" customHeight="1" x14ac:dyDescent="0.3">
      <c r="A104" s="60" t="s">
        <v>101</v>
      </c>
      <c r="B104" s="52"/>
      <c r="C104" s="52"/>
      <c r="D104" s="52"/>
      <c r="E104" s="52"/>
      <c r="F104" s="52"/>
      <c r="G104" s="64"/>
      <c r="H104" s="64"/>
      <c r="I104" s="64"/>
      <c r="J104" s="64"/>
      <c r="K104" s="64"/>
    </row>
    <row r="105" spans="1:13" s="53" customFormat="1" ht="23.15" customHeight="1" x14ac:dyDescent="0.3">
      <c r="A105" s="60" t="s">
        <v>83</v>
      </c>
      <c r="B105" s="52"/>
      <c r="C105" s="52"/>
      <c r="D105" s="52"/>
      <c r="E105" s="52"/>
      <c r="F105" s="52"/>
      <c r="G105" s="64"/>
      <c r="H105" s="64"/>
      <c r="I105" s="64"/>
      <c r="J105" s="64"/>
      <c r="K105" s="64"/>
    </row>
    <row r="106" spans="1:13" s="53" customFormat="1" ht="23.15" customHeight="1" x14ac:dyDescent="0.3">
      <c r="A106" s="22" t="s">
        <v>145</v>
      </c>
      <c r="B106" s="52"/>
      <c r="C106" s="52"/>
      <c r="D106" s="52"/>
      <c r="E106" s="52"/>
      <c r="F106" s="52"/>
    </row>
    <row r="107" spans="1:13" s="53" customFormat="1" ht="23.15" customHeight="1" x14ac:dyDescent="0.35">
      <c r="A107" s="28"/>
      <c r="B107" s="29"/>
      <c r="C107" s="29"/>
      <c r="D107" s="29"/>
      <c r="E107" s="29"/>
      <c r="F107" s="29"/>
      <c r="K107" s="54" t="s">
        <v>57</v>
      </c>
    </row>
    <row r="108" spans="1:13" s="53" customFormat="1" ht="23.15" customHeight="1" x14ac:dyDescent="0.3">
      <c r="A108" s="60"/>
      <c r="B108" s="52"/>
      <c r="C108" s="52"/>
      <c r="D108" s="52"/>
      <c r="E108" s="106" t="s">
        <v>73</v>
      </c>
      <c r="F108" s="106"/>
      <c r="G108" s="106"/>
      <c r="I108" s="106" t="s">
        <v>44</v>
      </c>
      <c r="J108" s="106"/>
      <c r="K108" s="106"/>
    </row>
    <row r="109" spans="1:13" s="53" customFormat="1" ht="23.15" customHeight="1" x14ac:dyDescent="0.3">
      <c r="A109" s="28"/>
      <c r="B109" s="62"/>
      <c r="C109" s="62"/>
      <c r="D109" s="62"/>
      <c r="E109" s="63">
        <v>2022</v>
      </c>
      <c r="F109" s="62"/>
      <c r="G109" s="63">
        <v>2021</v>
      </c>
      <c r="H109" s="64"/>
      <c r="I109" s="63">
        <v>2022</v>
      </c>
      <c r="J109" s="62"/>
      <c r="K109" s="63">
        <v>2021</v>
      </c>
    </row>
    <row r="110" spans="1:13" s="53" customFormat="1" ht="23.15" customHeight="1" x14ac:dyDescent="0.3">
      <c r="A110" s="60" t="s">
        <v>64</v>
      </c>
      <c r="B110" s="52"/>
      <c r="C110" s="52"/>
      <c r="D110" s="52"/>
      <c r="F110" s="52"/>
      <c r="I110" s="36"/>
      <c r="J110" s="36"/>
      <c r="K110" s="36"/>
    </row>
    <row r="111" spans="1:13" s="53" customFormat="1" ht="23.15" customHeight="1" x14ac:dyDescent="0.3">
      <c r="A111" s="28" t="s">
        <v>134</v>
      </c>
      <c r="B111" s="52"/>
      <c r="C111" s="52"/>
      <c r="D111" s="52"/>
      <c r="E111" s="36">
        <v>0</v>
      </c>
      <c r="F111" s="36"/>
      <c r="G111" s="36">
        <v>-18000</v>
      </c>
      <c r="H111" s="84"/>
      <c r="I111" s="79">
        <v>0</v>
      </c>
      <c r="J111" s="79"/>
      <c r="K111" s="79">
        <v>0</v>
      </c>
      <c r="L111" s="36"/>
      <c r="M111" s="36"/>
    </row>
    <row r="112" spans="1:13" s="53" customFormat="1" ht="23.15" customHeight="1" x14ac:dyDescent="0.3">
      <c r="A112" s="28" t="s">
        <v>135</v>
      </c>
      <c r="B112" s="52"/>
      <c r="C112" s="52"/>
      <c r="D112" s="52"/>
      <c r="E112" s="36">
        <v>0</v>
      </c>
      <c r="F112" s="36"/>
      <c r="G112" s="36">
        <v>46052</v>
      </c>
      <c r="H112" s="84"/>
      <c r="I112" s="79">
        <v>0</v>
      </c>
      <c r="J112" s="79"/>
      <c r="K112" s="79">
        <v>0</v>
      </c>
      <c r="L112" s="36"/>
      <c r="M112" s="36"/>
    </row>
    <row r="113" spans="1:15" s="103" customFormat="1" ht="23.15" customHeight="1" x14ac:dyDescent="0.3">
      <c r="A113" s="28" t="s">
        <v>169</v>
      </c>
      <c r="B113" s="52"/>
      <c r="C113" s="52"/>
      <c r="D113" s="52"/>
      <c r="E113" s="36">
        <v>0</v>
      </c>
      <c r="F113" s="36"/>
      <c r="G113" s="36">
        <v>0</v>
      </c>
      <c r="H113" s="84"/>
      <c r="I113" s="79">
        <v>-1700</v>
      </c>
      <c r="J113" s="79"/>
      <c r="K113" s="79">
        <v>0</v>
      </c>
      <c r="L113" s="36"/>
      <c r="M113" s="36"/>
    </row>
    <row r="114" spans="1:15" s="103" customFormat="1" ht="23.15" customHeight="1" x14ac:dyDescent="0.3">
      <c r="A114" s="28" t="s">
        <v>170</v>
      </c>
      <c r="B114" s="52"/>
      <c r="C114" s="52"/>
      <c r="D114" s="52"/>
      <c r="E114" s="36">
        <v>0</v>
      </c>
      <c r="F114" s="36"/>
      <c r="G114" s="36">
        <v>0</v>
      </c>
      <c r="H114" s="84"/>
      <c r="I114" s="79">
        <v>1700</v>
      </c>
      <c r="J114" s="79"/>
      <c r="K114" s="79">
        <v>0</v>
      </c>
      <c r="L114" s="36"/>
      <c r="M114" s="36"/>
    </row>
    <row r="115" spans="1:15" s="53" customFormat="1" ht="23.15" customHeight="1" x14ac:dyDescent="0.35">
      <c r="A115" s="28" t="s">
        <v>65</v>
      </c>
      <c r="B115" s="29"/>
      <c r="C115" s="29"/>
      <c r="D115" s="29"/>
      <c r="E115" s="36">
        <v>-66677</v>
      </c>
      <c r="F115" s="55"/>
      <c r="G115" s="36">
        <v>-66182</v>
      </c>
      <c r="H115" s="48"/>
      <c r="I115" s="36">
        <v>-43984</v>
      </c>
      <c r="J115" s="36"/>
      <c r="K115" s="36">
        <v>-98885</v>
      </c>
    </row>
    <row r="116" spans="1:15" s="53" customFormat="1" ht="23.15" customHeight="1" x14ac:dyDescent="0.35">
      <c r="A116" s="28" t="s">
        <v>136</v>
      </c>
      <c r="B116" s="29"/>
      <c r="C116" s="29"/>
      <c r="D116" s="29"/>
      <c r="E116" s="36">
        <v>-865</v>
      </c>
      <c r="F116" s="55"/>
      <c r="G116" s="36">
        <v>-992</v>
      </c>
      <c r="H116" s="48"/>
      <c r="I116" s="36">
        <v>-865</v>
      </c>
      <c r="J116" s="36"/>
      <c r="K116" s="36">
        <v>-992</v>
      </c>
    </row>
    <row r="117" spans="1:15" s="53" customFormat="1" ht="23.15" customHeight="1" x14ac:dyDescent="0.35">
      <c r="A117" s="26" t="s">
        <v>109</v>
      </c>
      <c r="B117" s="29"/>
      <c r="C117" s="29"/>
      <c r="D117" s="29"/>
      <c r="E117" s="36">
        <v>0</v>
      </c>
      <c r="F117" s="55"/>
      <c r="G117" s="36">
        <v>-2089</v>
      </c>
      <c r="H117" s="48"/>
      <c r="I117" s="36">
        <v>0</v>
      </c>
      <c r="J117" s="36"/>
      <c r="K117" s="36">
        <v>-2089</v>
      </c>
    </row>
    <row r="118" spans="1:15" s="53" customFormat="1" ht="23.15" customHeight="1" x14ac:dyDescent="0.35">
      <c r="A118" s="26" t="s">
        <v>112</v>
      </c>
      <c r="B118" s="29"/>
      <c r="C118" s="29"/>
      <c r="D118" s="29"/>
      <c r="E118" s="36">
        <v>1109</v>
      </c>
      <c r="F118" s="55"/>
      <c r="G118" s="36">
        <v>1054</v>
      </c>
      <c r="H118" s="48"/>
      <c r="I118" s="36">
        <v>1085</v>
      </c>
      <c r="J118" s="36"/>
      <c r="K118" s="36">
        <v>1054</v>
      </c>
    </row>
    <row r="119" spans="1:15" s="53" customFormat="1" ht="23.15" customHeight="1" x14ac:dyDescent="0.35">
      <c r="A119" s="60" t="s">
        <v>93</v>
      </c>
      <c r="B119" s="29"/>
      <c r="C119" s="29"/>
      <c r="D119" s="29"/>
      <c r="E119" s="67">
        <f>SUM(E111:E118)</f>
        <v>-66433</v>
      </c>
      <c r="F119" s="55"/>
      <c r="G119" s="67">
        <f>SUM(G111:G118)</f>
        <v>-40157</v>
      </c>
      <c r="H119" s="48"/>
      <c r="I119" s="67">
        <f>SUM(I111:I118)</f>
        <v>-43764</v>
      </c>
      <c r="J119" s="36"/>
      <c r="K119" s="67">
        <f>SUM(K111:K118)</f>
        <v>-100912</v>
      </c>
    </row>
    <row r="120" spans="1:15" s="53" customFormat="1" ht="23.15" customHeight="1" x14ac:dyDescent="0.35">
      <c r="A120" s="60" t="s">
        <v>66</v>
      </c>
      <c r="B120" s="29"/>
      <c r="C120" s="29"/>
      <c r="D120" s="29"/>
      <c r="E120" s="48"/>
      <c r="F120" s="55"/>
      <c r="G120" s="48"/>
      <c r="H120" s="48"/>
      <c r="I120" s="48"/>
      <c r="J120" s="36"/>
      <c r="K120" s="48"/>
    </row>
    <row r="121" spans="1:15" s="53" customFormat="1" ht="23.15" customHeight="1" x14ac:dyDescent="0.3">
      <c r="A121" s="28" t="s">
        <v>118</v>
      </c>
      <c r="B121" s="52"/>
      <c r="C121" s="52"/>
      <c r="D121" s="52"/>
      <c r="E121" s="44">
        <v>597797</v>
      </c>
      <c r="F121" s="85"/>
      <c r="G121" s="44">
        <v>343005</v>
      </c>
      <c r="H121" s="47"/>
      <c r="I121" s="44">
        <v>597797</v>
      </c>
      <c r="J121" s="36"/>
      <c r="K121" s="44">
        <v>343005</v>
      </c>
    </row>
    <row r="122" spans="1:15" s="53" customFormat="1" ht="23.15" customHeight="1" x14ac:dyDescent="0.3">
      <c r="A122" s="28" t="s">
        <v>119</v>
      </c>
      <c r="B122" s="52"/>
      <c r="C122" s="52"/>
      <c r="D122" s="52"/>
      <c r="E122" s="44">
        <v>-525000</v>
      </c>
      <c r="F122" s="85"/>
      <c r="G122" s="44">
        <v>-642521</v>
      </c>
      <c r="H122" s="47"/>
      <c r="I122" s="44">
        <v>-525000</v>
      </c>
      <c r="J122" s="36"/>
      <c r="K122" s="44">
        <v>-642521</v>
      </c>
    </row>
    <row r="123" spans="1:15" s="53" customFormat="1" ht="23.15" customHeight="1" x14ac:dyDescent="0.3">
      <c r="A123" s="28" t="s">
        <v>154</v>
      </c>
      <c r="B123" s="52"/>
      <c r="C123" s="52"/>
      <c r="D123" s="52"/>
      <c r="E123" s="44">
        <v>-6000</v>
      </c>
      <c r="F123" s="85"/>
      <c r="G123" s="44">
        <v>0</v>
      </c>
      <c r="H123" s="47"/>
      <c r="I123" s="44">
        <v>0</v>
      </c>
      <c r="J123" s="36"/>
      <c r="K123" s="44">
        <v>0</v>
      </c>
    </row>
    <row r="124" spans="1:15" s="102" customFormat="1" ht="23.15" customHeight="1" x14ac:dyDescent="0.3">
      <c r="A124" s="28" t="s">
        <v>171</v>
      </c>
      <c r="B124" s="97"/>
      <c r="C124" s="98"/>
      <c r="D124" s="98"/>
      <c r="E124" s="44">
        <v>4200</v>
      </c>
      <c r="F124" s="44"/>
      <c r="G124" s="44">
        <v>0</v>
      </c>
      <c r="H124" s="44"/>
      <c r="I124" s="44">
        <v>0</v>
      </c>
      <c r="J124" s="44"/>
      <c r="K124" s="44">
        <v>0</v>
      </c>
      <c r="L124" s="99"/>
      <c r="M124" s="100"/>
      <c r="N124" s="101"/>
      <c r="O124" s="100"/>
    </row>
    <row r="125" spans="1:15" s="53" customFormat="1" ht="23.15" customHeight="1" x14ac:dyDescent="0.3">
      <c r="A125" s="28" t="s">
        <v>164</v>
      </c>
      <c r="B125" s="52"/>
      <c r="C125" s="52"/>
      <c r="D125" s="52"/>
      <c r="E125" s="44">
        <v>0</v>
      </c>
      <c r="F125" s="85"/>
      <c r="G125" s="44">
        <v>0</v>
      </c>
      <c r="H125" s="47"/>
      <c r="I125" s="44">
        <v>5000</v>
      </c>
      <c r="J125" s="36"/>
      <c r="K125" s="44">
        <v>0</v>
      </c>
    </row>
    <row r="126" spans="1:15" s="53" customFormat="1" ht="23.15" customHeight="1" x14ac:dyDescent="0.3">
      <c r="A126" s="28" t="s">
        <v>114</v>
      </c>
      <c r="B126" s="52"/>
      <c r="C126" s="52"/>
      <c r="D126" s="52"/>
      <c r="E126" s="44">
        <v>348592</v>
      </c>
      <c r="F126" s="85"/>
      <c r="G126" s="44">
        <v>375773</v>
      </c>
      <c r="H126" s="47"/>
      <c r="I126" s="44">
        <v>348592</v>
      </c>
      <c r="J126" s="36"/>
      <c r="K126" s="44">
        <v>375773</v>
      </c>
    </row>
    <row r="127" spans="1:15" s="53" customFormat="1" ht="23.15" customHeight="1" x14ac:dyDescent="0.3">
      <c r="A127" s="28" t="s">
        <v>120</v>
      </c>
      <c r="B127" s="52"/>
      <c r="C127" s="52"/>
      <c r="D127" s="52"/>
      <c r="E127" s="44">
        <v>-306389</v>
      </c>
      <c r="F127" s="85"/>
      <c r="G127" s="44">
        <v>-75413</v>
      </c>
      <c r="H127" s="47"/>
      <c r="I127" s="44">
        <v>-306389</v>
      </c>
      <c r="J127" s="36"/>
      <c r="K127" s="44">
        <v>-75413</v>
      </c>
    </row>
    <row r="128" spans="1:15" s="53" customFormat="1" ht="23.15" customHeight="1" x14ac:dyDescent="0.3">
      <c r="A128" s="28" t="s">
        <v>125</v>
      </c>
      <c r="B128" s="52"/>
      <c r="C128" s="52"/>
      <c r="D128" s="52"/>
      <c r="E128" s="36">
        <v>-12632</v>
      </c>
      <c r="F128" s="85"/>
      <c r="G128" s="36">
        <v>-13215</v>
      </c>
      <c r="H128" s="48"/>
      <c r="I128" s="36">
        <v>-12632</v>
      </c>
      <c r="J128" s="36"/>
      <c r="K128" s="36">
        <v>-11915</v>
      </c>
    </row>
    <row r="129" spans="1:11" s="53" customFormat="1" ht="23.15" customHeight="1" x14ac:dyDescent="0.3">
      <c r="A129" s="28" t="s">
        <v>138</v>
      </c>
      <c r="B129" s="52"/>
      <c r="C129" s="52"/>
      <c r="D129" s="52"/>
      <c r="E129" s="36">
        <v>0</v>
      </c>
      <c r="F129" s="85"/>
      <c r="G129" s="36">
        <v>100000</v>
      </c>
      <c r="H129" s="36">
        <v>77300</v>
      </c>
      <c r="I129" s="36">
        <v>0</v>
      </c>
      <c r="J129" s="36"/>
      <c r="K129" s="36">
        <v>100000</v>
      </c>
    </row>
    <row r="130" spans="1:11" s="53" customFormat="1" ht="23.15" customHeight="1" x14ac:dyDescent="0.35">
      <c r="A130" s="28" t="s">
        <v>139</v>
      </c>
      <c r="B130" s="29"/>
      <c r="C130" s="29"/>
      <c r="D130" s="29"/>
      <c r="E130" s="36">
        <v>-154044</v>
      </c>
      <c r="F130" s="55"/>
      <c r="G130" s="36">
        <v>-85364</v>
      </c>
      <c r="H130" s="48"/>
      <c r="I130" s="36">
        <v>-154044</v>
      </c>
      <c r="J130" s="36"/>
      <c r="K130" s="36">
        <v>-85364</v>
      </c>
    </row>
    <row r="131" spans="1:11" s="53" customFormat="1" ht="23.15" customHeight="1" x14ac:dyDescent="0.35">
      <c r="A131" s="26" t="s">
        <v>110</v>
      </c>
      <c r="B131" s="29"/>
      <c r="C131" s="29"/>
      <c r="D131" s="29"/>
      <c r="E131" s="36">
        <v>-59265</v>
      </c>
      <c r="F131" s="55"/>
      <c r="G131" s="36">
        <v>0</v>
      </c>
      <c r="H131" s="48"/>
      <c r="I131" s="36">
        <v>-59265</v>
      </c>
      <c r="J131" s="36"/>
      <c r="K131" s="36">
        <v>0</v>
      </c>
    </row>
    <row r="132" spans="1:11" s="53" customFormat="1" ht="23.15" customHeight="1" x14ac:dyDescent="0.35">
      <c r="A132" s="60" t="s">
        <v>165</v>
      </c>
      <c r="B132" s="29"/>
      <c r="C132" s="29"/>
      <c r="D132" s="29"/>
      <c r="E132" s="67">
        <f>SUM(E121:E131)</f>
        <v>-112741</v>
      </c>
      <c r="F132" s="55"/>
      <c r="G132" s="67">
        <f>SUM(G121:G131)</f>
        <v>2265</v>
      </c>
      <c r="H132" s="48"/>
      <c r="I132" s="67">
        <f>SUM(I121:I131)</f>
        <v>-105941</v>
      </c>
      <c r="J132" s="36"/>
      <c r="K132" s="67">
        <f>SUM(K121:K131)</f>
        <v>3565</v>
      </c>
    </row>
    <row r="133" spans="1:11" s="53" customFormat="1" ht="23.15" customHeight="1" x14ac:dyDescent="0.35">
      <c r="A133" s="60" t="s">
        <v>113</v>
      </c>
      <c r="B133" s="29"/>
      <c r="C133" s="29"/>
      <c r="D133" s="29"/>
      <c r="E133" s="36">
        <f>SUM(E132,E119,E99)</f>
        <v>-24577</v>
      </c>
      <c r="F133" s="55"/>
      <c r="G133" s="36">
        <f>SUM(G132,G119,G99)</f>
        <v>1629</v>
      </c>
      <c r="H133" s="48"/>
      <c r="I133" s="36">
        <f>SUM(I132,I119,I99)</f>
        <v>-741</v>
      </c>
      <c r="J133" s="44"/>
      <c r="K133" s="36">
        <f>SUM(K132,K119,K99)</f>
        <v>-1258</v>
      </c>
    </row>
    <row r="134" spans="1:11" s="53" customFormat="1" ht="23.15" customHeight="1" x14ac:dyDescent="0.35">
      <c r="A134" s="28" t="s">
        <v>107</v>
      </c>
      <c r="B134" s="29"/>
      <c r="C134" s="29"/>
      <c r="D134" s="29"/>
      <c r="E134" s="36">
        <v>0</v>
      </c>
      <c r="F134" s="55"/>
      <c r="G134" s="36">
        <v>-3</v>
      </c>
      <c r="H134" s="48"/>
      <c r="I134" s="36">
        <v>0</v>
      </c>
      <c r="J134" s="44"/>
      <c r="K134" s="36">
        <v>-3</v>
      </c>
    </row>
    <row r="135" spans="1:11" s="53" customFormat="1" ht="23.15" customHeight="1" x14ac:dyDescent="0.35">
      <c r="A135" s="28" t="s">
        <v>67</v>
      </c>
      <c r="B135" s="29"/>
      <c r="C135" s="29"/>
      <c r="D135" s="29"/>
      <c r="E135" s="36">
        <v>33122</v>
      </c>
      <c r="F135" s="55"/>
      <c r="G135" s="36">
        <v>6137</v>
      </c>
      <c r="H135" s="48"/>
      <c r="I135" s="36">
        <v>8570</v>
      </c>
      <c r="J135" s="44"/>
      <c r="K135" s="36">
        <v>5474</v>
      </c>
    </row>
    <row r="136" spans="1:11" s="53" customFormat="1" ht="23.15" customHeight="1" thickBot="1" x14ac:dyDescent="0.4">
      <c r="A136" s="60" t="s">
        <v>68</v>
      </c>
      <c r="B136" s="29"/>
      <c r="C136" s="29"/>
      <c r="D136" s="29"/>
      <c r="E136" s="77">
        <f>SUM(E133:E135)</f>
        <v>8545</v>
      </c>
      <c r="F136" s="55"/>
      <c r="G136" s="77">
        <f>SUM(G133:G135)</f>
        <v>7763</v>
      </c>
      <c r="H136" s="48"/>
      <c r="I136" s="77">
        <f>SUM(I133:I135)</f>
        <v>7829</v>
      </c>
      <c r="J136" s="36"/>
      <c r="K136" s="77">
        <f>SUM(K133:K135)</f>
        <v>4213</v>
      </c>
    </row>
    <row r="137" spans="1:11" s="53" customFormat="1" ht="23.15" customHeight="1" thickTop="1" x14ac:dyDescent="0.35">
      <c r="A137" s="28"/>
      <c r="B137" s="29"/>
      <c r="C137" s="29"/>
      <c r="D137" s="29"/>
      <c r="E137" s="36">
        <f>SUM(E136-BS!D11)</f>
        <v>0</v>
      </c>
      <c r="F137" s="55"/>
      <c r="G137" s="36"/>
      <c r="H137" s="48"/>
      <c r="I137" s="36">
        <f>SUM(I136-BS!H11)</f>
        <v>0</v>
      </c>
      <c r="J137" s="36"/>
      <c r="K137" s="36"/>
    </row>
    <row r="138" spans="1:11" s="53" customFormat="1" ht="23.15" customHeight="1" x14ac:dyDescent="0.3">
      <c r="A138" s="60" t="s">
        <v>49</v>
      </c>
      <c r="B138" s="52"/>
      <c r="C138" s="52"/>
      <c r="D138" s="52"/>
      <c r="E138" s="36"/>
      <c r="F138" s="85"/>
      <c r="G138" s="36"/>
      <c r="H138" s="48"/>
      <c r="I138" s="36"/>
      <c r="J138" s="36"/>
      <c r="K138" s="36"/>
    </row>
    <row r="139" spans="1:11" s="53" customFormat="1" ht="23.15" customHeight="1" x14ac:dyDescent="0.3">
      <c r="A139" s="28" t="s">
        <v>166</v>
      </c>
      <c r="B139" s="52"/>
      <c r="C139" s="52"/>
      <c r="D139" s="52"/>
      <c r="E139" s="93"/>
      <c r="F139" s="85"/>
      <c r="G139" s="36"/>
      <c r="H139" s="48"/>
      <c r="I139" s="36"/>
      <c r="J139" s="36"/>
      <c r="K139" s="36"/>
    </row>
    <row r="140" spans="1:11" s="53" customFormat="1" ht="23.15" customHeight="1" x14ac:dyDescent="0.3">
      <c r="A140" s="96" t="s">
        <v>155</v>
      </c>
      <c r="B140" s="52"/>
      <c r="C140" s="52"/>
      <c r="D140" s="52"/>
      <c r="E140" s="93">
        <v>31</v>
      </c>
      <c r="F140" s="85"/>
      <c r="G140" s="36">
        <v>0</v>
      </c>
      <c r="H140" s="48"/>
      <c r="I140" s="93">
        <v>31</v>
      </c>
      <c r="J140" s="36"/>
      <c r="K140" s="36">
        <v>0</v>
      </c>
    </row>
    <row r="141" spans="1:11" s="53" customFormat="1" ht="23.15" customHeight="1" x14ac:dyDescent="0.3">
      <c r="A141" s="96" t="s">
        <v>167</v>
      </c>
      <c r="B141" s="52"/>
      <c r="C141" s="52"/>
      <c r="D141" s="52"/>
      <c r="E141" s="93"/>
      <c r="F141" s="85"/>
      <c r="G141" s="36"/>
      <c r="H141" s="48"/>
      <c r="I141" s="93"/>
      <c r="J141" s="36"/>
      <c r="K141" s="36"/>
    </row>
    <row r="142" spans="1:11" s="53" customFormat="1" ht="23.15" customHeight="1" x14ac:dyDescent="0.35">
      <c r="A142" s="96" t="s">
        <v>156</v>
      </c>
      <c r="B142" s="37"/>
      <c r="C142" s="37"/>
      <c r="D142" s="37"/>
      <c r="E142" s="86">
        <v>15531</v>
      </c>
      <c r="F142" s="86"/>
      <c r="G142" s="86">
        <v>2407</v>
      </c>
      <c r="H142" s="86"/>
      <c r="I142" s="86">
        <v>3129</v>
      </c>
      <c r="J142" s="86"/>
      <c r="K142" s="86">
        <v>1728</v>
      </c>
    </row>
    <row r="143" spans="1:11" s="53" customFormat="1" ht="23.15" customHeight="1" x14ac:dyDescent="0.35">
      <c r="A143" s="28" t="s">
        <v>144</v>
      </c>
      <c r="B143" s="37"/>
      <c r="C143" s="37"/>
      <c r="D143" s="37"/>
      <c r="E143" s="86">
        <v>1667.7070000000001</v>
      </c>
      <c r="F143" s="86"/>
      <c r="G143" s="86">
        <v>2963</v>
      </c>
      <c r="H143" s="86"/>
      <c r="I143" s="86">
        <v>1520</v>
      </c>
      <c r="J143" s="86"/>
      <c r="K143" s="86">
        <v>2963</v>
      </c>
    </row>
    <row r="144" spans="1:11" s="53" customFormat="1" ht="23.15" customHeight="1" x14ac:dyDescent="0.35">
      <c r="A144" s="28" t="s">
        <v>126</v>
      </c>
      <c r="B144" s="37"/>
      <c r="C144" s="37"/>
      <c r="D144" s="37"/>
      <c r="E144" s="84">
        <v>700.5</v>
      </c>
      <c r="F144" s="84"/>
      <c r="G144" s="84">
        <v>16194</v>
      </c>
      <c r="H144" s="84"/>
      <c r="I144" s="84">
        <v>701</v>
      </c>
      <c r="J144" s="84"/>
      <c r="K144" s="84">
        <v>16194</v>
      </c>
    </row>
    <row r="145" spans="1:11" ht="23.15" customHeight="1" x14ac:dyDescent="0.3">
      <c r="F145" s="93"/>
      <c r="H145" s="93"/>
      <c r="I145" s="93"/>
      <c r="J145" s="93"/>
      <c r="K145" s="93"/>
    </row>
    <row r="146" spans="1:11" ht="23.15" customHeight="1" x14ac:dyDescent="0.3">
      <c r="A146" s="73" t="s">
        <v>106</v>
      </c>
    </row>
  </sheetData>
  <mergeCells count="8">
    <mergeCell ref="I69:K69"/>
    <mergeCell ref="I108:K108"/>
    <mergeCell ref="I6:K6"/>
    <mergeCell ref="E6:G6"/>
    <mergeCell ref="E69:G69"/>
    <mergeCell ref="E108:G108"/>
    <mergeCell ref="E37:G37"/>
    <mergeCell ref="I37:K37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4" orientation="portrait" r:id="rId1"/>
  <rowBreaks count="3" manualBreakCount="3">
    <brk id="31" max="10" man="1"/>
    <brk id="63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showGridLines="0" view="pageBreakPreview" zoomScale="70" zoomScaleNormal="100" zoomScaleSheetLayoutView="70" workbookViewId="0">
      <selection activeCell="A17" sqref="A17"/>
    </sheetView>
  </sheetViews>
  <sheetFormatPr defaultColWidth="9.1796875" defaultRowHeight="24" customHeight="1" x14ac:dyDescent="0.3"/>
  <cols>
    <col min="1" max="1" width="44.453125" style="6" customWidth="1"/>
    <col min="2" max="2" width="1.54296875" style="6" customWidth="1"/>
    <col min="3" max="3" width="17.54296875" style="6" customWidth="1"/>
    <col min="4" max="4" width="1.54296875" style="6" customWidth="1"/>
    <col min="5" max="5" width="17.54296875" style="6" customWidth="1"/>
    <col min="6" max="6" width="1.54296875" style="6" customWidth="1"/>
    <col min="7" max="7" width="17.54296875" style="6" customWidth="1"/>
    <col min="8" max="8" width="1.54296875" style="6" customWidth="1"/>
    <col min="9" max="9" width="17.54296875" style="6" customWidth="1"/>
    <col min="10" max="10" width="1.54296875" style="9" customWidth="1"/>
    <col min="11" max="11" width="17.54296875" style="6" customWidth="1"/>
    <col min="12" max="12" width="1.54296875" style="6" customWidth="1"/>
    <col min="13" max="13" width="17.54296875" style="6" customWidth="1"/>
    <col min="14" max="14" width="0.81640625" style="6" customWidth="1"/>
    <col min="15" max="15" width="11.453125" style="6" customWidth="1"/>
    <col min="16" max="16384" width="9.1796875" style="6"/>
  </cols>
  <sheetData>
    <row r="1" spans="1:14" ht="24" customHeight="1" x14ac:dyDescent="0.3">
      <c r="M1" s="46" t="s">
        <v>69</v>
      </c>
    </row>
    <row r="2" spans="1:14" ht="24" customHeight="1" x14ac:dyDescent="0.3">
      <c r="A2" s="1" t="s">
        <v>101</v>
      </c>
      <c r="J2" s="6"/>
    </row>
    <row r="3" spans="1:14" ht="24" customHeight="1" x14ac:dyDescent="0.3">
      <c r="A3" s="1" t="s">
        <v>77</v>
      </c>
      <c r="J3" s="6"/>
    </row>
    <row r="4" spans="1:14" ht="24" customHeight="1" x14ac:dyDescent="0.3">
      <c r="A4" s="1" t="s">
        <v>145</v>
      </c>
      <c r="J4" s="6"/>
    </row>
    <row r="5" spans="1:14" ht="24" customHeight="1" x14ac:dyDescent="0.3">
      <c r="J5" s="6"/>
      <c r="M5" s="20" t="s">
        <v>57</v>
      </c>
    </row>
    <row r="6" spans="1:14" ht="24" customHeight="1" x14ac:dyDescent="0.3">
      <c r="C6" s="107" t="s">
        <v>73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</row>
    <row r="7" spans="1:14" ht="24" customHeight="1" x14ac:dyDescent="0.3">
      <c r="C7" s="7"/>
      <c r="D7" s="7"/>
      <c r="E7" s="7"/>
      <c r="F7" s="7"/>
      <c r="G7" s="108" t="s">
        <v>21</v>
      </c>
      <c r="H7" s="108"/>
      <c r="I7" s="108"/>
      <c r="J7" s="108"/>
      <c r="K7" s="108"/>
      <c r="L7" s="7"/>
      <c r="M7" s="7"/>
    </row>
    <row r="8" spans="1:14" ht="24" customHeight="1" x14ac:dyDescent="0.3">
      <c r="C8" s="7" t="s">
        <v>50</v>
      </c>
      <c r="D8" s="7"/>
      <c r="E8" s="7"/>
      <c r="F8" s="7"/>
      <c r="G8" s="109" t="s">
        <v>86</v>
      </c>
      <c r="H8" s="109"/>
      <c r="I8" s="109"/>
      <c r="J8" s="7"/>
      <c r="K8" s="7"/>
      <c r="L8" s="7"/>
      <c r="M8" s="7"/>
    </row>
    <row r="9" spans="1:14" s="8" customFormat="1" ht="24" customHeight="1" x14ac:dyDescent="0.3">
      <c r="C9" s="8" t="s">
        <v>37</v>
      </c>
      <c r="E9" s="8" t="s">
        <v>51</v>
      </c>
      <c r="G9" s="7" t="s">
        <v>87</v>
      </c>
      <c r="H9" s="9"/>
      <c r="I9" s="8" t="s">
        <v>87</v>
      </c>
      <c r="J9" s="9"/>
      <c r="L9" s="7"/>
      <c r="M9" s="7"/>
      <c r="N9" s="7"/>
    </row>
    <row r="10" spans="1:14" ht="24" customHeight="1" x14ac:dyDescent="0.3">
      <c r="A10" s="8"/>
      <c r="B10" s="10"/>
      <c r="C10" s="21" t="s">
        <v>39</v>
      </c>
      <c r="D10" s="7"/>
      <c r="E10" s="21" t="s">
        <v>52</v>
      </c>
      <c r="F10" s="7"/>
      <c r="G10" s="21" t="s">
        <v>88</v>
      </c>
      <c r="H10" s="11"/>
      <c r="I10" s="21" t="s">
        <v>89</v>
      </c>
      <c r="J10" s="11"/>
      <c r="K10" s="21" t="s">
        <v>38</v>
      </c>
      <c r="L10" s="7"/>
      <c r="M10" s="21" t="s">
        <v>41</v>
      </c>
      <c r="N10" s="7"/>
    </row>
    <row r="11" spans="1:14" ht="24" customHeight="1" x14ac:dyDescent="0.3">
      <c r="A11" s="22" t="s">
        <v>127</v>
      </c>
      <c r="B11" s="13"/>
      <c r="C11" s="38">
        <v>592806</v>
      </c>
      <c r="D11" s="38"/>
      <c r="E11" s="38">
        <v>468104</v>
      </c>
      <c r="F11" s="38"/>
      <c r="G11" s="38">
        <v>69000</v>
      </c>
      <c r="H11" s="38"/>
      <c r="I11" s="38">
        <v>2000</v>
      </c>
      <c r="J11" s="38"/>
      <c r="K11" s="38">
        <v>405352</v>
      </c>
      <c r="L11" s="38"/>
      <c r="M11" s="38">
        <f>SUM(C11:K11)</f>
        <v>1537262</v>
      </c>
    </row>
    <row r="12" spans="1:14" ht="24" customHeight="1" x14ac:dyDescent="0.3">
      <c r="A12" s="15" t="s">
        <v>56</v>
      </c>
      <c r="B12" s="13"/>
      <c r="C12" s="38">
        <v>0</v>
      </c>
      <c r="D12" s="38"/>
      <c r="E12" s="38">
        <v>0</v>
      </c>
      <c r="F12" s="38"/>
      <c r="G12" s="38">
        <v>0</v>
      </c>
      <c r="H12" s="38"/>
      <c r="I12" s="38">
        <v>0</v>
      </c>
      <c r="J12" s="38"/>
      <c r="K12" s="38">
        <v>64083</v>
      </c>
      <c r="L12" s="38"/>
      <c r="M12" s="38">
        <f>SUM(C12:K12)</f>
        <v>64083</v>
      </c>
    </row>
    <row r="13" spans="1:14" ht="24" customHeight="1" thickBot="1" x14ac:dyDescent="0.35">
      <c r="A13" s="12" t="s">
        <v>128</v>
      </c>
      <c r="B13" s="13"/>
      <c r="C13" s="39">
        <f>SUM(C11:C11,C12)</f>
        <v>592806</v>
      </c>
      <c r="D13" s="40"/>
      <c r="E13" s="39">
        <f>SUM(E11:E11,E12)</f>
        <v>468104</v>
      </c>
      <c r="F13" s="40"/>
      <c r="G13" s="39">
        <f>SUM(G11:G11,G12)</f>
        <v>69000</v>
      </c>
      <c r="H13" s="40"/>
      <c r="I13" s="39">
        <f>SUM(I11:I11,I12)</f>
        <v>2000</v>
      </c>
      <c r="J13" s="38"/>
      <c r="K13" s="39">
        <f>SUM(K11:K11,K12)</f>
        <v>469435</v>
      </c>
      <c r="L13" s="38"/>
      <c r="M13" s="39">
        <f>SUM(M11:M11,M12)</f>
        <v>1601345</v>
      </c>
    </row>
    <row r="14" spans="1:14" ht="24" customHeight="1" thickTop="1" x14ac:dyDescent="0.3">
      <c r="A14" s="12"/>
      <c r="B14" s="13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</row>
    <row r="15" spans="1:14" ht="24" customHeight="1" x14ac:dyDescent="0.3">
      <c r="A15" s="22" t="s">
        <v>146</v>
      </c>
      <c r="B15" s="13"/>
      <c r="C15" s="38">
        <v>592806</v>
      </c>
      <c r="D15" s="38"/>
      <c r="E15" s="38">
        <v>468104</v>
      </c>
      <c r="F15" s="38"/>
      <c r="G15" s="38">
        <v>69000</v>
      </c>
      <c r="H15" s="38"/>
      <c r="I15" s="38">
        <v>2000</v>
      </c>
      <c r="J15" s="38"/>
      <c r="K15" s="38">
        <v>486405</v>
      </c>
      <c r="L15" s="38"/>
      <c r="M15" s="38">
        <f>SUM(C15:K15)</f>
        <v>1618315</v>
      </c>
    </row>
    <row r="16" spans="1:14" ht="24" customHeight="1" x14ac:dyDescent="0.3">
      <c r="A16" s="26" t="s">
        <v>168</v>
      </c>
      <c r="B16" s="13"/>
      <c r="C16" s="38">
        <v>0</v>
      </c>
      <c r="D16" s="38"/>
      <c r="E16" s="38">
        <v>0</v>
      </c>
      <c r="F16" s="38"/>
      <c r="G16" s="38">
        <v>0</v>
      </c>
      <c r="H16" s="38"/>
      <c r="I16" s="38">
        <v>0</v>
      </c>
      <c r="J16" s="38"/>
      <c r="K16" s="38">
        <v>-59280</v>
      </c>
      <c r="L16" s="38"/>
      <c r="M16" s="38">
        <v>-59280</v>
      </c>
    </row>
    <row r="17" spans="1:13" ht="24" customHeight="1" x14ac:dyDescent="0.3">
      <c r="A17" s="15" t="s">
        <v>56</v>
      </c>
      <c r="B17" s="13"/>
      <c r="C17" s="38">
        <v>0</v>
      </c>
      <c r="D17" s="38"/>
      <c r="E17" s="38">
        <v>0</v>
      </c>
      <c r="F17" s="38"/>
      <c r="G17" s="38">
        <v>0</v>
      </c>
      <c r="H17" s="38"/>
      <c r="I17" s="38">
        <v>0</v>
      </c>
      <c r="J17" s="38"/>
      <c r="K17" s="38">
        <f>'PL&amp;CF'!E53</f>
        <v>71570</v>
      </c>
      <c r="L17" s="38"/>
      <c r="M17" s="38">
        <f>SUM(C17:K17)</f>
        <v>71570</v>
      </c>
    </row>
    <row r="18" spans="1:13" ht="24" customHeight="1" thickBot="1" x14ac:dyDescent="0.35">
      <c r="A18" s="12" t="s">
        <v>147</v>
      </c>
      <c r="B18" s="13"/>
      <c r="C18" s="39">
        <f>SUM(C15:C15,C17)</f>
        <v>592806</v>
      </c>
      <c r="D18" s="40"/>
      <c r="E18" s="39">
        <f>SUM(E15:E15,E17)</f>
        <v>468104</v>
      </c>
      <c r="F18" s="40"/>
      <c r="G18" s="39">
        <f>SUM(G15:G15,G17)</f>
        <v>69000</v>
      </c>
      <c r="H18" s="40"/>
      <c r="I18" s="39">
        <f>SUM(I15:I15,I17)</f>
        <v>2000</v>
      </c>
      <c r="J18" s="38"/>
      <c r="K18" s="39">
        <f>SUM(K15:K15,K17,K16)</f>
        <v>498695</v>
      </c>
      <c r="L18" s="38"/>
      <c r="M18" s="39">
        <f>SUM(M15:M15,M17,M16)</f>
        <v>1630605</v>
      </c>
    </row>
    <row r="19" spans="1:13" ht="24" customHeight="1" thickTop="1" x14ac:dyDescent="0.3">
      <c r="A19" s="12"/>
      <c r="B19" s="13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>
        <f>SUM(M18-BS!D74)</f>
        <v>0</v>
      </c>
    </row>
    <row r="20" spans="1:13" ht="24" customHeight="1" x14ac:dyDescent="0.3">
      <c r="A20" s="73" t="s">
        <v>106</v>
      </c>
      <c r="B20" s="17"/>
    </row>
  </sheetData>
  <mergeCells count="3">
    <mergeCell ref="C6:M6"/>
    <mergeCell ref="G7:K7"/>
    <mergeCell ref="G8:I8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view="pageBreakPreview" zoomScale="70" zoomScaleNormal="100" zoomScaleSheetLayoutView="70" workbookViewId="0">
      <selection activeCell="A15" sqref="A15"/>
    </sheetView>
  </sheetViews>
  <sheetFormatPr defaultColWidth="9.1796875" defaultRowHeight="24" customHeight="1" x14ac:dyDescent="0.3"/>
  <cols>
    <col min="1" max="1" width="50.81640625" style="6" customWidth="1"/>
    <col min="2" max="2" width="1.1796875" style="6" customWidth="1"/>
    <col min="3" max="3" width="17.54296875" style="6" customWidth="1"/>
    <col min="4" max="4" width="1.54296875" style="6" customWidth="1"/>
    <col min="5" max="5" width="17.54296875" style="6" customWidth="1"/>
    <col min="6" max="6" width="1.54296875" style="6" customWidth="1"/>
    <col min="7" max="7" width="17.54296875" style="6" customWidth="1"/>
    <col min="8" max="8" width="1.54296875" style="9" customWidth="1"/>
    <col min="9" max="9" width="17.54296875" style="6" customWidth="1"/>
    <col min="10" max="10" width="1.54296875" style="6" customWidth="1"/>
    <col min="11" max="11" width="17.54296875" style="6" customWidth="1"/>
    <col min="12" max="12" width="0.1796875" style="6" customWidth="1"/>
    <col min="13" max="13" width="1.54296875" style="6" customWidth="1"/>
    <col min="14" max="16384" width="9.1796875" style="6"/>
  </cols>
  <sheetData>
    <row r="1" spans="1:12" ht="24" customHeight="1" x14ac:dyDescent="0.3">
      <c r="J1" s="45"/>
      <c r="K1" s="46" t="s">
        <v>69</v>
      </c>
    </row>
    <row r="2" spans="1:12" ht="24" customHeight="1" x14ac:dyDescent="0.3">
      <c r="A2" s="1" t="s">
        <v>101</v>
      </c>
      <c r="H2" s="6"/>
    </row>
    <row r="3" spans="1:12" ht="24" customHeight="1" x14ac:dyDescent="0.3">
      <c r="A3" s="1" t="s">
        <v>84</v>
      </c>
      <c r="H3" s="6"/>
    </row>
    <row r="4" spans="1:12" ht="24" customHeight="1" x14ac:dyDescent="0.3">
      <c r="A4" s="1" t="s">
        <v>145</v>
      </c>
      <c r="H4" s="6"/>
    </row>
    <row r="5" spans="1:12" ht="24" customHeight="1" x14ac:dyDescent="0.3">
      <c r="H5" s="6"/>
      <c r="K5" s="20" t="s">
        <v>57</v>
      </c>
    </row>
    <row r="6" spans="1:12" ht="24" customHeight="1" x14ac:dyDescent="0.3">
      <c r="C6" s="107" t="s">
        <v>44</v>
      </c>
      <c r="D6" s="107"/>
      <c r="E6" s="107"/>
      <c r="F6" s="107"/>
      <c r="G6" s="107"/>
      <c r="H6" s="107"/>
      <c r="I6" s="107"/>
      <c r="J6" s="107"/>
      <c r="K6" s="107"/>
    </row>
    <row r="7" spans="1:12" ht="24" customHeight="1" x14ac:dyDescent="0.3">
      <c r="C7" s="7" t="s">
        <v>50</v>
      </c>
      <c r="D7" s="7"/>
      <c r="E7" s="7"/>
      <c r="F7" s="7"/>
      <c r="G7" s="108" t="s">
        <v>21</v>
      </c>
      <c r="H7" s="108"/>
      <c r="I7" s="108"/>
      <c r="J7" s="7"/>
      <c r="K7" s="7"/>
    </row>
    <row r="8" spans="1:12" s="8" customFormat="1" ht="24" customHeight="1" x14ac:dyDescent="0.3">
      <c r="C8" s="8" t="s">
        <v>37</v>
      </c>
      <c r="G8" s="7" t="s">
        <v>108</v>
      </c>
      <c r="H8" s="9"/>
      <c r="J8" s="7"/>
      <c r="K8" s="7"/>
      <c r="L8" s="7"/>
    </row>
    <row r="9" spans="1:12" ht="24" customHeight="1" x14ac:dyDescent="0.3">
      <c r="A9" s="8"/>
      <c r="B9" s="10"/>
      <c r="C9" s="21" t="s">
        <v>39</v>
      </c>
      <c r="D9" s="7"/>
      <c r="E9" s="21" t="s">
        <v>20</v>
      </c>
      <c r="F9" s="7"/>
      <c r="G9" s="21" t="s">
        <v>40</v>
      </c>
      <c r="H9" s="11"/>
      <c r="I9" s="21" t="s">
        <v>38</v>
      </c>
      <c r="J9" s="7"/>
      <c r="K9" s="21" t="s">
        <v>41</v>
      </c>
      <c r="L9" s="7"/>
    </row>
    <row r="10" spans="1:12" ht="24" customHeight="1" x14ac:dyDescent="0.3">
      <c r="A10" s="22" t="s">
        <v>127</v>
      </c>
      <c r="B10" s="13"/>
      <c r="C10" s="14">
        <v>592806</v>
      </c>
      <c r="D10" s="14"/>
      <c r="E10" s="14">
        <v>468104</v>
      </c>
      <c r="F10" s="14"/>
      <c r="G10" s="14">
        <v>69000</v>
      </c>
      <c r="H10" s="14"/>
      <c r="I10" s="14">
        <v>386814</v>
      </c>
      <c r="J10" s="14"/>
      <c r="K10" s="14">
        <f>SUM(C10:I10)</f>
        <v>1516724</v>
      </c>
    </row>
    <row r="11" spans="1:12" ht="24" customHeight="1" x14ac:dyDescent="0.3">
      <c r="A11" s="15" t="s">
        <v>56</v>
      </c>
      <c r="B11" s="13"/>
      <c r="C11" s="14">
        <v>0</v>
      </c>
      <c r="D11" s="14"/>
      <c r="E11" s="14">
        <v>0</v>
      </c>
      <c r="F11" s="14"/>
      <c r="G11" s="14">
        <v>0</v>
      </c>
      <c r="H11" s="14"/>
      <c r="I11" s="14">
        <v>65106</v>
      </c>
      <c r="J11" s="14"/>
      <c r="K11" s="14">
        <f>SUM(C11:I11)</f>
        <v>65106</v>
      </c>
    </row>
    <row r="12" spans="1:12" ht="24" customHeight="1" thickBot="1" x14ac:dyDescent="0.35">
      <c r="A12" s="12" t="s">
        <v>128</v>
      </c>
      <c r="B12" s="13"/>
      <c r="C12" s="16">
        <f>SUM(C10:C10,C11)</f>
        <v>592806</v>
      </c>
      <c r="D12" s="14"/>
      <c r="E12" s="16">
        <f>SUM(E10:E10,E11)</f>
        <v>468104</v>
      </c>
      <c r="F12" s="14"/>
      <c r="G12" s="16">
        <f>SUM(G10:G10,G11)</f>
        <v>69000</v>
      </c>
      <c r="H12" s="14"/>
      <c r="I12" s="16">
        <f>SUM(I10:I10,I11)</f>
        <v>451920</v>
      </c>
      <c r="J12" s="14"/>
      <c r="K12" s="16">
        <f>SUM(K10:K10,K11)</f>
        <v>1581830</v>
      </c>
    </row>
    <row r="13" spans="1:12" ht="24" customHeight="1" thickTop="1" x14ac:dyDescent="0.3">
      <c r="A13" s="12"/>
      <c r="B13" s="13"/>
      <c r="C13" s="14"/>
      <c r="D13" s="14"/>
      <c r="E13" s="14"/>
      <c r="F13" s="14"/>
      <c r="G13" s="14"/>
      <c r="H13" s="14"/>
      <c r="I13" s="14"/>
      <c r="J13" s="14"/>
      <c r="K13" s="14"/>
    </row>
    <row r="14" spans="1:12" ht="24" customHeight="1" x14ac:dyDescent="0.3">
      <c r="A14" s="22" t="s">
        <v>146</v>
      </c>
      <c r="B14" s="13"/>
      <c r="C14" s="14">
        <v>592806</v>
      </c>
      <c r="D14" s="14"/>
      <c r="E14" s="14">
        <v>468104</v>
      </c>
      <c r="F14" s="14"/>
      <c r="G14" s="14">
        <v>69000</v>
      </c>
      <c r="H14" s="14"/>
      <c r="I14" s="14">
        <v>495307</v>
      </c>
      <c r="J14" s="14"/>
      <c r="K14" s="14">
        <f>SUM(C14:I14)</f>
        <v>1625217</v>
      </c>
    </row>
    <row r="15" spans="1:12" ht="24" customHeight="1" x14ac:dyDescent="0.3">
      <c r="A15" s="26" t="s">
        <v>168</v>
      </c>
      <c r="B15" s="13"/>
      <c r="C15" s="14">
        <v>0</v>
      </c>
      <c r="D15" s="14"/>
      <c r="E15" s="14">
        <v>0</v>
      </c>
      <c r="F15" s="14"/>
      <c r="G15" s="14">
        <v>0</v>
      </c>
      <c r="H15" s="14"/>
      <c r="I15" s="14">
        <v>-59280</v>
      </c>
      <c r="J15" s="14"/>
      <c r="K15" s="14">
        <v>-59280</v>
      </c>
    </row>
    <row r="16" spans="1:12" ht="24" customHeight="1" x14ac:dyDescent="0.3">
      <c r="A16" s="15" t="s">
        <v>56</v>
      </c>
      <c r="B16" s="13"/>
      <c r="C16" s="14">
        <v>0</v>
      </c>
      <c r="D16" s="14"/>
      <c r="E16" s="14">
        <v>0</v>
      </c>
      <c r="F16" s="14"/>
      <c r="G16" s="14">
        <v>0</v>
      </c>
      <c r="H16" s="14"/>
      <c r="I16" s="14">
        <f>'PL&amp;CF'!I53</f>
        <v>72284</v>
      </c>
      <c r="J16" s="14"/>
      <c r="K16" s="14">
        <f>SUM(C16:I16)</f>
        <v>72284</v>
      </c>
    </row>
    <row r="17" spans="1:11" ht="24" customHeight="1" thickBot="1" x14ac:dyDescent="0.35">
      <c r="A17" s="12" t="s">
        <v>147</v>
      </c>
      <c r="B17" s="13"/>
      <c r="C17" s="16">
        <f>SUM(C14:C14,C16)</f>
        <v>592806</v>
      </c>
      <c r="D17" s="14"/>
      <c r="E17" s="16">
        <f>SUM(E14:E14,E16)</f>
        <v>468104</v>
      </c>
      <c r="F17" s="14"/>
      <c r="G17" s="16">
        <f>SUM(G14:G14,G16)</f>
        <v>69000</v>
      </c>
      <c r="H17" s="14"/>
      <c r="I17" s="16">
        <f>SUM(I14:I14,I16,I15)</f>
        <v>508311</v>
      </c>
      <c r="J17" s="14"/>
      <c r="K17" s="16">
        <f>SUM(K14:K14,K16,K15)</f>
        <v>1638221</v>
      </c>
    </row>
    <row r="18" spans="1:11" ht="24" customHeight="1" thickTop="1" x14ac:dyDescent="0.3">
      <c r="A18" s="12"/>
      <c r="B18" s="13"/>
      <c r="C18" s="14"/>
      <c r="D18" s="14"/>
      <c r="E18" s="14"/>
      <c r="F18" s="14"/>
      <c r="G18" s="14"/>
      <c r="H18" s="14"/>
      <c r="I18" s="14"/>
      <c r="J18" s="14"/>
      <c r="K18" s="14">
        <f>SUM(K17-BS!H74)</f>
        <v>0</v>
      </c>
    </row>
    <row r="19" spans="1:11" ht="24" customHeight="1" x14ac:dyDescent="0.3">
      <c r="A19" s="73" t="s">
        <v>106</v>
      </c>
      <c r="B19" s="17"/>
    </row>
  </sheetData>
  <mergeCells count="2">
    <mergeCell ref="C6:K6"/>
    <mergeCell ref="G7:I7"/>
  </mergeCells>
  <printOptions horizontalCentered="1"/>
  <pageMargins left="0.39370078740157483" right="0.39370078740157483" top="0.78740157480314965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Conso</vt:lpstr>
      <vt:lpstr>Separate</vt:lpstr>
      <vt:lpstr>Conso!Print_Area</vt:lpstr>
      <vt:lpstr>'PL&amp;CF'!Print_Area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HP</cp:lastModifiedBy>
  <cp:lastPrinted>2022-08-08T02:45:36Z</cp:lastPrinted>
  <dcterms:created xsi:type="dcterms:W3CDTF">2010-02-01T03:10:54Z</dcterms:created>
  <dcterms:modified xsi:type="dcterms:W3CDTF">2022-08-10T07:23:02Z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