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Q2'2022\FS\SET files\"/>
    </mc:Choice>
  </mc:AlternateContent>
  <xr:revisionPtr revIDLastSave="0" documentId="8_{62D36A75-FB08-4D2E-BE9B-FFAD7EAD7D8B}" xr6:coauthVersionLast="47" xr6:coauthVersionMax="47" xr10:uidLastSave="{00000000-0000-0000-0000-000000000000}"/>
  <bookViews>
    <workbookView xWindow="28680" yWindow="-120" windowWidth="29040" windowHeight="15840" tabRatio="614" xr2:uid="{00000000-000D-0000-FFFF-FFFF00000000}"/>
  </bookViews>
  <sheets>
    <sheet name="BS3-5" sheetId="89" r:id="rId1"/>
    <sheet name="PL-6-9" sheetId="78" r:id="rId2"/>
    <sheet name="SH-10" sheetId="88" r:id="rId3"/>
    <sheet name="SH-11" sheetId="90" r:id="rId4"/>
    <sheet name="SH-12" sheetId="84" r:id="rId5"/>
    <sheet name="SH-13" sheetId="91" r:id="rId6"/>
    <sheet name="CF 14-16" sheetId="79" r:id="rId7"/>
  </sheets>
  <externalReferences>
    <externalReference r:id="rId8"/>
  </externalReferences>
  <definedNames>
    <definedName name="_Hlk120336604" localSheetId="6">'CF 14-16'!#REF!</definedName>
    <definedName name="_Key1" localSheetId="2" hidden="1">[1]JAN50!#REF!</definedName>
    <definedName name="_Key1" hidden="1">[1]JAN50!#REF!</definedName>
    <definedName name="_Key2" localSheetId="2" hidden="1">[1]JAN50!#REF!</definedName>
    <definedName name="_Key2" hidden="1">[1]JAN50!#REF!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4.501" localSheetId="2">#REF!</definedName>
    <definedName name="a4.501">#REF!</definedName>
    <definedName name="_xlnm.Print_Area" localSheetId="0">'BS3-5'!$A$1:$I$86</definedName>
    <definedName name="_xlnm.Print_Area" localSheetId="6">'CF 14-16'!$A$1:$I$99</definedName>
    <definedName name="_xlnm.Print_Area" localSheetId="1">'PL-6-9'!$C$1:$K$130</definedName>
    <definedName name="_xlnm.Print_Area" localSheetId="3">'SH-11'!$A$1:$X$31</definedName>
    <definedName name="_xlnm.Print_Area" localSheetId="4">'SH-12'!$A$1:$N$25</definedName>
    <definedName name="_xlnm.Print_Area" localSheetId="5">'SH-13'!$A$1:$N$26</definedName>
    <definedName name="Z_A3B3E038_AAE0_4F24_B01A_BCF5B017EAC3_.wvu.PrintArea" localSheetId="6" hidden="1">'CF 14-16'!$A$1:$I$107</definedName>
    <definedName name="Z_A3B3E038_AAE0_4F24_B01A_BCF5B017EAC3_.wvu.PrintArea" localSheetId="1" hidden="1">'PL-6-9'!$A$1:$K$67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0" i="79" l="1"/>
  <c r="C70" i="79"/>
  <c r="C94" i="79" l="1"/>
  <c r="G94" i="79"/>
  <c r="L26" i="90"/>
  <c r="F32" i="90"/>
  <c r="D32" i="90"/>
  <c r="D30" i="90"/>
  <c r="F30" i="90"/>
  <c r="H30" i="90"/>
  <c r="J30" i="90"/>
  <c r="V26" i="90"/>
  <c r="V28" i="90" s="1"/>
  <c r="C82" i="89" l="1"/>
  <c r="C84" i="89" s="1"/>
  <c r="C29" i="89"/>
  <c r="D88" i="89"/>
  <c r="E88" i="89"/>
  <c r="F88" i="89"/>
  <c r="H88" i="89"/>
  <c r="I88" i="89"/>
  <c r="N11" i="91"/>
  <c r="T14" i="90"/>
  <c r="R14" i="90"/>
  <c r="I87" i="79" l="1"/>
  <c r="I70" i="79"/>
  <c r="E87" i="79"/>
  <c r="E70" i="79"/>
  <c r="J25" i="91"/>
  <c r="J23" i="91"/>
  <c r="H23" i="91"/>
  <c r="F23" i="91"/>
  <c r="D23" i="91"/>
  <c r="N22" i="91"/>
  <c r="L18" i="91"/>
  <c r="J18" i="91"/>
  <c r="H18" i="91"/>
  <c r="H25" i="91" s="1"/>
  <c r="F18" i="91"/>
  <c r="F25" i="91" s="1"/>
  <c r="D18" i="91"/>
  <c r="D25" i="91" s="1"/>
  <c r="N17" i="91"/>
  <c r="N16" i="91"/>
  <c r="N15" i="91"/>
  <c r="N30" i="90"/>
  <c r="V30" i="90"/>
  <c r="P28" i="90"/>
  <c r="N28" i="90"/>
  <c r="L28" i="90"/>
  <c r="J28" i="90"/>
  <c r="H28" i="90"/>
  <c r="F28" i="90"/>
  <c r="D28" i="90"/>
  <c r="R27" i="90"/>
  <c r="T27" i="90" s="1"/>
  <c r="X27" i="90" s="1"/>
  <c r="R26" i="90"/>
  <c r="T26" i="90" s="1"/>
  <c r="T28" i="90" s="1"/>
  <c r="P23" i="90"/>
  <c r="V21" i="90"/>
  <c r="V23" i="90" s="1"/>
  <c r="P21" i="90"/>
  <c r="N21" i="90"/>
  <c r="N23" i="90" s="1"/>
  <c r="L21" i="90"/>
  <c r="L23" i="90" s="1"/>
  <c r="J21" i="90"/>
  <c r="J23" i="90" s="1"/>
  <c r="H21" i="90"/>
  <c r="H23" i="90" s="1"/>
  <c r="F21" i="90"/>
  <c r="F23" i="90" s="1"/>
  <c r="D21" i="90"/>
  <c r="D23" i="90" s="1"/>
  <c r="T20" i="90"/>
  <c r="X20" i="90" s="1"/>
  <c r="R20" i="90"/>
  <c r="R19" i="90"/>
  <c r="T19" i="90" s="1"/>
  <c r="X19" i="90" s="1"/>
  <c r="R18" i="90"/>
  <c r="T18" i="90" s="1"/>
  <c r="X14" i="90"/>
  <c r="J30" i="88"/>
  <c r="N30" i="88"/>
  <c r="F30" i="88"/>
  <c r="D30" i="88"/>
  <c r="L30" i="90" l="1"/>
  <c r="L32" i="90" s="1"/>
  <c r="N18" i="91"/>
  <c r="P30" i="90"/>
  <c r="T21" i="90"/>
  <c r="T23" i="90" s="1"/>
  <c r="X18" i="90"/>
  <c r="X21" i="90" s="1"/>
  <c r="X23" i="90" s="1"/>
  <c r="X26" i="90"/>
  <c r="X28" i="90" s="1"/>
  <c r="X30" i="90" s="1"/>
  <c r="X32" i="90" s="1"/>
  <c r="R28" i="90"/>
  <c r="R21" i="90"/>
  <c r="R23" i="90" s="1"/>
  <c r="R30" i="90" s="1"/>
  <c r="T30" i="90" l="1"/>
  <c r="K123" i="78" l="1"/>
  <c r="K86" i="78"/>
  <c r="K79" i="78"/>
  <c r="K58" i="78"/>
  <c r="K59" i="78" s="1"/>
  <c r="G123" i="78"/>
  <c r="G86" i="78"/>
  <c r="G79" i="78"/>
  <c r="G58" i="78"/>
  <c r="G59" i="78" s="1"/>
  <c r="K88" i="78" l="1"/>
  <c r="K92" i="78" s="1"/>
  <c r="K94" i="78" s="1"/>
  <c r="K97" i="78" s="1"/>
  <c r="G13" i="78"/>
  <c r="G88" i="78"/>
  <c r="G92" i="78" s="1"/>
  <c r="G94" i="78" s="1"/>
  <c r="G99" i="78" s="1"/>
  <c r="K13" i="78"/>
  <c r="K20" i="78"/>
  <c r="I82" i="89"/>
  <c r="I84" i="89" s="1"/>
  <c r="I58" i="89"/>
  <c r="I50" i="89"/>
  <c r="I29" i="89"/>
  <c r="I17" i="89"/>
  <c r="E82" i="89"/>
  <c r="E84" i="89" s="1"/>
  <c r="E58" i="89"/>
  <c r="E50" i="89"/>
  <c r="E29" i="89"/>
  <c r="E17" i="89"/>
  <c r="G82" i="89"/>
  <c r="G84" i="89" s="1"/>
  <c r="G58" i="89"/>
  <c r="C58" i="89"/>
  <c r="G50" i="89"/>
  <c r="C50" i="89"/>
  <c r="G29" i="89"/>
  <c r="G17" i="89"/>
  <c r="C17" i="89"/>
  <c r="G112" i="78" l="1"/>
  <c r="G124" i="78" s="1"/>
  <c r="G129" i="78" s="1"/>
  <c r="E10" i="79"/>
  <c r="E31" i="79" s="1"/>
  <c r="E51" i="79" s="1"/>
  <c r="E54" i="79" s="1"/>
  <c r="E90" i="79" s="1"/>
  <c r="E93" i="79" s="1"/>
  <c r="E95" i="79" s="1"/>
  <c r="I31" i="89"/>
  <c r="K99" i="78"/>
  <c r="I10" i="79" s="1"/>
  <c r="K22" i="78"/>
  <c r="K26" i="78" s="1"/>
  <c r="K28" i="78" s="1"/>
  <c r="I60" i="89"/>
  <c r="I86" i="89" s="1"/>
  <c r="C60" i="89"/>
  <c r="C86" i="89" s="1"/>
  <c r="C31" i="89"/>
  <c r="G31" i="89"/>
  <c r="G88" i="89" s="1"/>
  <c r="E60" i="89"/>
  <c r="E86" i="89" s="1"/>
  <c r="G60" i="89"/>
  <c r="G86" i="89" s="1"/>
  <c r="E31" i="89"/>
  <c r="K33" i="78" l="1"/>
  <c r="K48" i="78" s="1"/>
  <c r="K60" i="78" s="1"/>
  <c r="K65" i="78" s="1"/>
  <c r="K31" i="78"/>
  <c r="C88" i="89"/>
  <c r="K112" i="78"/>
  <c r="K124" i="78" s="1"/>
  <c r="K127" i="78" s="1"/>
  <c r="I31" i="79"/>
  <c r="I51" i="79" s="1"/>
  <c r="I54" i="79" s="1"/>
  <c r="I90" i="79" s="1"/>
  <c r="I93" i="79" s="1"/>
  <c r="I95" i="79" s="1"/>
  <c r="K63" i="78"/>
  <c r="K129" i="78" l="1"/>
  <c r="E20" i="78"/>
  <c r="G20" i="78" l="1"/>
  <c r="G22" i="78" s="1"/>
  <c r="G26" i="78" s="1"/>
  <c r="G28" i="78" s="1"/>
  <c r="I20" i="78"/>
  <c r="G33" i="78" l="1"/>
  <c r="G48" i="78" s="1"/>
  <c r="G60" i="78" s="1"/>
  <c r="G65" i="78" s="1"/>
  <c r="N11" i="84"/>
  <c r="I123" i="78" l="1"/>
  <c r="I86" i="78"/>
  <c r="I79" i="78"/>
  <c r="I88" i="78" l="1"/>
  <c r="C87" i="79"/>
  <c r="I92" i="78" l="1"/>
  <c r="I94" i="78" s="1"/>
  <c r="I99" i="78" l="1"/>
  <c r="I97" i="78"/>
  <c r="G10" i="79" l="1"/>
  <c r="L21" i="91"/>
  <c r="L23" i="84"/>
  <c r="E58" i="78"/>
  <c r="N21" i="91" l="1"/>
  <c r="N23" i="91" s="1"/>
  <c r="N25" i="91" s="1"/>
  <c r="N27" i="91" s="1"/>
  <c r="L23" i="91"/>
  <c r="L25" i="91" s="1"/>
  <c r="G31" i="79"/>
  <c r="G51" i="79" s="1"/>
  <c r="E86" i="78" l="1"/>
  <c r="I13" i="78" l="1"/>
  <c r="I58" i="78" l="1"/>
  <c r="I59" i="78" s="1"/>
  <c r="I22" i="78"/>
  <c r="I26" i="78" s="1"/>
  <c r="I28" i="78" s="1"/>
  <c r="I33" i="78" l="1"/>
  <c r="I31" i="78"/>
  <c r="J23" i="84"/>
  <c r="H23" i="84"/>
  <c r="F23" i="84"/>
  <c r="D23" i="84"/>
  <c r="N22" i="84"/>
  <c r="N21" i="84"/>
  <c r="L18" i="84"/>
  <c r="J18" i="84"/>
  <c r="H18" i="84"/>
  <c r="F18" i="84"/>
  <c r="D18" i="84"/>
  <c r="N17" i="84"/>
  <c r="N16" i="84"/>
  <c r="N15" i="84"/>
  <c r="V28" i="88"/>
  <c r="P28" i="88"/>
  <c r="N28" i="88"/>
  <c r="J28" i="88"/>
  <c r="H28" i="88"/>
  <c r="F28" i="88"/>
  <c r="D28" i="88"/>
  <c r="R27" i="88"/>
  <c r="T27" i="88" s="1"/>
  <c r="X27" i="88" s="1"/>
  <c r="R26" i="88"/>
  <c r="T26" i="88" s="1"/>
  <c r="V21" i="88"/>
  <c r="V23" i="88" s="1"/>
  <c r="P21" i="88"/>
  <c r="P23" i="88" s="1"/>
  <c r="P30" i="88" s="1"/>
  <c r="N21" i="88"/>
  <c r="N23" i="88" s="1"/>
  <c r="L21" i="88"/>
  <c r="L23" i="88" s="1"/>
  <c r="J21" i="88"/>
  <c r="J23" i="88" s="1"/>
  <c r="H21" i="88"/>
  <c r="H23" i="88" s="1"/>
  <c r="H30" i="88" s="1"/>
  <c r="F21" i="88"/>
  <c r="F23" i="88" s="1"/>
  <c r="D21" i="88"/>
  <c r="D23" i="88" s="1"/>
  <c r="R20" i="88"/>
  <c r="T20" i="88" s="1"/>
  <c r="X20" i="88" s="1"/>
  <c r="R19" i="88"/>
  <c r="T19" i="88" s="1"/>
  <c r="X19" i="88" s="1"/>
  <c r="R18" i="88"/>
  <c r="T18" i="88" s="1"/>
  <c r="V30" i="88" l="1"/>
  <c r="J25" i="84"/>
  <c r="N23" i="84"/>
  <c r="N18" i="84"/>
  <c r="D25" i="84"/>
  <c r="F25" i="84"/>
  <c r="L25" i="84"/>
  <c r="H25" i="84"/>
  <c r="L28" i="88"/>
  <c r="L30" i="88" s="1"/>
  <c r="R28" i="88"/>
  <c r="X26" i="88"/>
  <c r="T28" i="88"/>
  <c r="X18" i="88"/>
  <c r="X21" i="88" s="1"/>
  <c r="X23" i="88" s="1"/>
  <c r="T21" i="88"/>
  <c r="T23" i="88" s="1"/>
  <c r="R21" i="88"/>
  <c r="T14" i="88"/>
  <c r="T30" i="88" l="1"/>
  <c r="X28" i="88"/>
  <c r="R23" i="88"/>
  <c r="R30" i="88" s="1"/>
  <c r="N25" i="84"/>
  <c r="X14" i="88"/>
  <c r="X30" i="88" s="1"/>
  <c r="E59" i="78" l="1"/>
  <c r="G87" i="79" l="1"/>
  <c r="D101" i="79" l="1"/>
  <c r="E123" i="78" l="1"/>
  <c r="E79" i="78"/>
  <c r="E13" i="78"/>
  <c r="E22" i="78" s="1"/>
  <c r="E26" i="78" s="1"/>
  <c r="E28" i="78" s="1"/>
  <c r="E33" i="78" s="1"/>
  <c r="G54" i="79" l="1"/>
  <c r="G90" i="79" s="1"/>
  <c r="G93" i="79" s="1"/>
  <c r="E88" i="78"/>
  <c r="E92" i="78" l="1"/>
  <c r="E94" i="78" s="1"/>
  <c r="E99" i="78" s="1"/>
  <c r="E112" i="78" s="1"/>
  <c r="C31" i="79" l="1"/>
  <c r="C51" i="79" s="1"/>
  <c r="C54" i="79" s="1"/>
  <c r="C90" i="79" s="1"/>
  <c r="G95" i="79"/>
  <c r="G101" i="79" s="1"/>
  <c r="C93" i="79" l="1"/>
  <c r="C95" i="79" s="1"/>
  <c r="C101" i="79" s="1"/>
  <c r="E124" i="78" l="1"/>
  <c r="E129" i="78" s="1"/>
  <c r="I112" i="78"/>
  <c r="I124" i="78" s="1"/>
  <c r="I127" i="78" s="1"/>
  <c r="I129" i="78" l="1"/>
  <c r="I48" i="78" l="1"/>
  <c r="I60" i="78" s="1"/>
  <c r="I65" i="78" l="1"/>
  <c r="I63" i="78"/>
  <c r="E48" i="78"/>
  <c r="E60" i="78" s="1"/>
  <c r="E65" i="78" s="1"/>
</calcChain>
</file>

<file path=xl/sharedStrings.xml><?xml version="1.0" encoding="utf-8"?>
<sst xmlns="http://schemas.openxmlformats.org/spreadsheetml/2006/main" count="518" uniqueCount="246">
  <si>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</si>
  <si>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</si>
  <si>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</si>
  <si>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</si>
  <si>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</si>
  <si>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</t>
  </si>
  <si>
    <t>หนี้สินหมุนเวียน</t>
  </si>
  <si>
    <t>เจ้าหนี้การค้า</t>
  </si>
  <si>
    <t>หนี้สินไม่หมุนเวียน</t>
  </si>
  <si>
    <t>ต้นทุนขาย</t>
  </si>
  <si>
    <t>สินทรัพย์หมุนเวียนอื่น</t>
  </si>
  <si>
    <t>สินทรัพย์ไม่หมุนเวียนอื่น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</si>
  <si>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</si>
  <si>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</si>
  <si>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</si>
  <si>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</si>
  <si>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</si>
  <si>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</si>
  <si>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</si>
  <si>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</si>
  <si>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</si>
  <si>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</si>
  <si>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</si>
  <si>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</si>
  <si>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</si>
  <si>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</si>
  <si>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</si>
  <si>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</si>
  <si>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หมายเหตุ</t>
  </si>
  <si>
    <t>(พันบาท)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</si>
  <si>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</si>
  <si>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</si>
  <si>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</si>
  <si>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</si>
  <si>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</si>
  <si>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</si>
  <si>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</si>
  <si>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</si>
  <si>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</t>
  </si>
  <si>
    <t>ยังไม่ได้</t>
  </si>
  <si>
    <t>รวมส่วนของ</t>
  </si>
  <si>
    <t>ส่วนได้เสีย</t>
  </si>
  <si>
    <t>ที่ออกและ</t>
  </si>
  <si>
    <t>จัดสรร</t>
  </si>
  <si>
    <t>ผู้ถือหุ้น</t>
  </si>
  <si>
    <t>ชำระแล้ว</t>
  </si>
  <si>
    <t>ควบคุม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</si>
  <si>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</si>
  <si>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</si>
  <si>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</si>
  <si>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</si>
  <si>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</si>
  <si>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</si>
  <si>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</si>
  <si>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 xml:space="preserve">    ส่วนที่เป็นของส่วนได้เสียที่ไม่มีอำนาจควบคุม</t>
  </si>
  <si>
    <t>Reference</t>
  </si>
  <si>
    <t>TAS 1.82.1</t>
  </si>
  <si>
    <t>ค่าใช้จ่าย</t>
  </si>
  <si>
    <t>TAS 1.85</t>
  </si>
  <si>
    <t>TAS 1.82.4, 12.77</t>
  </si>
  <si>
    <t>ค่าใช้จ่ายภาษีเงินได้</t>
  </si>
  <si>
    <t>TAS 1.82.7</t>
  </si>
  <si>
    <t>TAS 21.52.2</t>
  </si>
  <si>
    <t>TAS 1.82.9</t>
  </si>
  <si>
    <t xml:space="preserve">    ส่วนที่เป็นของบริษัทใหญ่</t>
  </si>
  <si>
    <t>TAS 1.83.2.2</t>
  </si>
  <si>
    <t>TAS 1.83.2.1</t>
  </si>
  <si>
    <t xml:space="preserve">รายได้อื่น </t>
  </si>
  <si>
    <t>กำไรสะสม</t>
  </si>
  <si>
    <t xml:space="preserve">   ส่วนที่เป็นของส่วนได้เสียที่ไม่มีอำนาจควบคุม</t>
  </si>
  <si>
    <t>กำไรขาดทุนเบ็ดเสร็จอื่น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</si>
  <si>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</si>
  <si>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</si>
  <si>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งบกำไรขาดทุน (ไม่ได้ตรวจสอบ)</t>
  </si>
  <si>
    <t>กำไรสำหรับงวด</t>
  </si>
  <si>
    <t xml:space="preserve">   ส่วนที่เป็นของบริษัทใหญ่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</si>
  <si>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</si>
  <si>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</si>
  <si>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งบการเงิน</t>
  </si>
  <si>
    <t>ผลต่างจากการแปลงค่างบการเงิน</t>
  </si>
  <si>
    <t>องค์ประกอบอื่นของส่วนของผู้ถือหุ้น</t>
  </si>
  <si>
    <t>รวม</t>
  </si>
  <si>
    <t>ของ</t>
  </si>
  <si>
    <t>ดอกเบี้ยรับ</t>
  </si>
  <si>
    <t>เงินลงทุนในบริษัทย่อย</t>
  </si>
  <si>
    <t>ทุนสำรอง</t>
  </si>
  <si>
    <t>บริษัท เซ็ปเป้ จำกัด (มหาชน) และบริษัทย่อย</t>
  </si>
  <si>
    <t>เจ้าหนี้จากการซื้อสินทรัพย์ไม่มีตัวตน</t>
  </si>
  <si>
    <t>กำไรจากอัตราแลกเปลี่ยนสุทธิ</t>
  </si>
  <si>
    <t>ผลต่างจากการแปลงค่างบการเงินของบริษัทย่อย</t>
  </si>
  <si>
    <t>ส่วนเกินมูลค่าหุ้นสามัญ</t>
  </si>
  <si>
    <t>ส่วนเกิน</t>
  </si>
  <si>
    <t>ใบสำคัญ</t>
  </si>
  <si>
    <t>บริษัทใหญ่</t>
  </si>
  <si>
    <t>รายการกับผู้ถือหุ้นที่บันทึกโดยตรงเข้าส่วนของผู้ถือหุ้น</t>
  </si>
  <si>
    <t>(ไม่ได้ตรวจสอบ)</t>
  </si>
  <si>
    <t>กำไรต่อหุ้นปรับลด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</si>
  <si>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</si>
  <si>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</si>
  <si>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ปรับรายการที่กระทบกำไรเป็นเงินสดรับ (จ่าย)</t>
  </si>
  <si>
    <t>การจ่ายโดยใช้หุ้นเป็นเกณฑ์</t>
  </si>
  <si>
    <t>ภาษีเงินได้จ่ายออก</t>
  </si>
  <si>
    <t>ดอกเบี้ยจ่าย</t>
  </si>
  <si>
    <t>จ่ายประมาณการหนี้สินสำหรับผลประโยชน์พนักงาน</t>
  </si>
  <si>
    <t>ประมาณการหนี้สินไม่หมุนเวียนสำหรับ</t>
  </si>
  <si>
    <t xml:space="preserve">   ผลประโยชน์พนักงาน</t>
  </si>
  <si>
    <t>ใบสำคัญแสดงสิทธิที่จะซื้อหุ้น</t>
  </si>
  <si>
    <t>30 มิถุนายน</t>
  </si>
  <si>
    <t xml:space="preserve">รายได้ </t>
  </si>
  <si>
    <t xml:space="preserve">กำไรต่อหุ้นขั้นพื้นฐาน 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</si>
  <si>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</si>
  <si>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</si>
  <si>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</si>
  <si>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</si>
  <si>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</si>
  <si>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</si>
  <si>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</si>
  <si>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เงินปันผลจ่ายให้ผู้ถือหุ้นของบริษัท</t>
  </si>
  <si>
    <t>ต้นทุนในการจัดจำหน่าย</t>
  </si>
  <si>
    <t>รายการที่อาจถูกจัดประเภทใหม่ไว้ในกำไรหรือขาดทุน</t>
  </si>
  <si>
    <t xml:space="preserve">   ในภายหลัง</t>
  </si>
  <si>
    <t xml:space="preserve">   ผลประโยชน์พนักงานที่กำหนดไว้</t>
  </si>
  <si>
    <t>แปลงค่า</t>
  </si>
  <si>
    <t>ซื้อหุ้น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</si>
  <si>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</si>
  <si>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ขาดทุนจากอัตราแลกเปลี่ยนสุทธิ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</si>
  <si>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</si>
  <si>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</si>
  <si>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ผลกำไรจากการวัดมูลค่าใหม่ของ</t>
  </si>
  <si>
    <t>รวมรายการกับผู้เป็นเจ้าของที่บันทึกโดยตรงเข้าส่วนของผู้ถือหุ้น</t>
  </si>
  <si>
    <t>ค่าความนิยม</t>
  </si>
  <si>
    <t>หนี้สินไม่หมุนเวียนอื่น</t>
  </si>
  <si>
    <t>การแบ่งปันกำไร (ขาดทุน)</t>
  </si>
  <si>
    <t xml:space="preserve"> วันที่ 30 มิถุนายน</t>
  </si>
  <si>
    <t xml:space="preserve">สำหรับงวดหกเดือนสิ้นสุด </t>
  </si>
  <si>
    <t xml:space="preserve">สำหรับงวดสามเดือนสิ้นสุด </t>
  </si>
  <si>
    <t>กำไรเบ็ดเสร็จสำหรับงวด</t>
  </si>
  <si>
    <t>รวมกำไรเบ็ดเสร็จสำหรับงวด</t>
  </si>
  <si>
    <t>กระแสเงินสดจากกิจกรรมดำเนินงาน (ต่อ)</t>
  </si>
  <si>
    <t>เงินสดจ่ายจากการลงทุนในบริษัทย่อย</t>
  </si>
  <si>
    <t>เงินสดจ่ายเพื่อซื้อบริษัทร่วม</t>
  </si>
  <si>
    <t>เงินสดจ่ายเพื่อซื้อเงินลงทุนระยะยาวอื่น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</si>
  <si>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</si>
  <si>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</si>
  <si>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รายการที่จะไม่ถูกจัดประเภทใหม่ไว้ในกำไรหรือขาดทุน</t>
  </si>
  <si>
    <t>กำไรเบ็ดเสร็จอื่น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</si>
  <si>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</si>
  <si>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</si>
  <si>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</si>
  <si>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</si>
  <si>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</si>
  <si>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</si>
  <si>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เงินกู้ยืมระยะสั้นจากบุคคลหรือกิจการ</t>
  </si>
  <si>
    <t>ภาษีเงินได้นิติบุคคลค้างจ่าย</t>
  </si>
  <si>
    <t>หนี้สินภาษีเงินได้รอการตัดบัญชี</t>
  </si>
  <si>
    <t>ประมาณการหนี้สินไม่หมุนเวียน</t>
  </si>
  <si>
    <t>กำไรจากกิจกรรมดำเนินงาน</t>
  </si>
  <si>
    <t>กำไรก่อนภาษีเงินได้</t>
  </si>
  <si>
    <t>ผลต่างของอัตราแลกเปลี่ยนจากการแปลงค่างบการเงิน</t>
  </si>
  <si>
    <t>ผลต่างที่</t>
  </si>
  <si>
    <t>เกิดจาก</t>
  </si>
  <si>
    <t>รวมองค์</t>
  </si>
  <si>
    <t>ทุน</t>
  </si>
  <si>
    <t>รายการ</t>
  </si>
  <si>
    <t>ประกอบ</t>
  </si>
  <si>
    <t>แสดง</t>
  </si>
  <si>
    <t>สำรอง</t>
  </si>
  <si>
    <t>ภายใต้การ</t>
  </si>
  <si>
    <t>อื่นของ</t>
  </si>
  <si>
    <t>ที่ไม่มี</t>
  </si>
  <si>
    <t>สิทธิที่จะ</t>
  </si>
  <si>
    <t>ตาม</t>
  </si>
  <si>
    <t>อำนาจ</t>
  </si>
  <si>
    <t>กฎหมาย</t>
  </si>
  <si>
    <t>เดียวกัน</t>
  </si>
  <si>
    <t>ภาษีเงินได้</t>
  </si>
  <si>
    <t>เงินปันผลรับ</t>
  </si>
  <si>
    <t>กระแสเงินสดสุทธิได้มาจากการดำเนินงาน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</si>
  <si>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</si>
  <si>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</si>
  <si>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เงินสดจ่ายเพื่อชำระเงินกู้ยืมระยะยาว</t>
  </si>
  <si>
    <t>เงินสดรับชำระคืนจากเงินให้กู้ยืมแก่บริษัทย่อย</t>
  </si>
  <si>
    <t>ส่วนของหนี้สินตามสัญญาเช่าที่ถึงกำหนดชำระ</t>
  </si>
  <si>
    <t>กำไรเบ็ดเสร็จรวมสำหรับงวด</t>
  </si>
  <si>
    <t>กำไรขาดทุนเบ็ดเสร็จสำหรับงวด</t>
  </si>
  <si>
    <t>เงินสดรับจากการขายเงินลงทุนระยะยาวอื่น</t>
  </si>
  <si>
    <t>เงินสดจ่ายเพื่อชำระเงินเบิกเกินบัญชีธนาคาร</t>
  </si>
  <si>
    <t>เงินสดรับจากเงินเบิกเกินบัญชีธนาคาร</t>
  </si>
  <si>
    <t>ค่าตัดจำหน่าย</t>
  </si>
  <si>
    <t>ขาดทุนจากการตัดจำหน่ายสินทรัพย์ไม่มีตัวตนอื่น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</si>
  <si>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</si>
  <si>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</si>
  <si>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</si>
  <si>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หนี้สินตามสัญญาเช่า</t>
  </si>
  <si>
    <t xml:space="preserve">การแบ่งปันกำไร (ขาดทุน) เบ็ดเสร็จรวม </t>
  </si>
  <si>
    <t>การ</t>
  </si>
  <si>
    <t>รวมกำไร (ขาดทุน) 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</si>
  <si>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</si>
  <si>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</si>
  <si>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แสดงสิทธิ</t>
  </si>
  <si>
    <t>ที่จะซื้อหุ้น</t>
  </si>
  <si>
    <t>สำหรับงวดหกเดือนสิ้นสุด</t>
  </si>
  <si>
    <t>วันที่ 30 มิถุนายน</t>
  </si>
  <si>
    <t>ผลขาดทุนจากการด้อยค่าที่รับรู้ในกำไรหรือขาดทุน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</si>
  <si>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</t>
    </r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</si>
  <si>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</si>
  <si>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</si>
  <si>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</si>
  <si>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เจ้าหนี้จากการซื้ออาคารและอุปกรณ์</t>
  </si>
  <si>
    <t>เงินสดจ่ายเพื่อซื้อตราสารหนี้ของกิจการอื่น</t>
  </si>
  <si>
    <t>กำไรจากการวัดมูลค่ายุติธรรมของสินทรัพย์ทางการเงิน</t>
  </si>
  <si>
    <t xml:space="preserve">   หมุนเวียนอื่นที่ยังไม่เกิดขึ้น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</si>
  <si>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</si>
  <si>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</si>
  <si>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เงินเบิกเกินบัญชี</t>
  </si>
  <si>
    <t xml:space="preserve">   ที่เกี่ยวข้องกัน</t>
  </si>
  <si>
    <t xml:space="preserve">   ภายในหนึ่งปี </t>
  </si>
  <si>
    <t xml:space="preserve">   สำหรับผลประโยชน์พนักงาน</t>
  </si>
  <si>
    <t xml:space="preserve">   ทุนจดทะเบียน</t>
  </si>
  <si>
    <t xml:space="preserve">   ทุนที่ออกและชำระแล้ว</t>
  </si>
  <si>
    <t xml:space="preserve">   ทุนสำรองตามกฎหมาย</t>
  </si>
  <si>
    <t xml:space="preserve">   ยังไม่ได้จัดสรร </t>
  </si>
  <si>
    <t>ผลต่างที่เกิดจากรายการภายใต้การควบคุม</t>
  </si>
  <si>
    <t xml:space="preserve">   เดียวกัน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</si>
  <si>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</si>
  <si>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</si>
  <si>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</si>
  <si>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2, 3</t>
  </si>
  <si>
    <t>2, 6</t>
  </si>
  <si>
    <t>7, 8</t>
  </si>
  <si>
    <t>ส่วนแบ่งกำไร (ขาดทุน) ของบริษัทร่วมที่ใช้วิธีส่วนได้เสีย</t>
  </si>
  <si>
    <t>กำไร (ขาดทุน) เบ็ดเสร็จอื่นสำหรับงวด - สุทธิจากภาษีเงินได้</t>
  </si>
  <si>
    <t>มูลค่าหุ้น</t>
  </si>
  <si>
    <t>ส่วนแบ่ง (กำไร) ขาดทุนของบริษัทร่วมที่ใช้วิธี</t>
  </si>
  <si>
    <t xml:space="preserve">   ส่วนได้เสีย (สุทธิจากภาษี)</t>
  </si>
  <si>
    <t>เงินสดรับจากหุ้นทุนออกให้ตามสิทธิ</t>
  </si>
  <si>
    <t>เงินสดและรายการเทียบเท่าเงินสดเพิ่มขึ้น (ลดลง) สุทธิ</t>
  </si>
  <si>
    <t>ขาดทุนจากการด้อยค่าซึ่งเป็นไปตาม TFRS 9</t>
  </si>
  <si>
    <t>2, 9</t>
  </si>
  <si>
    <t>ขาดทุนจากการปรับมูลค่าสินค้า</t>
  </si>
  <si>
    <t>ขาดทุนจากอัตราแลกเปลี่ยนที่ยังไม่เกิดขึ้น</t>
  </si>
  <si>
    <t>กำไรจากการจำหน่ายสินทรัพย์ทางการเงินหมุนเวียนอื่น</t>
  </si>
  <si>
    <t>กำไรจากการจำหน่ายอาคารและอุปกรณ์</t>
  </si>
  <si>
    <t xml:space="preserve">    กำไร</t>
  </si>
  <si>
    <t>เงินสดจ่ายเพื่อซื้อสินทรัพย์ไม่มีตัวตนอื่น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</si>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</sst>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</numFmts>
  <fonts count="22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i/>
      <sz val="16"/>
      <name val="Angsana New"/>
      <family val="1"/>
    </font>
    <font>
      <sz val="1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10">
    <xf numFmtId="0" fontId="0" fillId="0" borderId="0"/>
    <xf numFmtId="171" fontId="13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1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1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40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2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3" fontId="53" fillId="0" borderId="0"/>
    <xf numFmtId="184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5" fontId="60" fillId="0" borderId="10" applyAlignment="0" applyProtection="0"/>
    <xf numFmtId="185" fontId="2" fillId="0" borderId="0" applyFill="0" applyBorder="0" applyAlignment="0"/>
    <xf numFmtId="186" fontId="42" fillId="0" borderId="0" applyFill="0" applyBorder="0" applyAlignment="0"/>
    <xf numFmtId="169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63" fillId="0" borderId="0" applyFill="0" applyBorder="0" applyAlignment="0" applyProtection="0"/>
    <xf numFmtId="40" fontId="63" fillId="0" borderId="0" applyFill="0" applyBorder="0" applyAlignment="0" applyProtection="0"/>
    <xf numFmtId="167" fontId="64" fillId="27" borderId="0" applyFill="0" applyBorder="0" applyAlignment="0">
      <alignment vertical="top"/>
    </xf>
    <xf numFmtId="167" fontId="12" fillId="27" borderId="0" applyFill="0" applyBorder="0" applyAlignment="0">
      <alignment vertical="top"/>
    </xf>
    <xf numFmtId="167" fontId="64" fillId="27" borderId="0" applyFill="0" applyBorder="0" applyAlignment="0">
      <alignment vertical="top"/>
    </xf>
    <xf numFmtId="191" fontId="64" fillId="0" borderId="0" applyFill="0" applyBorder="0" applyAlignment="0" applyProtection="0"/>
    <xf numFmtId="191" fontId="12" fillId="0" borderId="0" applyFill="0" applyBorder="0" applyAlignment="0" applyProtection="0"/>
    <xf numFmtId="191" fontId="64" fillId="0" borderId="0" applyFill="0" applyBorder="0" applyAlignment="0" applyProtection="0"/>
    <xf numFmtId="41" fontId="2" fillId="0" borderId="0" applyFont="0" applyFill="0" applyBorder="0" applyAlignment="0" applyProtection="0"/>
    <xf numFmtId="41" fontId="216" fillId="0" borderId="0" applyFont="0" applyFill="0" applyBorder="0" applyAlignment="0" applyProtection="0"/>
    <xf numFmtId="187" fontId="4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93" fontId="6" fillId="0" borderId="0"/>
    <xf numFmtId="194" fontId="32" fillId="0" borderId="0"/>
    <xf numFmtId="194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5" fontId="69" fillId="0" borderId="0" applyFill="0" applyBorder="0" applyProtection="0"/>
    <xf numFmtId="44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196" fontId="71" fillId="0" borderId="14" applyBorder="0"/>
    <xf numFmtId="186" fontId="42" fillId="0" borderId="0" applyFont="0" applyFill="0" applyBorder="0" applyAlignment="0" applyProtection="0"/>
    <xf numFmtId="42" fontId="2" fillId="0" borderId="0" applyFont="0" applyFill="0" applyBorder="0" applyAlignment="0" applyProtection="0"/>
    <xf numFmtId="197" fontId="2" fillId="0" borderId="0">
      <protection locked="0"/>
    </xf>
    <xf numFmtId="198" fontId="2" fillId="0" borderId="0" applyFont="0" applyFill="0" applyBorder="0" applyAlignment="0" applyProtection="0"/>
    <xf numFmtId="170" fontId="6" fillId="0" borderId="0"/>
    <xf numFmtId="199" fontId="32" fillId="0" borderId="0"/>
    <xf numFmtId="199" fontId="13" fillId="0" borderId="0"/>
    <xf numFmtId="200" fontId="2" fillId="0" borderId="0"/>
    <xf numFmtId="44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1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6" fillId="0" borderId="0"/>
    <xf numFmtId="203" fontId="32" fillId="0" borderId="0"/>
    <xf numFmtId="203" fontId="13" fillId="0" borderId="0"/>
    <xf numFmtId="0" fontId="5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4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06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07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08" fontId="63" fillId="0" borderId="0" applyFill="0" applyBorder="0" applyAlignment="0" applyProtection="0"/>
    <xf numFmtId="0" fontId="8" fillId="26" borderId="0">
      <alignment horizontal="left" wrapText="1"/>
    </xf>
    <xf numFmtId="209" fontId="2" fillId="0" borderId="0" applyBorder="0" applyAlignment="0"/>
    <xf numFmtId="10" fontId="5" fillId="26" borderId="7" applyNumberFormat="0" applyBorder="0" applyAlignment="0" applyProtection="0"/>
    <xf numFmtId="210" fontId="2" fillId="0" borderId="0"/>
    <xf numFmtId="203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1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2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6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17" fontId="2" fillId="0" borderId="0"/>
    <xf numFmtId="0" fontId="107" fillId="0" borderId="0"/>
    <xf numFmtId="0" fontId="108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4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18" fontId="2" fillId="0" borderId="0" applyFont="0" applyFill="0" applyBorder="0" applyAlignment="0" applyProtection="0"/>
    <xf numFmtId="219" fontId="64" fillId="27" borderId="0" applyFill="0" applyBorder="0" applyAlignment="0" applyProtection="0">
      <alignment vertical="top"/>
    </xf>
    <xf numFmtId="219" fontId="12" fillId="27" borderId="0" applyFill="0" applyBorder="0" applyAlignment="0" applyProtection="0">
      <alignment vertical="top"/>
    </xf>
    <xf numFmtId="219" fontId="64" fillId="27" borderId="0" applyFill="0" applyBorder="0" applyAlignment="0" applyProtection="0">
      <alignment vertical="top"/>
    </xf>
    <xf numFmtId="220" fontId="64" fillId="0" borderId="0" applyFill="0" applyBorder="0" applyAlignment="0" applyProtection="0"/>
    <xf numFmtId="220" fontId="12" fillId="0" borderId="0" applyFill="0" applyBorder="0" applyAlignment="0" applyProtection="0"/>
    <xf numFmtId="220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1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146" fillId="0" borderId="0" applyFont="0" applyFill="0" applyBorder="0" applyAlignment="0" applyProtection="0"/>
    <xf numFmtId="222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65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/>
    <xf numFmtId="22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42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4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3" fontId="178" fillId="0" borderId="0" applyFont="0" applyFill="0" applyBorder="0" applyAlignment="0" applyProtection="0"/>
    <xf numFmtId="180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3" fontId="181" fillId="0" borderId="0" applyFont="0" applyFill="0" applyBorder="0" applyAlignment="0" applyProtection="0"/>
    <xf numFmtId="180" fontId="181" fillId="0" borderId="0" applyFont="0" applyFill="0" applyBorder="0" applyAlignment="0" applyProtection="0"/>
    <xf numFmtId="165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66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26" fontId="182" fillId="0" borderId="0" applyFont="0" applyFill="0" applyBorder="0" applyAlignment="0" applyProtection="0"/>
    <xf numFmtId="196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2" fontId="200" fillId="0" borderId="0" applyFont="0" applyFill="0" applyBorder="0" applyAlignment="0" applyProtection="0"/>
    <xf numFmtId="229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</cellStyleXfs>
  <cellXfs count="246">
    <xf numFmtId="0" fontId="0" fillId="0" borderId="0" xfId="0"/>
    <xf numFmtId="0" fontId="207" fillId="0" borderId="0" xfId="599" applyFont="1" applyFill="1" applyAlignment="1">
      <alignment horizontal="left"/>
    </xf>
    <xf numFmtId="0" fontId="206" fillId="0" borderId="0" xfId="599" applyFont="1" applyFill="1" applyAlignment="1"/>
    <xf numFmtId="37" fontId="208" fillId="0" borderId="0" xfId="599" applyNumberFormat="1" applyFont="1" applyFill="1" applyBorder="1" applyAlignment="1"/>
    <xf numFmtId="37" fontId="208" fillId="0" borderId="0" xfId="599" applyNumberFormat="1" applyFont="1" applyFill="1" applyAlignment="1"/>
    <xf numFmtId="37" fontId="208" fillId="0" borderId="0" xfId="599" applyNumberFormat="1" applyFont="1" applyFill="1" applyBorder="1" applyAlignment="1">
      <alignment horizontal="right"/>
    </xf>
    <xf numFmtId="0" fontId="206" fillId="0" borderId="0" xfId="599" applyFont="1" applyFill="1" applyAlignment="1">
      <alignment horizontal="left"/>
    </xf>
    <xf numFmtId="0" fontId="210" fillId="0" borderId="0" xfId="599" applyFont="1" applyFill="1" applyAlignment="1">
      <alignment horizontal="left"/>
    </xf>
    <xf numFmtId="0" fontId="211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left"/>
    </xf>
    <xf numFmtId="0" fontId="214" fillId="0" borderId="0" xfId="599" applyFont="1" applyFill="1" applyAlignment="1">
      <alignment horizontal="left"/>
    </xf>
    <xf numFmtId="0" fontId="209" fillId="0" borderId="0" xfId="599" applyFont="1" applyFill="1" applyAlignment="1"/>
    <xf numFmtId="0" fontId="206" fillId="0" borderId="0" xfId="599" applyFont="1" applyFill="1" applyAlignment="1">
      <alignment horizontal="center" vertical="center"/>
    </xf>
    <xf numFmtId="0" fontId="145" fillId="0" borderId="0" xfId="599" applyFont="1" applyFill="1" applyAlignment="1">
      <alignment horizontal="left"/>
    </xf>
    <xf numFmtId="0" fontId="74" fillId="0" borderId="0" xfId="599" applyFont="1" applyFill="1" applyAlignment="1">
      <alignment horizontal="left"/>
    </xf>
    <xf numFmtId="0" fontId="208" fillId="0" borderId="0" xfId="599" applyFont="1" applyFill="1" applyBorder="1" applyAlignment="1"/>
    <xf numFmtId="0" fontId="208" fillId="0" borderId="0" xfId="599" applyFont="1" applyFill="1" applyAlignment="1"/>
    <xf numFmtId="0" fontId="206" fillId="0" borderId="0" xfId="599" applyFont="1" applyFill="1" applyBorder="1" applyAlignment="1"/>
    <xf numFmtId="3" fontId="208" fillId="0" borderId="0" xfId="599" applyNumberFormat="1" applyFont="1" applyFill="1" applyBorder="1" applyAlignment="1"/>
    <xf numFmtId="0" fontId="215" fillId="0" borderId="0" xfId="599" applyFont="1" applyFill="1" applyAlignment="1">
      <alignment horizontal="left"/>
    </xf>
    <xf numFmtId="43" fontId="206" fillId="0" borderId="0" xfId="404" applyFont="1" applyFill="1" applyAlignment="1"/>
    <xf numFmtId="168" fontId="206" fillId="0" borderId="0" xfId="404" applyNumberFormat="1" applyFont="1" applyFill="1" applyAlignment="1"/>
    <xf numFmtId="0" fontId="208" fillId="0" borderId="0" xfId="0" applyFont="1" applyFill="1" applyAlignment="1">
      <alignment horizontal="left"/>
    </xf>
    <xf numFmtId="0" fontId="206" fillId="0" borderId="0" xfId="599" applyFont="1" applyFill="1" applyBorder="1" applyAlignment="1">
      <alignment horizontal="center"/>
    </xf>
    <xf numFmtId="37" fontId="206" fillId="0" borderId="0" xfId="599" applyNumberFormat="1" applyFont="1" applyFill="1" applyBorder="1" applyAlignment="1">
      <alignment horizontal="center"/>
    </xf>
    <xf numFmtId="168" fontId="206" fillId="0" borderId="0" xfId="599" applyNumberFormat="1" applyFont="1" applyFill="1" applyAlignment="1"/>
    <xf numFmtId="0" fontId="208" fillId="0" borderId="0" xfId="599" applyFont="1" applyFill="1" applyBorder="1" applyAlignment="1">
      <alignment horizontal="center"/>
    </xf>
    <xf numFmtId="41" fontId="208" fillId="0" borderId="0" xfId="599" applyNumberFormat="1" applyFont="1" applyFill="1" applyBorder="1" applyAlignment="1"/>
    <xf numFmtId="0" fontId="206" fillId="0" borderId="0" xfId="599" applyFont="1" applyFill="1" applyAlignment="1">
      <alignment horizontal="left" vertical="center"/>
    </xf>
    <xf numFmtId="0" fontId="209" fillId="0" borderId="0" xfId="599" applyFont="1" applyFill="1" applyBorder="1" applyAlignment="1">
      <alignment vertical="center"/>
    </xf>
    <xf numFmtId="0" fontId="206" fillId="0" borderId="0" xfId="599" applyFont="1" applyFill="1" applyAlignment="1">
      <alignment vertical="center"/>
    </xf>
    <xf numFmtId="0" fontId="206" fillId="0" borderId="0" xfId="599" applyFont="1" applyFill="1" applyBorder="1" applyAlignment="1">
      <alignment vertical="center"/>
    </xf>
    <xf numFmtId="0" fontId="209" fillId="0" borderId="0" xfId="599" applyFont="1" applyFill="1" applyBorder="1" applyAlignment="1">
      <alignment horizontal="center" vertical="center"/>
    </xf>
    <xf numFmtId="0" fontId="207" fillId="0" borderId="0" xfId="0" applyFont="1" applyFill="1" applyAlignment="1">
      <alignment horizontal="left"/>
    </xf>
    <xf numFmtId="0" fontId="206" fillId="0" borderId="0" xfId="0" applyFont="1" applyFill="1" applyAlignment="1">
      <alignment horizontal="left"/>
    </xf>
    <xf numFmtId="168" fontId="206" fillId="0" borderId="0" xfId="404" applyNumberFormat="1" applyFont="1" applyFill="1" applyAlignment="1">
      <alignment horizontal="right"/>
    </xf>
    <xf numFmtId="168" fontId="206" fillId="0" borderId="29" xfId="404" applyNumberFormat="1" applyFont="1" applyFill="1" applyBorder="1" applyAlignment="1"/>
    <xf numFmtId="168" fontId="206" fillId="0" borderId="0" xfId="404" applyNumberFormat="1" applyFont="1" applyFill="1" applyBorder="1" applyAlignment="1"/>
    <xf numFmtId="0" fontId="210" fillId="0" borderId="0" xfId="0" applyFont="1" applyFill="1" applyAlignment="1">
      <alignment horizontal="left"/>
    </xf>
    <xf numFmtId="0" fontId="209" fillId="0" borderId="0" xfId="599" applyFont="1" applyFill="1" applyAlignment="1">
      <alignment vertical="center"/>
    </xf>
    <xf numFmtId="43" fontId="208" fillId="0" borderId="0" xfId="431" applyFont="1" applyFill="1" applyBorder="1" applyAlignment="1">
      <alignment horizontal="right"/>
    </xf>
    <xf numFmtId="168" fontId="208" fillId="0" borderId="0" xfId="431" applyNumberFormat="1" applyFont="1" applyFill="1" applyBorder="1" applyAlignment="1">
      <alignment horizontal="right"/>
    </xf>
    <xf numFmtId="168" fontId="208" fillId="0" borderId="0" xfId="431" applyNumberFormat="1" applyFont="1" applyFill="1" applyBorder="1" applyAlignment="1">
      <alignment horizontal="center"/>
    </xf>
    <xf numFmtId="168" fontId="206" fillId="0" borderId="0" xfId="431" applyNumberFormat="1" applyFont="1" applyFill="1" applyBorder="1" applyAlignment="1">
      <alignment horizontal="right"/>
    </xf>
    <xf numFmtId="0" fontId="210" fillId="0" borderId="0" xfId="599" applyFont="1" applyFill="1" applyAlignment="1">
      <alignment horizontal="center"/>
    </xf>
    <xf numFmtId="168" fontId="206" fillId="0" borderId="29" xfId="431" applyNumberFormat="1" applyFont="1" applyFill="1" applyBorder="1" applyAlignment="1">
      <alignment horizontal="right"/>
    </xf>
    <xf numFmtId="168" fontId="206" fillId="0" borderId="0" xfId="431" applyNumberFormat="1" applyFont="1" applyFill="1" applyAlignment="1">
      <alignment horizontal="right"/>
    </xf>
    <xf numFmtId="168" fontId="208" fillId="0" borderId="17" xfId="431" applyNumberFormat="1" applyFont="1" applyFill="1" applyBorder="1" applyAlignment="1">
      <alignment horizontal="right"/>
    </xf>
    <xf numFmtId="0" fontId="210" fillId="0" borderId="0" xfId="599" applyFont="1" applyFill="1" applyBorder="1" applyAlignment="1">
      <alignment horizontal="center"/>
    </xf>
    <xf numFmtId="0" fontId="208" fillId="0" borderId="0" xfId="599" applyFont="1" applyFill="1" applyAlignment="1">
      <alignment horizontal="left" vertical="center"/>
    </xf>
    <xf numFmtId="168" fontId="208" fillId="0" borderId="0" xfId="404" applyNumberFormat="1" applyFont="1" applyFill="1" applyBorder="1" applyAlignment="1">
      <alignment horizontal="right"/>
    </xf>
    <xf numFmtId="41" fontId="209" fillId="0" borderId="0" xfId="599" applyNumberFormat="1" applyFont="1" applyFill="1" applyAlignment="1">
      <alignment horizontal="center"/>
    </xf>
    <xf numFmtId="168" fontId="208" fillId="0" borderId="0" xfId="404" applyNumberFormat="1" applyFont="1" applyFill="1" applyBorder="1" applyAlignment="1">
      <alignment wrapText="1"/>
    </xf>
    <xf numFmtId="168" fontId="208" fillId="0" borderId="0" xfId="404" applyNumberFormat="1" applyFont="1" applyFill="1" applyAlignment="1"/>
    <xf numFmtId="168" fontId="208" fillId="0" borderId="0" xfId="599" applyNumberFormat="1" applyFont="1" applyFill="1" applyBorder="1" applyAlignment="1"/>
    <xf numFmtId="168" fontId="208" fillId="0" borderId="0" xfId="599" applyNumberFormat="1" applyFont="1" applyFill="1" applyAlignment="1"/>
    <xf numFmtId="168" fontId="206" fillId="0" borderId="0" xfId="599" applyNumberFormat="1" applyFont="1" applyFill="1" applyBorder="1" applyAlignment="1"/>
    <xf numFmtId="168" fontId="206" fillId="0" borderId="0" xfId="404" applyNumberFormat="1" applyFont="1" applyFill="1" applyAlignment="1">
      <alignment wrapText="1"/>
    </xf>
    <xf numFmtId="168" fontId="208" fillId="0" borderId="0" xfId="599" applyNumberFormat="1" applyFont="1" applyFill="1" applyBorder="1" applyAlignment="1">
      <alignment horizontal="right"/>
    </xf>
    <xf numFmtId="168" fontId="206" fillId="0" borderId="0" xfId="599" applyNumberFormat="1" applyFont="1" applyFill="1" applyAlignment="1">
      <alignment horizontal="right"/>
    </xf>
    <xf numFmtId="168" fontId="206" fillId="0" borderId="0" xfId="599" applyNumberFormat="1" applyFont="1" applyFill="1" applyBorder="1" applyAlignment="1">
      <alignment horizontal="right"/>
    </xf>
    <xf numFmtId="168" fontId="208" fillId="0" borderId="17" xfId="599" applyNumberFormat="1" applyFont="1" applyFill="1" applyBorder="1" applyAlignment="1"/>
    <xf numFmtId="0" fontId="215" fillId="0" borderId="0" xfId="599" applyFont="1" applyFill="1" applyAlignment="1">
      <alignment horizontal="left" wrapText="1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10" fontId="209" fillId="0" borderId="0" xfId="656" applyNumberFormat="1" applyFont="1" applyFill="1" applyAlignment="1">
      <alignment horizontal="center"/>
    </xf>
    <xf numFmtId="41" fontId="209" fillId="0" borderId="0" xfId="599" applyNumberFormat="1" applyFont="1" applyFill="1" applyBorder="1" applyAlignment="1">
      <alignment horizontal="center"/>
    </xf>
    <xf numFmtId="168" fontId="208" fillId="0" borderId="17" xfId="404" applyNumberFormat="1" applyFont="1" applyFill="1" applyBorder="1" applyAlignment="1"/>
    <xf numFmtId="168" fontId="208" fillId="0" borderId="0" xfId="404" applyNumberFormat="1" applyFont="1" applyFill="1" applyBorder="1" applyAlignment="1"/>
    <xf numFmtId="203" fontId="208" fillId="0" borderId="0" xfId="656" applyNumberFormat="1" applyFont="1" applyFill="1" applyAlignment="1"/>
    <xf numFmtId="0" fontId="206" fillId="0" borderId="0" xfId="0" applyFont="1" applyFill="1" applyAlignment="1">
      <alignment vertical="top" wrapText="1"/>
    </xf>
    <xf numFmtId="168" fontId="206" fillId="0" borderId="29" xfId="599" applyNumberFormat="1" applyFont="1" applyFill="1" applyBorder="1" applyAlignment="1"/>
    <xf numFmtId="0" fontId="208" fillId="0" borderId="0" xfId="0" applyFont="1" applyFill="1" applyAlignment="1">
      <alignment vertical="top" wrapText="1"/>
    </xf>
    <xf numFmtId="0" fontId="210" fillId="0" borderId="0" xfId="0" applyFont="1" applyFill="1" applyAlignment="1">
      <alignment horizontal="center" vertical="top" wrapText="1"/>
    </xf>
    <xf numFmtId="168" fontId="206" fillId="0" borderId="0" xfId="404" applyNumberFormat="1" applyFont="1" applyFill="1" applyBorder="1" applyAlignment="1">
      <alignment wrapText="1"/>
    </xf>
    <xf numFmtId="0" fontId="209" fillId="0" borderId="0" xfId="0" applyFont="1" applyFill="1" applyAlignment="1">
      <alignment horizontal="center" vertical="top" wrapText="1"/>
    </xf>
    <xf numFmtId="0" fontId="218" fillId="0" borderId="0" xfId="599" applyFont="1" applyFill="1" applyAlignment="1">
      <alignment horizontal="left"/>
    </xf>
    <xf numFmtId="0" fontId="218" fillId="0" borderId="0" xfId="599" applyFont="1" applyFill="1" applyBorder="1" applyAlignment="1">
      <alignment horizontal="left"/>
    </xf>
    <xf numFmtId="0" fontId="219" fillId="0" borderId="0" xfId="599" applyFont="1" applyFill="1" applyAlignment="1">
      <alignment horizontal="left"/>
    </xf>
    <xf numFmtId="168" fontId="208" fillId="0" borderId="0" xfId="599" applyNumberFormat="1" applyFont="1" applyBorder="1" applyAlignment="1">
      <alignment wrapText="1"/>
    </xf>
    <xf numFmtId="168" fontId="206" fillId="0" borderId="0" xfId="599" applyNumberFormat="1" applyFont="1" applyAlignment="1">
      <alignment wrapText="1"/>
    </xf>
    <xf numFmtId="168" fontId="206" fillId="0" borderId="29" xfId="599" applyNumberFormat="1" applyFont="1" applyFill="1" applyBorder="1" applyAlignment="1">
      <alignment horizontal="right"/>
    </xf>
    <xf numFmtId="0" fontId="219" fillId="0" borderId="0" xfId="599" applyFont="1" applyFill="1" applyBorder="1" applyAlignment="1">
      <alignment horizontal="left"/>
    </xf>
    <xf numFmtId="0" fontId="209" fillId="0" borderId="0" xfId="599" applyFont="1" applyFill="1" applyAlignment="1">
      <alignment horizontal="left" vertical="center"/>
    </xf>
    <xf numFmtId="0" fontId="206" fillId="0" borderId="0" xfId="599" applyFont="1" applyFill="1" applyBorder="1" applyAlignment="1">
      <alignment horizontal="left" vertical="center"/>
    </xf>
    <xf numFmtId="0" fontId="209" fillId="0" borderId="0" xfId="599" applyFont="1" applyFill="1" applyBorder="1" applyAlignment="1">
      <alignment horizontal="center"/>
    </xf>
    <xf numFmtId="0" fontId="2" fillId="0" borderId="0" xfId="0" applyFont="1" applyFill="1"/>
    <xf numFmtId="0" fontId="210" fillId="0" borderId="0" xfId="599" applyFont="1" applyFill="1" applyAlignment="1">
      <alignment horizontal="left" vertical="center"/>
    </xf>
    <xf numFmtId="168" fontId="206" fillId="0" borderId="0" xfId="404" applyNumberFormat="1" applyFont="1" applyFill="1" applyBorder="1" applyAlignment="1">
      <alignment horizontal="right"/>
    </xf>
    <xf numFmtId="168" fontId="208" fillId="0" borderId="17" xfId="599" applyNumberFormat="1" applyFont="1" applyFill="1" applyBorder="1" applyAlignment="1">
      <alignment horizontal="right"/>
    </xf>
    <xf numFmtId="0" fontId="206" fillId="0" borderId="0" xfId="599" applyFont="1" applyFill="1" applyAlignment="1">
      <alignment horizontal="left" indent="1"/>
    </xf>
    <xf numFmtId="168" fontId="208" fillId="0" borderId="30" xfId="404" applyNumberFormat="1" applyFont="1" applyFill="1" applyBorder="1" applyAlignment="1">
      <alignment horizontal="right"/>
    </xf>
    <xf numFmtId="0" fontId="209" fillId="0" borderId="0" xfId="599" applyFont="1" applyFill="1" applyBorder="1" applyAlignment="1"/>
    <xf numFmtId="168" fontId="208" fillId="0" borderId="0" xfId="599" applyNumberFormat="1" applyFont="1" applyFill="1" applyAlignment="1">
      <alignment horizontal="right"/>
    </xf>
    <xf numFmtId="0" fontId="206" fillId="46" borderId="0" xfId="599" applyFont="1" applyFill="1" applyAlignment="1">
      <alignment horizontal="right"/>
    </xf>
    <xf numFmtId="0" fontId="206" fillId="46" borderId="0" xfId="599" applyFont="1" applyFill="1" applyBorder="1" applyAlignment="1"/>
    <xf numFmtId="0" fontId="206" fillId="46" borderId="0" xfId="599" applyFont="1" applyFill="1" applyAlignment="1"/>
    <xf numFmtId="0" fontId="206" fillId="46" borderId="0" xfId="599" applyFont="1" applyFill="1" applyAlignment="1">
      <alignment vertical="center"/>
    </xf>
    <xf numFmtId="168" fontId="206" fillId="0" borderId="0" xfId="599" applyNumberFormat="1" applyFont="1" applyFill="1" applyBorder="1" applyAlignment="1">
      <alignment vertical="top"/>
    </xf>
    <xf numFmtId="168" fontId="206" fillId="0" borderId="29" xfId="404" applyNumberFormat="1" applyFont="1" applyFill="1" applyBorder="1" applyAlignment="1">
      <alignment vertical="top"/>
    </xf>
    <xf numFmtId="168" fontId="208" fillId="0" borderId="13" xfId="599" applyNumberFormat="1" applyFont="1" applyFill="1" applyBorder="1" applyAlignment="1">
      <alignment vertical="top"/>
    </xf>
    <xf numFmtId="168" fontId="208" fillId="0" borderId="0" xfId="599" applyNumberFormat="1" applyFont="1" applyFill="1" applyBorder="1" applyAlignment="1">
      <alignment vertical="top"/>
    </xf>
    <xf numFmtId="168" fontId="208" fillId="0" borderId="0" xfId="599" applyNumberFormat="1" applyFont="1" applyFill="1" applyAlignment="1">
      <alignment vertical="top"/>
    </xf>
    <xf numFmtId="41" fontId="208" fillId="0" borderId="0" xfId="599" applyNumberFormat="1" applyFont="1" applyFill="1" applyBorder="1" applyAlignment="1">
      <alignment vertical="top"/>
    </xf>
    <xf numFmtId="41" fontId="206" fillId="0" borderId="0" xfId="599" applyNumberFormat="1" applyFont="1" applyFill="1" applyAlignment="1">
      <alignment vertical="top"/>
    </xf>
    <xf numFmtId="168" fontId="208" fillId="0" borderId="13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Alignment="1">
      <alignment vertical="top" wrapText="1"/>
    </xf>
    <xf numFmtId="168" fontId="208" fillId="0" borderId="30" xfId="599" applyNumberFormat="1" applyFont="1" applyFill="1" applyBorder="1" applyAlignment="1">
      <alignment vertical="top"/>
    </xf>
    <xf numFmtId="168" fontId="208" fillId="0" borderId="29" xfId="404" applyNumberFormat="1" applyFont="1" applyFill="1" applyBorder="1" applyAlignment="1">
      <alignment vertical="top"/>
    </xf>
    <xf numFmtId="168" fontId="208" fillId="0" borderId="0" xfId="404" applyNumberFormat="1" applyFont="1" applyFill="1" applyBorder="1" applyAlignment="1">
      <alignment vertical="top"/>
    </xf>
    <xf numFmtId="0" fontId="208" fillId="0" borderId="0" xfId="599" applyFont="1" applyFill="1" applyAlignment="1">
      <alignment horizontal="left" vertical="top"/>
    </xf>
    <xf numFmtId="0" fontId="210" fillId="0" borderId="0" xfId="0" applyFont="1" applyFill="1" applyAlignment="1">
      <alignment horizontal="left" vertical="top"/>
    </xf>
    <xf numFmtId="0" fontId="206" fillId="0" borderId="0" xfId="599" applyFont="1" applyFill="1" applyAlignment="1">
      <alignment horizontal="left" vertical="top"/>
    </xf>
    <xf numFmtId="168" fontId="208" fillId="0" borderId="30" xfId="404" applyNumberFormat="1" applyFont="1" applyFill="1" applyBorder="1" applyAlignment="1">
      <alignment vertical="top" wrapText="1"/>
    </xf>
    <xf numFmtId="37" fontId="208" fillId="0" borderId="0" xfId="623" applyNumberFormat="1" applyFont="1" applyFill="1" applyAlignment="1">
      <alignment vertical="top"/>
    </xf>
    <xf numFmtId="0" fontId="206" fillId="0" borderId="0" xfId="0" applyFont="1" applyFill="1" applyAlignment="1">
      <alignment horizontal="left" vertical="top"/>
    </xf>
    <xf numFmtId="0" fontId="206" fillId="0" borderId="0" xfId="599" applyFont="1" applyFill="1" applyAlignment="1">
      <alignment vertical="top"/>
    </xf>
    <xf numFmtId="43" fontId="208" fillId="0" borderId="30" xfId="404" applyNumberFormat="1" applyFont="1" applyFill="1" applyBorder="1" applyAlignment="1">
      <alignment vertical="top" wrapText="1"/>
    </xf>
    <xf numFmtId="41" fontId="206" fillId="0" borderId="0" xfId="599" applyNumberFormat="1" applyFont="1" applyFill="1" applyBorder="1" applyAlignment="1">
      <alignment vertical="top"/>
    </xf>
    <xf numFmtId="0" fontId="209" fillId="0" borderId="0" xfId="599" applyFont="1" applyFill="1" applyAlignment="1">
      <alignment horizontal="center" vertical="top"/>
    </xf>
    <xf numFmtId="0" fontId="208" fillId="0" borderId="0" xfId="0" applyFont="1" applyFill="1" applyAlignment="1">
      <alignment horizontal="left" vertical="top"/>
    </xf>
    <xf numFmtId="0" fontId="210" fillId="0" borderId="0" xfId="599" applyFont="1" applyFill="1" applyAlignment="1">
      <alignment horizontal="center" vertical="top"/>
    </xf>
    <xf numFmtId="168" fontId="206" fillId="0" borderId="0" xfId="404" applyNumberFormat="1" applyFont="1" applyFill="1" applyBorder="1" applyAlignment="1">
      <alignment vertical="top"/>
    </xf>
    <xf numFmtId="168" fontId="208" fillId="0" borderId="0" xfId="599" applyNumberFormat="1" applyFont="1" applyFill="1" applyBorder="1" applyAlignment="1">
      <alignment vertical="top" wrapText="1"/>
    </xf>
    <xf numFmtId="168" fontId="206" fillId="0" borderId="0" xfId="599" applyNumberFormat="1" applyFont="1" applyFill="1" applyBorder="1" applyAlignment="1">
      <alignment vertical="top" wrapText="1"/>
    </xf>
    <xf numFmtId="168" fontId="206" fillId="0" borderId="0" xfId="404" applyNumberFormat="1" applyFont="1" applyFill="1" applyBorder="1" applyAlignment="1">
      <alignment vertical="top" wrapText="1"/>
    </xf>
    <xf numFmtId="0" fontId="209" fillId="0" borderId="0" xfId="599" applyFont="1" applyFill="1" applyBorder="1" applyAlignment="1">
      <alignment vertical="top"/>
    </xf>
    <xf numFmtId="168" fontId="208" fillId="0" borderId="0" xfId="599" applyNumberFormat="1" applyFont="1" applyFill="1" applyBorder="1" applyAlignment="1">
      <alignment horizontal="right" vertical="top"/>
    </xf>
    <xf numFmtId="0" fontId="206" fillId="0" borderId="0" xfId="599" applyFont="1" applyFill="1" applyBorder="1" applyAlignment="1">
      <alignment horizontal="center" vertical="top"/>
    </xf>
    <xf numFmtId="168" fontId="208" fillId="0" borderId="30" xfId="421" applyNumberFormat="1" applyFont="1" applyFill="1" applyBorder="1" applyAlignment="1">
      <alignment vertical="top"/>
    </xf>
    <xf numFmtId="0" fontId="209" fillId="0" borderId="0" xfId="599" applyFont="1" applyFill="1" applyAlignment="1">
      <alignment vertical="top"/>
    </xf>
    <xf numFmtId="0" fontId="206" fillId="0" borderId="0" xfId="599" applyFont="1" applyFill="1" applyBorder="1" applyAlignment="1">
      <alignment vertical="top"/>
    </xf>
    <xf numFmtId="168" fontId="208" fillId="0" borderId="0" xfId="599" applyNumberFormat="1" applyFont="1" applyFill="1" applyAlignment="1">
      <alignment horizontal="right" vertical="top"/>
    </xf>
    <xf numFmtId="168" fontId="208" fillId="0" borderId="0" xfId="599" applyNumberFormat="1" applyFont="1" applyFill="1" applyBorder="1" applyAlignment="1">
      <alignment horizontal="right" vertical="center"/>
    </xf>
    <xf numFmtId="168" fontId="208" fillId="0" borderId="29" xfId="404" applyNumberFormat="1" applyFont="1" applyFill="1" applyBorder="1" applyAlignment="1"/>
    <xf numFmtId="43" fontId="208" fillId="0" borderId="30" xfId="599" applyNumberFormat="1" applyFont="1" applyFill="1" applyBorder="1" applyAlignment="1">
      <alignment vertical="top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 vertical="center"/>
    </xf>
    <xf numFmtId="168" fontId="208" fillId="0" borderId="29" xfId="599" applyNumberFormat="1" applyFont="1" applyFill="1" applyBorder="1" applyAlignment="1">
      <alignment horizontal="right"/>
    </xf>
    <xf numFmtId="0" fontId="210" fillId="0" borderId="0" xfId="599" applyFont="1" applyFill="1" applyAlignment="1">
      <alignment vertical="center"/>
    </xf>
    <xf numFmtId="37" fontId="206" fillId="0" borderId="0" xfId="599" applyNumberFormat="1" applyFont="1" applyFill="1" applyAlignment="1">
      <alignment horizontal="right" vertical="center"/>
    </xf>
    <xf numFmtId="37" fontId="206" fillId="0" borderId="0" xfId="599" applyNumberFormat="1" applyFont="1" applyFill="1" applyBorder="1" applyAlignment="1">
      <alignment vertical="center"/>
    </xf>
    <xf numFmtId="37" fontId="206" fillId="0" borderId="0" xfId="599" applyNumberFormat="1" applyFont="1" applyFill="1" applyAlignment="1">
      <alignment vertical="center"/>
    </xf>
    <xf numFmtId="168" fontId="206" fillId="0" borderId="0" xfId="599" applyNumberFormat="1" applyFont="1" applyFill="1" applyAlignment="1">
      <alignment horizontal="right" vertical="center"/>
    </xf>
    <xf numFmtId="168" fontId="206" fillId="0" borderId="0" xfId="599" applyNumberFormat="1" applyFont="1" applyFill="1" applyBorder="1" applyAlignment="1">
      <alignment vertical="center"/>
    </xf>
    <xf numFmtId="168" fontId="206" fillId="0" borderId="0" xfId="599" applyNumberFormat="1" applyFont="1" applyFill="1" applyAlignment="1">
      <alignment vertical="center"/>
    </xf>
    <xf numFmtId="168" fontId="206" fillId="0" borderId="10" xfId="599" applyNumberFormat="1" applyFont="1" applyFill="1" applyBorder="1" applyAlignment="1"/>
    <xf numFmtId="168" fontId="208" fillId="0" borderId="17" xfId="599" applyNumberFormat="1" applyFont="1" applyFill="1" applyBorder="1" applyAlignment="1">
      <alignment vertical="top"/>
    </xf>
    <xf numFmtId="0" fontId="206" fillId="0" borderId="0" xfId="599" applyFont="1" applyFill="1" applyAlignment="1">
      <alignment horizontal="right"/>
    </xf>
    <xf numFmtId="0" fontId="207" fillId="0" borderId="0" xfId="599" applyFont="1" applyFill="1" applyAlignment="1"/>
    <xf numFmtId="168" fontId="206" fillId="0" borderId="0" xfId="599" applyNumberFormat="1" applyFont="1" applyFill="1" applyAlignment="1">
      <alignment horizontal="center"/>
    </xf>
    <xf numFmtId="168" fontId="208" fillId="0" borderId="13" xfId="599" applyNumberFormat="1" applyFont="1" applyFill="1" applyBorder="1" applyAlignment="1"/>
    <xf numFmtId="43" fontId="206" fillId="0" borderId="0" xfId="404" applyFont="1" applyFill="1" applyAlignment="1">
      <alignment horizontal="right"/>
    </xf>
    <xf numFmtId="0" fontId="210" fillId="0" borderId="0" xfId="599" applyFont="1" applyFill="1" applyAlignment="1"/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 vertical="center"/>
    </xf>
    <xf numFmtId="0" fontId="207" fillId="0" borderId="0" xfId="599" applyFont="1" applyAlignment="1">
      <alignment horizontal="left"/>
    </xf>
    <xf numFmtId="0" fontId="206" fillId="0" borderId="0" xfId="599"/>
    <xf numFmtId="37" fontId="208" fillId="0" borderId="0" xfId="599" applyNumberFormat="1" applyFont="1"/>
    <xf numFmtId="0" fontId="220" fillId="0" borderId="0" xfId="0" applyFont="1"/>
    <xf numFmtId="0" fontId="206" fillId="0" borderId="0" xfId="599" applyAlignment="1">
      <alignment horizontal="left"/>
    </xf>
    <xf numFmtId="0" fontId="208" fillId="0" borderId="0" xfId="599" applyFont="1"/>
    <xf numFmtId="0" fontId="117" fillId="0" borderId="0" xfId="599" applyFont="1" applyAlignment="1">
      <alignment horizontal="left"/>
    </xf>
    <xf numFmtId="0" fontId="209" fillId="0" borderId="0" xfId="599" applyFont="1" applyAlignment="1">
      <alignment horizontal="center"/>
    </xf>
    <xf numFmtId="0" fontId="210" fillId="0" borderId="0" xfId="599" applyFont="1" applyAlignment="1">
      <alignment horizontal="left"/>
    </xf>
    <xf numFmtId="0" fontId="208" fillId="0" borderId="0" xfId="599" applyFont="1" applyAlignment="1">
      <alignment horizontal="left"/>
    </xf>
    <xf numFmtId="0" fontId="212" fillId="0" borderId="0" xfId="599" applyFont="1" applyAlignment="1">
      <alignment horizontal="left"/>
    </xf>
    <xf numFmtId="37" fontId="206" fillId="0" borderId="0" xfId="599" applyNumberFormat="1"/>
    <xf numFmtId="0" fontId="213" fillId="0" borderId="0" xfId="599" applyFont="1" applyAlignment="1">
      <alignment horizontal="left"/>
    </xf>
    <xf numFmtId="0" fontId="209" fillId="0" borderId="0" xfId="599" applyFont="1" applyAlignment="1">
      <alignment horizontal="left"/>
    </xf>
    <xf numFmtId="0" fontId="206" fillId="0" borderId="0" xfId="0" applyFont="1" applyAlignment="1">
      <alignment horizontal="left" vertical="center"/>
    </xf>
    <xf numFmtId="0" fontId="74" fillId="0" borderId="0" xfId="599" applyFont="1" applyFill="1" applyBorder="1" applyAlignment="1">
      <alignment horizontal="left"/>
    </xf>
    <xf numFmtId="0" fontId="215" fillId="0" borderId="0" xfId="599" applyFont="1" applyFill="1" applyBorder="1" applyAlignment="1">
      <alignment horizontal="left"/>
    </xf>
    <xf numFmtId="168" fontId="206" fillId="0" borderId="0" xfId="599" applyNumberFormat="1" applyFont="1" applyFill="1" applyAlignment="1">
      <alignment vertical="top"/>
    </xf>
    <xf numFmtId="0" fontId="210" fillId="0" borderId="0" xfId="599" applyFont="1" applyFill="1" applyAlignment="1">
      <alignment horizontal="left" vertical="top"/>
    </xf>
    <xf numFmtId="0" fontId="208" fillId="0" borderId="0" xfId="599" applyFont="1" applyFill="1" applyBorder="1" applyAlignment="1">
      <alignment vertical="top"/>
    </xf>
    <xf numFmtId="0" fontId="208" fillId="0" borderId="0" xfId="599" applyFont="1" applyFill="1" applyAlignment="1">
      <alignment vertical="top"/>
    </xf>
    <xf numFmtId="0" fontId="206" fillId="0" borderId="0" xfId="0" applyFont="1" applyAlignment="1">
      <alignment horizontal="center"/>
    </xf>
    <xf numFmtId="0" fontId="209" fillId="0" borderId="0" xfId="599" applyFont="1" applyFill="1" applyAlignment="1">
      <alignment horizontal="center"/>
    </xf>
    <xf numFmtId="0" fontId="209" fillId="0" borderId="0" xfId="599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206" fillId="0" borderId="0" xfId="0" applyFont="1" applyFill="1" applyBorder="1" applyAlignment="1">
      <alignment horizontal="center"/>
    </xf>
    <xf numFmtId="0" fontId="206" fillId="0" borderId="0" xfId="0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/>
    </xf>
    <xf numFmtId="0" fontId="207" fillId="0" borderId="0" xfId="599" applyFont="1" applyFill="1" applyAlignment="1">
      <alignment horizontal="left" vertical="top"/>
    </xf>
    <xf numFmtId="0" fontId="210" fillId="0" borderId="0" xfId="599" applyFont="1" applyFill="1" applyAlignment="1">
      <alignment vertical="top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9" fillId="0" borderId="0" xfId="599" applyFont="1" applyAlignment="1">
      <alignment horizontal="center"/>
    </xf>
    <xf numFmtId="168" fontId="206" fillId="0" borderId="0" xfId="599" applyNumberFormat="1" applyAlignment="1">
      <alignment horizontal="right"/>
    </xf>
    <xf numFmtId="0" fontId="209" fillId="0" borderId="0" xfId="599" applyFont="1"/>
    <xf numFmtId="168" fontId="206" fillId="0" borderId="0" xfId="599" applyNumberFormat="1"/>
    <xf numFmtId="168" fontId="206" fillId="0" borderId="29" xfId="599" applyNumberFormat="1" applyBorder="1" applyAlignment="1">
      <alignment horizontal="right"/>
    </xf>
    <xf numFmtId="168" fontId="206" fillId="0" borderId="29" xfId="599" applyNumberFormat="1" applyBorder="1"/>
    <xf numFmtId="168" fontId="206" fillId="0" borderId="0" xfId="599" applyNumberFormat="1" applyAlignment="1">
      <alignment vertical="top"/>
    </xf>
    <xf numFmtId="0" fontId="209" fillId="0" borderId="0" xfId="599" applyFont="1" applyFill="1" applyAlignment="1">
      <alignment horizontal="center" vertical="center"/>
    </xf>
    <xf numFmtId="0" fontId="206" fillId="0" borderId="0" xfId="599" applyAlignment="1">
      <alignment horizontal="center" vertical="center"/>
    </xf>
    <xf numFmtId="0" fontId="209" fillId="0" borderId="0" xfId="599" applyFont="1" applyFill="1" applyAlignment="1">
      <alignment horizontal="center"/>
    </xf>
    <xf numFmtId="168" fontId="206" fillId="0" borderId="29" xfId="404" applyNumberFormat="1" applyFont="1" applyFill="1" applyBorder="1" applyAlignment="1">
      <alignment horizontal="right"/>
    </xf>
    <xf numFmtId="4" fontId="206" fillId="0" borderId="0" xfId="599" applyNumberFormat="1" applyFont="1" applyFill="1" applyAlignment="1">
      <alignment horizontal="right"/>
    </xf>
    <xf numFmtId="168" fontId="206" fillId="0" borderId="0" xfId="404" applyNumberFormat="1" applyFont="1" applyFill="1" applyAlignment="1">
      <alignment horizontal="center" vertical="center"/>
    </xf>
    <xf numFmtId="43" fontId="208" fillId="0" borderId="0" xfId="599" applyNumberFormat="1" applyFont="1" applyFill="1" applyBorder="1" applyAlignment="1">
      <alignment vertical="top"/>
    </xf>
    <xf numFmtId="0" fontId="209" fillId="0" borderId="0" xfId="599" applyFont="1" applyAlignment="1">
      <alignment horizontal="center"/>
    </xf>
    <xf numFmtId="0" fontId="208" fillId="0" borderId="0" xfId="599" applyFont="1" applyAlignment="1">
      <alignment horizontal="center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9" fillId="0" borderId="0" xfId="599" applyFont="1" applyFill="1" applyAlignment="1">
      <alignment horizontal="center" vertical="top"/>
    </xf>
    <xf numFmtId="0" fontId="208" fillId="0" borderId="0" xfId="599" applyFont="1" applyFill="1" applyAlignment="1">
      <alignment horizontal="center"/>
    </xf>
    <xf numFmtId="0" fontId="206" fillId="0" borderId="0" xfId="599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 vertical="center"/>
    </xf>
    <xf numFmtId="168" fontId="208" fillId="0" borderId="31" xfId="404" applyNumberFormat="1" applyFont="1" applyFill="1" applyBorder="1" applyAlignment="1"/>
    <xf numFmtId="168" fontId="208" fillId="0" borderId="30" xfId="404" applyNumberFormat="1" applyFont="1" applyFill="1" applyBorder="1" applyAlignment="1"/>
    <xf numFmtId="168" fontId="220" fillId="0" borderId="0" xfId="404" applyNumberFormat="1" applyFont="1" applyFill="1"/>
    <xf numFmtId="168" fontId="206" fillId="0" borderId="30" xfId="404" applyNumberFormat="1" applyFont="1" applyFill="1" applyBorder="1" applyAlignment="1"/>
    <xf numFmtId="168" fontId="206" fillId="0" borderId="32" xfId="404" applyNumberFormat="1" applyFont="1" applyFill="1" applyBorder="1" applyAlignment="1"/>
    <xf numFmtId="0" fontId="208" fillId="0" borderId="0" xfId="599" applyFont="1" applyFill="1" applyBorder="1" applyAlignment="1">
      <alignment horizontal="left"/>
    </xf>
    <xf numFmtId="0" fontId="206" fillId="0" borderId="0" xfId="599" applyFont="1" applyFill="1" applyBorder="1" applyAlignment="1">
      <alignment horizontal="left"/>
    </xf>
    <xf numFmtId="0" fontId="208" fillId="0" borderId="0" xfId="0" applyFont="1" applyFill="1" applyBorder="1" applyAlignment="1">
      <alignment horizontal="left"/>
    </xf>
    <xf numFmtId="168" fontId="208" fillId="0" borderId="31" xfId="431" applyNumberFormat="1" applyFont="1" applyFill="1" applyBorder="1" applyAlignment="1">
      <alignment horizontal="right"/>
    </xf>
    <xf numFmtId="0" fontId="209" fillId="0" borderId="0" xfId="599" applyFont="1" applyFill="1" applyAlignment="1">
      <alignment horizontal="left"/>
    </xf>
    <xf numFmtId="168" fontId="220" fillId="0" borderId="0" xfId="0" applyNumberFormat="1" applyFont="1"/>
    <xf numFmtId="168" fontId="206" fillId="0" borderId="0" xfId="599" applyNumberFormat="1" applyFill="1" applyAlignment="1">
      <alignment horizontal="right"/>
    </xf>
    <xf numFmtId="168" fontId="208" fillId="0" borderId="0" xfId="599" applyNumberFormat="1" applyFont="1" applyFill="1" applyBorder="1" applyAlignment="1">
      <alignment wrapText="1"/>
    </xf>
    <xf numFmtId="168" fontId="206" fillId="0" borderId="33" xfId="599" applyNumberFormat="1" applyBorder="1" applyAlignment="1">
      <alignment vertical="top"/>
    </xf>
    <xf numFmtId="0" fontId="209" fillId="0" borderId="0" xfId="599" applyFont="1" applyAlignment="1">
      <alignment horizontal="center"/>
    </xf>
    <xf numFmtId="0" fontId="208" fillId="0" borderId="0" xfId="599" applyFont="1" applyAlignment="1">
      <alignment horizontal="center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9" fillId="0" borderId="0" xfId="599" applyFont="1" applyFill="1" applyAlignment="1">
      <alignment horizontal="center" vertical="top"/>
    </xf>
    <xf numFmtId="0" fontId="208" fillId="0" borderId="0" xfId="599" applyFont="1" applyFill="1" applyAlignment="1">
      <alignment horizontal="center" vertical="top"/>
    </xf>
    <xf numFmtId="0" fontId="206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 vertical="top"/>
    </xf>
    <xf numFmtId="0" fontId="208" fillId="0" borderId="0" xfId="599" applyFont="1" applyFill="1" applyBorder="1" applyAlignment="1">
      <alignment horizontal="center" vertical="center"/>
    </xf>
    <xf numFmtId="0" fontId="206" fillId="0" borderId="29" xfId="599" applyFont="1" applyFill="1" applyBorder="1" applyAlignment="1">
      <alignment horizontal="center" vertical="center"/>
    </xf>
    <xf numFmtId="0" fontId="206" fillId="0" borderId="29" xfId="599" applyFont="1" applyFill="1" applyBorder="1" applyAlignment="1">
      <alignment horizontal="center"/>
    </xf>
    <xf numFmtId="0" fontId="209" fillId="0" borderId="0" xfId="599" applyFont="1" applyFill="1" applyAlignment="1">
      <alignment horizontal="center" vertical="center"/>
    </xf>
    <xf numFmtId="0" fontId="208" fillId="0" borderId="0" xfId="599" applyFont="1" applyFill="1" applyAlignment="1">
      <alignment horizontal="center" vertical="center"/>
    </xf>
    <xf numFmtId="0" fontId="206" fillId="0" borderId="0" xfId="599" applyFont="1" applyFill="1" applyAlignment="1">
      <alignment horizontal="center" wrapText="1"/>
    </xf>
  </cellXfs>
  <cellStyles count="910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_Copy of Indorama Venture_Eng" xfId="623" xr:uid="{00000000-0005-0000-0000-00006F020000}"/>
    <cellStyle name="Normal0" xfId="624" xr:uid="{00000000-0005-0000-0000-000071020000}"/>
    <cellStyle name="Normale_sc_azione" xfId="625" xr:uid="{00000000-0005-0000-0000-000072020000}"/>
    <cellStyle name="NormalGB" xfId="626" xr:uid="{00000000-0005-0000-0000-000073020000}"/>
    <cellStyle name="Œ…‹æØ‚è [0.00]_laroux" xfId="627" xr:uid="{00000000-0005-0000-0000-000074020000}"/>
    <cellStyle name="Œ…‹æØ‚è_laroux" xfId="628" xr:uid="{00000000-0005-0000-0000-000075020000}"/>
    <cellStyle name="oft Excel]_x000d__x000a_Comment=The open=/f lines load custom functions into the Paste Function list._x000d__x000a_Maximized=3_x000d__x000a_Basics=1_x000d__x000a_A" xfId="629" xr:uid="{00000000-0005-0000-0000-000076020000}"/>
    <cellStyle name="Output Amounts" xfId="630" xr:uid="{00000000-0005-0000-0000-000077020000}"/>
    <cellStyle name="Output Column Headings" xfId="631" xr:uid="{00000000-0005-0000-0000-000078020000}"/>
    <cellStyle name="Output Line Items" xfId="632" xr:uid="{00000000-0005-0000-0000-000079020000}"/>
    <cellStyle name="Output Report Heading" xfId="633" xr:uid="{00000000-0005-0000-0000-00007A020000}"/>
    <cellStyle name="Output Report Title" xfId="634" xr:uid="{00000000-0005-0000-0000-00007B020000}"/>
    <cellStyle name="Page Number" xfId="635" xr:uid="{00000000-0005-0000-0000-00007C020000}"/>
    <cellStyle name="PageSubTitle" xfId="636" xr:uid="{00000000-0005-0000-0000-00007D020000}"/>
    <cellStyle name="PageTitle" xfId="637" xr:uid="{00000000-0005-0000-0000-00007E020000}"/>
    <cellStyle name="paint" xfId="638" xr:uid="{00000000-0005-0000-0000-00007F020000}"/>
    <cellStyle name="Pattern" xfId="639" xr:uid="{00000000-0005-0000-0000-000080020000}"/>
    <cellStyle name="per.style" xfId="640" xr:uid="{00000000-0005-0000-0000-000081020000}"/>
    <cellStyle name="Percent (0%)" xfId="641" xr:uid="{00000000-0005-0000-0000-000082020000}"/>
    <cellStyle name="Percent (0%) 2" xfId="642" xr:uid="{00000000-0005-0000-0000-000083020000}"/>
    <cellStyle name="Percent (0%)_2009&amp;_32_Template(1)" xfId="643" xr:uid="{00000000-0005-0000-0000-000084020000}"/>
    <cellStyle name="Percent (0)" xfId="644" xr:uid="{00000000-0005-0000-0000-000085020000}"/>
    <cellStyle name="Percent (0.0%)" xfId="645" xr:uid="{00000000-0005-0000-0000-000086020000}"/>
    <cellStyle name="Percent (0.0%) 2" xfId="646" xr:uid="{00000000-0005-0000-0000-000087020000}"/>
    <cellStyle name="Percent (0.0%)_2009&amp;_32_Template(1)" xfId="647" xr:uid="{00000000-0005-0000-0000-000088020000}"/>
    <cellStyle name="Percent (0.00%)" xfId="648" xr:uid="{00000000-0005-0000-0000-000089020000}"/>
    <cellStyle name="Percent (0.00%) 2" xfId="649" xr:uid="{00000000-0005-0000-0000-00008A020000}"/>
    <cellStyle name="Percent (0.00%)_2009&amp;_32_Template(1)" xfId="650" xr:uid="{00000000-0005-0000-0000-00008B020000}"/>
    <cellStyle name="Percent [0]" xfId="651" xr:uid="{00000000-0005-0000-0000-00008C020000}"/>
    <cellStyle name="Percent [00]" xfId="652" xr:uid="{00000000-0005-0000-0000-00008D020000}"/>
    <cellStyle name="Percent [2]" xfId="653" xr:uid="{00000000-0005-0000-0000-00008E020000}"/>
    <cellStyle name="Percent [2] 2" xfId="654" xr:uid="{00000000-0005-0000-0000-00008F020000}"/>
    <cellStyle name="Percent 2" xfId="655" xr:uid="{00000000-0005-0000-0000-000090020000}"/>
    <cellStyle name="Percent 3" xfId="656" xr:uid="{00000000-0005-0000-0000-000091020000}"/>
    <cellStyle name="Percent 4" xfId="657" xr:uid="{00000000-0005-0000-0000-000092020000}"/>
    <cellStyle name="PERCENTAGE" xfId="658" xr:uid="{00000000-0005-0000-0000-000093020000}"/>
    <cellStyle name="PLAN" xfId="659" xr:uid="{00000000-0005-0000-0000-000094020000}"/>
    <cellStyle name="PrePop Currency (0)" xfId="660" xr:uid="{00000000-0005-0000-0000-000095020000}"/>
    <cellStyle name="PrePop Currency (2)" xfId="661" xr:uid="{00000000-0005-0000-0000-000096020000}"/>
    <cellStyle name="PrePop Units (0)" xfId="662" xr:uid="{00000000-0005-0000-0000-000097020000}"/>
    <cellStyle name="PrePop Units (1)" xfId="663" xr:uid="{00000000-0005-0000-0000-000098020000}"/>
    <cellStyle name="PrePop Units (2)" xfId="664" xr:uid="{00000000-0005-0000-0000-000099020000}"/>
    <cellStyle name="price" xfId="665" xr:uid="{00000000-0005-0000-0000-00009A020000}"/>
    <cellStyle name="PSChar" xfId="666" xr:uid="{00000000-0005-0000-0000-00009B020000}"/>
    <cellStyle name="PSDate" xfId="667" xr:uid="{00000000-0005-0000-0000-00009C020000}"/>
    <cellStyle name="PSDec" xfId="668" xr:uid="{00000000-0005-0000-0000-00009D020000}"/>
    <cellStyle name="PSHeading" xfId="669" xr:uid="{00000000-0005-0000-0000-00009E020000}"/>
    <cellStyle name="PSInt" xfId="670" xr:uid="{00000000-0005-0000-0000-00009F020000}"/>
    <cellStyle name="PSSpacer" xfId="671" xr:uid="{00000000-0005-0000-0000-0000A0020000}"/>
    <cellStyle name="pwstyle" xfId="672" xr:uid="{00000000-0005-0000-0000-0000A1020000}"/>
    <cellStyle name="Q" xfId="673" xr:uid="{00000000-0005-0000-0000-0000A2020000}"/>
    <cellStyle name="QTR94_95_INCOME CTMP#1 98" xfId="674" xr:uid="{00000000-0005-0000-0000-0000A3020000}"/>
    <cellStyle name="Quantity" xfId="675" xr:uid="{00000000-0005-0000-0000-0000A4020000}"/>
    <cellStyle name="Quantity 2" xfId="676" xr:uid="{00000000-0005-0000-0000-0000A5020000}"/>
    <cellStyle name="Quantity_Cut off Sale&amp;Pur" xfId="677" xr:uid="{00000000-0005-0000-0000-0000A6020000}"/>
    <cellStyle name="regstoresfromspecstores" xfId="678" xr:uid="{00000000-0005-0000-0000-0000A7020000}"/>
    <cellStyle name="report_title" xfId="679" xr:uid="{00000000-0005-0000-0000-0000A8020000}"/>
    <cellStyle name="revised" xfId="680" xr:uid="{00000000-0005-0000-0000-0000A9020000}"/>
    <cellStyle name="RevList" xfId="681" xr:uid="{00000000-0005-0000-0000-0000AA020000}"/>
    <cellStyle name="Salomon Logo" xfId="682" xr:uid="{00000000-0005-0000-0000-0000AB020000}"/>
    <cellStyle name="SAPBEXaggData" xfId="683" xr:uid="{00000000-0005-0000-0000-0000AC020000}"/>
    <cellStyle name="SAPBEXaggDataEmph" xfId="684" xr:uid="{00000000-0005-0000-0000-0000AD020000}"/>
    <cellStyle name="SAPBEXaggItem" xfId="685" xr:uid="{00000000-0005-0000-0000-0000AE020000}"/>
    <cellStyle name="SAPBEXaggItemX" xfId="686" xr:uid="{00000000-0005-0000-0000-0000AF020000}"/>
    <cellStyle name="SAPBEXchaText" xfId="687" xr:uid="{00000000-0005-0000-0000-0000B0020000}"/>
    <cellStyle name="SAPBEXexcBad7" xfId="688" xr:uid="{00000000-0005-0000-0000-0000B1020000}"/>
    <cellStyle name="SAPBEXexcBad8" xfId="689" xr:uid="{00000000-0005-0000-0000-0000B2020000}"/>
    <cellStyle name="SAPBEXexcBad9" xfId="690" xr:uid="{00000000-0005-0000-0000-0000B3020000}"/>
    <cellStyle name="SAPBEXexcCritical4" xfId="691" xr:uid="{00000000-0005-0000-0000-0000B4020000}"/>
    <cellStyle name="SAPBEXexcCritical5" xfId="692" xr:uid="{00000000-0005-0000-0000-0000B5020000}"/>
    <cellStyle name="SAPBEXexcCritical6" xfId="693" xr:uid="{00000000-0005-0000-0000-0000B6020000}"/>
    <cellStyle name="SAPBEXexcGood1" xfId="694" xr:uid="{00000000-0005-0000-0000-0000B7020000}"/>
    <cellStyle name="SAPBEXexcGood2" xfId="695" xr:uid="{00000000-0005-0000-0000-0000B8020000}"/>
    <cellStyle name="SAPBEXexcGood3" xfId="696" xr:uid="{00000000-0005-0000-0000-0000B9020000}"/>
    <cellStyle name="SAPBEXfilterDrill" xfId="697" xr:uid="{00000000-0005-0000-0000-0000BA020000}"/>
    <cellStyle name="SAPBEXfilterItem" xfId="698" xr:uid="{00000000-0005-0000-0000-0000BB020000}"/>
    <cellStyle name="SAPBEXfilterText" xfId="699" xr:uid="{00000000-0005-0000-0000-0000BC020000}"/>
    <cellStyle name="SAPBEXformats" xfId="700" xr:uid="{00000000-0005-0000-0000-0000BD020000}"/>
    <cellStyle name="SAPBEXheaderItem" xfId="701" xr:uid="{00000000-0005-0000-0000-0000BE020000}"/>
    <cellStyle name="SAPBEXheaderText" xfId="702" xr:uid="{00000000-0005-0000-0000-0000BF020000}"/>
    <cellStyle name="SAPBEXHLevel0" xfId="703" xr:uid="{00000000-0005-0000-0000-0000C0020000}"/>
    <cellStyle name="SAPBEXHLevel0X" xfId="704" xr:uid="{00000000-0005-0000-0000-0000C1020000}"/>
    <cellStyle name="SAPBEXHLevel1" xfId="705" xr:uid="{00000000-0005-0000-0000-0000C2020000}"/>
    <cellStyle name="SAPBEXHLevel1X" xfId="706" xr:uid="{00000000-0005-0000-0000-0000C3020000}"/>
    <cellStyle name="SAPBEXHLevel2" xfId="707" xr:uid="{00000000-0005-0000-0000-0000C4020000}"/>
    <cellStyle name="SAPBEXHLevel2X" xfId="708" xr:uid="{00000000-0005-0000-0000-0000C5020000}"/>
    <cellStyle name="SAPBEXHLevel3" xfId="709" xr:uid="{00000000-0005-0000-0000-0000C6020000}"/>
    <cellStyle name="SAPBEXHLevel3X" xfId="710" xr:uid="{00000000-0005-0000-0000-0000C7020000}"/>
    <cellStyle name="SAPBEXresData" xfId="711" xr:uid="{00000000-0005-0000-0000-0000C8020000}"/>
    <cellStyle name="SAPBEXresDataEmph" xfId="712" xr:uid="{00000000-0005-0000-0000-0000C9020000}"/>
    <cellStyle name="SAPBEXresItem" xfId="713" xr:uid="{00000000-0005-0000-0000-0000CA020000}"/>
    <cellStyle name="SAPBEXresItemX" xfId="714" xr:uid="{00000000-0005-0000-0000-0000CB020000}"/>
    <cellStyle name="SAPBEXstdData" xfId="715" xr:uid="{00000000-0005-0000-0000-0000CC020000}"/>
    <cellStyle name="SAPBEXstdDataEmph" xfId="716" xr:uid="{00000000-0005-0000-0000-0000CD020000}"/>
    <cellStyle name="SAPBEXstdItem" xfId="717" xr:uid="{00000000-0005-0000-0000-0000CE020000}"/>
    <cellStyle name="SAPBEXstdItemX" xfId="718" xr:uid="{00000000-0005-0000-0000-0000CF020000}"/>
    <cellStyle name="SAPBEXtitle" xfId="719" xr:uid="{00000000-0005-0000-0000-0000D0020000}"/>
    <cellStyle name="SAPBEXundefined" xfId="720" xr:uid="{00000000-0005-0000-0000-0000D1020000}"/>
    <cellStyle name="SCH1" xfId="721" xr:uid="{00000000-0005-0000-0000-0000D2020000}"/>
    <cellStyle name="section" xfId="722" xr:uid="{00000000-0005-0000-0000-0000D3020000}"/>
    <cellStyle name="SHADEDSTORES" xfId="723" xr:uid="{00000000-0005-0000-0000-0000D4020000}"/>
    <cellStyle name="small border line" xfId="724" xr:uid="{00000000-0005-0000-0000-0000D5020000}"/>
    <cellStyle name="specstores" xfId="725" xr:uid="{00000000-0005-0000-0000-0000D6020000}"/>
    <cellStyle name="Standard" xfId="726" xr:uid="{00000000-0005-0000-0000-0000D7020000}"/>
    <cellStyle name="Style 1" xfId="727" xr:uid="{00000000-0005-0000-0000-0000D8020000}"/>
    <cellStyle name="style1" xfId="728" xr:uid="{00000000-0005-0000-0000-0000D9020000}"/>
    <cellStyle name="STYLE2" xfId="729" xr:uid="{00000000-0005-0000-0000-0000DA020000}"/>
    <cellStyle name="STYLE3" xfId="730" xr:uid="{00000000-0005-0000-0000-0000DB020000}"/>
    <cellStyle name="STYLE4" xfId="731" xr:uid="{00000000-0005-0000-0000-0000DC020000}"/>
    <cellStyle name="STYLE5" xfId="732" xr:uid="{00000000-0005-0000-0000-0000DD020000}"/>
    <cellStyle name="STYLE6" xfId="733" xr:uid="{00000000-0005-0000-0000-0000DE020000}"/>
    <cellStyle name="STYLE7" xfId="734" xr:uid="{00000000-0005-0000-0000-0000DF020000}"/>
    <cellStyle name="STYLE8" xfId="735" xr:uid="{00000000-0005-0000-0000-0000E0020000}"/>
    <cellStyle name="subhead" xfId="736" xr:uid="{00000000-0005-0000-0000-0000E1020000}"/>
    <cellStyle name="SubHeading" xfId="737" xr:uid="{00000000-0005-0000-0000-0000E2020000}"/>
    <cellStyle name="Subtotal" xfId="738" xr:uid="{00000000-0005-0000-0000-0000E3020000}"/>
    <cellStyle name="Tabelle Text 10" xfId="739" xr:uid="{00000000-0005-0000-0000-0000E4020000}"/>
    <cellStyle name="Tabelle Zahl 2 10" xfId="740" xr:uid="{00000000-0005-0000-0000-0000E5020000}"/>
    <cellStyle name="Table Head" xfId="741" xr:uid="{00000000-0005-0000-0000-0000E6020000}"/>
    <cellStyle name="Table Source" xfId="742" xr:uid="{00000000-0005-0000-0000-0000E7020000}"/>
    <cellStyle name="Table Text" xfId="743" xr:uid="{00000000-0005-0000-0000-0000E8020000}"/>
    <cellStyle name="Table Title" xfId="744" xr:uid="{00000000-0005-0000-0000-0000E9020000}"/>
    <cellStyle name="Table Units" xfId="745" xr:uid="{00000000-0005-0000-0000-0000EA020000}"/>
    <cellStyle name="TED STANDARD" xfId="746" xr:uid="{00000000-0005-0000-0000-0000EB020000}"/>
    <cellStyle name="Text" xfId="747" xr:uid="{00000000-0005-0000-0000-0000EC020000}"/>
    <cellStyle name="Text 1" xfId="748" xr:uid="{00000000-0005-0000-0000-0000ED020000}"/>
    <cellStyle name="Text 2" xfId="749" xr:uid="{00000000-0005-0000-0000-0000EE020000}"/>
    <cellStyle name="Text Head 1" xfId="750" xr:uid="{00000000-0005-0000-0000-0000EF020000}"/>
    <cellStyle name="Text Head 2" xfId="751" xr:uid="{00000000-0005-0000-0000-0000F0020000}"/>
    <cellStyle name="Text Indent 1" xfId="752" xr:uid="{00000000-0005-0000-0000-0000F1020000}"/>
    <cellStyle name="Text Indent 2" xfId="753" xr:uid="{00000000-0005-0000-0000-0000F2020000}"/>
    <cellStyle name="Text Indent A" xfId="754" xr:uid="{00000000-0005-0000-0000-0000F3020000}"/>
    <cellStyle name="Text Indent B" xfId="755" xr:uid="{00000000-0005-0000-0000-0000F4020000}"/>
    <cellStyle name="Text Indent C" xfId="756" xr:uid="{00000000-0005-0000-0000-0000F5020000}"/>
    <cellStyle name="Tickmark" xfId="757" xr:uid="{00000000-0005-0000-0000-0000F6020000}"/>
    <cellStyle name="Times New Roman" xfId="758" xr:uid="{00000000-0005-0000-0000-0000F7020000}"/>
    <cellStyle name="TOC 1" xfId="759" xr:uid="{00000000-0005-0000-0000-0000F8020000}"/>
    <cellStyle name="TOC 2" xfId="760" xr:uid="{00000000-0005-0000-0000-0000F9020000}"/>
    <cellStyle name="Tusental (0)_laroux" xfId="761" xr:uid="{00000000-0005-0000-0000-0000FA020000}"/>
    <cellStyle name="Tusental_laroux" xfId="762" xr:uid="{00000000-0005-0000-0000-0000FB020000}"/>
    <cellStyle name="Valuta (0)" xfId="763" xr:uid="{00000000-0005-0000-0000-0000FC020000}"/>
    <cellStyle name="Valuta_laroux" xfId="764" xr:uid="{00000000-0005-0000-0000-0000FD020000}"/>
    <cellStyle name="W" xfId="765" xr:uid="{00000000-0005-0000-0000-0000FE020000}"/>
    <cellStyle name="Work in progress" xfId="766" xr:uid="{00000000-0005-0000-0000-0000FF020000}"/>
    <cellStyle name="wrap" xfId="767" xr:uid="{00000000-0005-0000-0000-000000030000}"/>
    <cellStyle name="Wไhrung [0]_35ERI8T2gbIEMixb4v26icuOo" xfId="768" xr:uid="{00000000-0005-0000-0000-000001030000}"/>
    <cellStyle name="Wไhrung_35ERI8T2gbIEMixb4v26icuOo" xfId="769" xr:uid="{00000000-0005-0000-0000-000002030000}"/>
    <cellStyle name="Year" xfId="770" xr:uid="{00000000-0005-0000-0000-000003030000}"/>
    <cellStyle name="アクセント 1" xfId="771" xr:uid="{00000000-0005-0000-0000-000004030000}"/>
    <cellStyle name="アクセント 2" xfId="772" xr:uid="{00000000-0005-0000-0000-000005030000}"/>
    <cellStyle name="アクセント 3" xfId="773" xr:uid="{00000000-0005-0000-0000-000006030000}"/>
    <cellStyle name="アクセント 4" xfId="774" xr:uid="{00000000-0005-0000-0000-000007030000}"/>
    <cellStyle name="アクセント 5" xfId="775" xr:uid="{00000000-0005-0000-0000-000008030000}"/>
    <cellStyle name="アクセント 6" xfId="776" xr:uid="{00000000-0005-0000-0000-000009030000}"/>
    <cellStyle name="ｵﾒﾁ｡ﾒﾃ爼ﾗ靉ﾁ篦ｧﾋﾅﾒﾂﾁﾔｵﾔ" xfId="777" xr:uid="{00000000-0005-0000-0000-00000A030000}"/>
    <cellStyle name="タイトル" xfId="778" xr:uid="{00000000-0005-0000-0000-00000B030000}"/>
    <cellStyle name="チェック セル" xfId="779" xr:uid="{00000000-0005-0000-0000-00000C030000}"/>
    <cellStyle name="どちらでもない" xfId="780" xr:uid="{00000000-0005-0000-0000-00000D030000}"/>
    <cellStyle name="ハイパーリンク" xfId="781" xr:uid="{00000000-0005-0000-0000-00000E030000}"/>
    <cellStyle name="メモ" xfId="782" xr:uid="{00000000-0005-0000-0000-00000F030000}"/>
    <cellStyle name="リンク セル" xfId="783" xr:uid="{00000000-0005-0000-0000-000010030000}"/>
    <cellStyle name="เครื่องหมายจุลภาค [0]" xfId="790" xr:uid="{00000000-0005-0000-0000-000011030000}"/>
    <cellStyle name="เครื่องหมายจุลภาค [0] 2" xfId="791" xr:uid="{00000000-0005-0000-0000-000012030000}"/>
    <cellStyle name="เครื่องหมายจุลภาค [0] 3" xfId="792" xr:uid="{00000000-0005-0000-0000-000013030000}"/>
    <cellStyle name="เครื่องหมายจุลภาค [0]_1" xfId="793" xr:uid="{00000000-0005-0000-0000-000014030000}"/>
    <cellStyle name="เครื่องหมายจุลภาค 10" xfId="794" xr:uid="{00000000-0005-0000-0000-000015030000}"/>
    <cellStyle name="เครื่องหมายจุลภาค 11" xfId="795" xr:uid="{00000000-0005-0000-0000-000016030000}"/>
    <cellStyle name="เครื่องหมายจุลภาค 12" xfId="796" xr:uid="{00000000-0005-0000-0000-000017030000}"/>
    <cellStyle name="เครื่องหมายจุลภาค 13" xfId="797" xr:uid="{00000000-0005-0000-0000-000018030000}"/>
    <cellStyle name="เครื่องหมายจุลภาค 14" xfId="798" xr:uid="{00000000-0005-0000-0000-000019030000}"/>
    <cellStyle name="เครื่องหมายจุลภาค 2" xfId="799" xr:uid="{00000000-0005-0000-0000-00001A030000}"/>
    <cellStyle name="เครื่องหมายจุลภาค 3" xfId="800" xr:uid="{00000000-0005-0000-0000-00001B030000}"/>
    <cellStyle name="เครื่องหมายจุลภาค 4" xfId="801" xr:uid="{00000000-0005-0000-0000-00001C030000}"/>
    <cellStyle name="เครื่องหมายจุลภาค 5" xfId="802" xr:uid="{00000000-0005-0000-0000-00001D030000}"/>
    <cellStyle name="เครื่องหมายจุลภาค 6" xfId="803" xr:uid="{00000000-0005-0000-0000-00001E030000}"/>
    <cellStyle name="เครื่องหมายจุลภาค 7" xfId="804" xr:uid="{00000000-0005-0000-0000-00001F030000}"/>
    <cellStyle name="เครื่องหมายจุลภาค 8" xfId="805" xr:uid="{00000000-0005-0000-0000-000020030000}"/>
    <cellStyle name="เครื่องหมายจุลภาค 9" xfId="806" xr:uid="{00000000-0005-0000-0000-000021030000}"/>
    <cellStyle name="เครื่องหมายจุลภาค_001K-1,2,3" xfId="807" xr:uid="{00000000-0005-0000-0000-000022030000}"/>
    <cellStyle name="เครื่องหมายสกุลเงิน [0]" xfId="808" xr:uid="{00000000-0005-0000-0000-000023030000}"/>
    <cellStyle name="เครื่องหมายสกุลเงิน [0] 2" xfId="809" xr:uid="{00000000-0005-0000-0000-000024030000}"/>
    <cellStyle name="เครื่องหมายสกุลเงิน [0]_&gt;acc_bs" xfId="810" xr:uid="{00000000-0005-0000-0000-000025030000}"/>
    <cellStyle name="เครื่องหมายสกุลเงิน_&gt;acc_bs" xfId="811" xr:uid="{00000000-0005-0000-0000-000026030000}"/>
    <cellStyle name="เชื่อมโยงหลายมิติ" xfId="813" xr:uid="{00000000-0005-0000-0000-000027030000}"/>
    <cellStyle name="เซลล์ตรวจสอบ" xfId="814" xr:uid="{00000000-0005-0000-0000-000028030000}"/>
    <cellStyle name="เซลล์ที่มีการเชื่อมโยง" xfId="815" xr:uid="{00000000-0005-0000-0000-000029030000}"/>
    <cellStyle name="เปอร์เซ็นต์ 2" xfId="827" xr:uid="{00000000-0005-0000-0000-00002A030000}"/>
    <cellStyle name="เปอร์เซ็นต์ 3" xfId="828" xr:uid="{00000000-0005-0000-0000-00002B030000}"/>
    <cellStyle name="เปอร์เซ็นต์ 4" xfId="829" xr:uid="{00000000-0005-0000-0000-00002C030000}"/>
    <cellStyle name="แย่" xfId="831" xr:uid="{00000000-0005-0000-0000-00002D030000}"/>
    <cellStyle name="แสดงผล" xfId="849" xr:uid="{00000000-0005-0000-0000-00002E030000}"/>
    <cellStyle name="การคำนวณ" xfId="784" xr:uid="{00000000-0005-0000-0000-00002F030000}"/>
    <cellStyle name="ข้อความเตือน" xfId="785" xr:uid="{00000000-0005-0000-0000-000030030000}"/>
    <cellStyle name="ข้อความอธิบาย" xfId="786" xr:uid="{00000000-0005-0000-0000-000031030000}"/>
    <cellStyle name="ค@ฏ๋_1111D2111DQ2" xfId="787" xr:uid="{00000000-0005-0000-0000-000032030000}"/>
    <cellStyle name="คdคภฆ์[0]_1111D2111DQ2" xfId="788" xr:uid="{00000000-0005-0000-0000-000033030000}"/>
    <cellStyle name="คdคภฆ์_1111D2111DQ1" xfId="789" xr:uid="{00000000-0005-0000-0000-000034030000}"/>
    <cellStyle name="ชื่อเรื่อง" xfId="812" xr:uid="{00000000-0005-0000-0000-000035030000}"/>
    <cellStyle name="ณfน๔ [0]_Book1" xfId="816" xr:uid="{00000000-0005-0000-0000-000036030000}"/>
    <cellStyle name="ณfน๔_Book1" xfId="817" xr:uid="{00000000-0005-0000-0000-000037030000}"/>
    <cellStyle name="ดี" xfId="818" xr:uid="{00000000-0005-0000-0000-000038030000}"/>
    <cellStyle name="ตามการเชื่อมโยงหลายมิติ" xfId="819" xr:uid="{00000000-0005-0000-0000-000039030000}"/>
    <cellStyle name="น้บะภฒ_95" xfId="820" xr:uid="{00000000-0005-0000-0000-00003A030000}"/>
    <cellStyle name="ปกติ 2" xfId="821" xr:uid="{00000000-0005-0000-0000-00003B030000}"/>
    <cellStyle name="ปกติ 3" xfId="822" xr:uid="{00000000-0005-0000-0000-00003C030000}"/>
    <cellStyle name="ปกติ 4" xfId="823" xr:uid="{00000000-0005-0000-0000-00003D030000}"/>
    <cellStyle name="ปกติ_&gt;acc_bs" xfId="824" xr:uid="{00000000-0005-0000-0000-00003E030000}"/>
    <cellStyle name="ป้อนค่า" xfId="825" xr:uid="{00000000-0005-0000-0000-00003F030000}"/>
    <cellStyle name="ปานกลาง" xfId="826" xr:uid="{00000000-0005-0000-0000-000040030000}"/>
    <cellStyle name="ผลรวม" xfId="830" xr:uid="{00000000-0005-0000-0000-000041030000}"/>
    <cellStyle name="ฤ?ธถ [0]_95" xfId="832" xr:uid="{00000000-0005-0000-0000-000042030000}"/>
    <cellStyle name="ฤ?ธถ_95" xfId="833" xr:uid="{00000000-0005-0000-0000-000043030000}"/>
    <cellStyle name="ฤธถ [0]_95" xfId="834" xr:uid="{00000000-0005-0000-0000-000044030000}"/>
    <cellStyle name="ฤธถ_95" xfId="835" xr:uid="{00000000-0005-0000-0000-000045030000}"/>
    <cellStyle name="ล_x000b_ศญ_ฝลฐๆฟตม๖วฅ" xfId="836" xr:uid="{00000000-0005-0000-0000-000046030000}"/>
    <cellStyle name="ลEญ [0]_laroux" xfId="837" xr:uid="{00000000-0005-0000-0000-000047030000}"/>
    <cellStyle name="ลEญ_laroux" xfId="838" xr:uid="{00000000-0005-0000-0000-000048030000}"/>
    <cellStyle name="ลวดลาย" xfId="839" xr:uid="{00000000-0005-0000-0000-000049030000}"/>
    <cellStyle name="ล๋ศญ [0]_95" xfId="840" xr:uid="{00000000-0005-0000-0000-00004A030000}"/>
    <cellStyle name="ล๋ศญ_95" xfId="841" xr:uid="{00000000-0005-0000-0000-00004B030000}"/>
    <cellStyle name="วฅมุ_4ฟ๙ฝวภ๛" xfId="842" xr:uid="{00000000-0005-0000-0000-00004C030000}"/>
    <cellStyle name="ส่วนที่ถูกเน้น1" xfId="843" xr:uid="{00000000-0005-0000-0000-00004D030000}"/>
    <cellStyle name="ส่วนที่ถูกเน้น2" xfId="844" xr:uid="{00000000-0005-0000-0000-00004E030000}"/>
    <cellStyle name="ส่วนที่ถูกเน้น3" xfId="845" xr:uid="{00000000-0005-0000-0000-00004F030000}"/>
    <cellStyle name="ส่วนที่ถูกเน้น4" xfId="846" xr:uid="{00000000-0005-0000-0000-000050030000}"/>
    <cellStyle name="ส่วนที่ถูกเน้น5" xfId="847" xr:uid="{00000000-0005-0000-0000-000051030000}"/>
    <cellStyle name="ส่วนที่ถูกเน้น6" xfId="848" xr:uid="{00000000-0005-0000-0000-000052030000}"/>
    <cellStyle name="หมายเหตุ" xfId="850" xr:uid="{00000000-0005-0000-0000-000053030000}"/>
    <cellStyle name="หัวเรื่อง 1" xfId="851" xr:uid="{00000000-0005-0000-0000-000054030000}"/>
    <cellStyle name="หัวเรื่อง 2" xfId="852" xr:uid="{00000000-0005-0000-0000-000055030000}"/>
    <cellStyle name="หัวเรื่อง 3" xfId="853" xr:uid="{00000000-0005-0000-0000-000056030000}"/>
    <cellStyle name="หัวเรื่อง 4" xfId="854" xr:uid="{00000000-0005-0000-0000-000057030000}"/>
    <cellStyle name="ơ᪒＀＀＀＀＀＀＀＀＀＀＀＀＀＀＀＀＀＀＀＀＀＀＀＀＀＀＀＀ma_QTR94_95_1ฟ๙ศธบ๑ณปฟช (2)" xfId="855" xr:uid="{00000000-0005-0000-0000-000058030000}"/>
    <cellStyle name="…_x000e__x000a_ธ๎_x000c_U_x0001_ฅ_x0005_ด_x000a__x0007__x0001__x0001_" xfId="856" xr:uid="{00000000-0005-0000-0000-000059030000}"/>
    <cellStyle name="_x001d_๐&quot;_x000c_์๒_x000c_฿U_x0001_ญ_x0005_J_x000f__x0007__x0001__x0001_" xfId="857" xr:uid="{00000000-0005-0000-0000-00005A030000}"/>
    <cellStyle name="_x001d_๐'&amp;O—&amp;H_x000b__x0008_4_x0018__x0005__x0019__x000f__x0001__x0001_" xfId="858" xr:uid="{00000000-0005-0000-0000-00005B030000}"/>
    <cellStyle name="_x001d_๐7_x000c_๎_x0017__x000d_เU_x0001_า_x0006_|!_x0007__x0001__x0001_" xfId="859" xr:uid="{00000000-0005-0000-0000-00005C030000}"/>
    <cellStyle name="_x001d_๐7_x000c_๎_x0017__x000d_เU_x0001_า_x0006_!_x0007__x0001__x0001_" xfId="860" xr:uid="{00000000-0005-0000-0000-00005D030000}"/>
    <cellStyle name="_x001d_๐๏%$ฟ&amp;_x0017__x000b__x0008_ศ_x001c__x001d__x0007__x0001__x0001_" xfId="861" xr:uid="{00000000-0005-0000-0000-00005E030000}"/>
    <cellStyle name="_xddb0_̟ᩒb_xdddc_̟ᩢb_xde1c_̟ᩲbơ᪂bơ᪒＀＀＀＀＀＀＀＀＀＀＀＀＀＀＀＀＀＀＀＀＀＀＀＀＀＀＀＀ma_QTR94_95_1ฟ๙ศธบ๑ณปฟช (2)" xfId="862" xr:uid="{00000000-0005-0000-0000-00005F030000}"/>
    <cellStyle name="백분율_95" xfId="863" xr:uid="{00000000-0005-0000-0000-000060030000}"/>
    <cellStyle name="쉼표 [0]_Doa_FS_2001" xfId="864" xr:uid="{00000000-0005-0000-0000-000061030000}"/>
    <cellStyle name="콤마 [0]_~0061716" xfId="865" xr:uid="{00000000-0005-0000-0000-000062030000}"/>
    <cellStyle name="콤마_~0061716" xfId="866" xr:uid="{00000000-0005-0000-0000-000063030000}"/>
    <cellStyle name="통화 [0]_12월" xfId="867" xr:uid="{00000000-0005-0000-0000-000064030000}"/>
    <cellStyle name="통화_12월" xfId="868" xr:uid="{00000000-0005-0000-0000-000065030000}"/>
    <cellStyle name="표준_1.6GB" xfId="869" xr:uid="{00000000-0005-0000-0000-000066030000}"/>
    <cellStyle name="一般_~4664860" xfId="870" xr:uid="{00000000-0005-0000-0000-000067030000}"/>
    <cellStyle name="入力" xfId="871" xr:uid="{00000000-0005-0000-0000-000068030000}"/>
    <cellStyle name="出力" xfId="872" xr:uid="{00000000-0005-0000-0000-000069030000}"/>
    <cellStyle name="千位分隔[0]_08工资" xfId="873" xr:uid="{00000000-0005-0000-0000-00006A030000}"/>
    <cellStyle name="千位分隔_08工资" xfId="874" xr:uid="{00000000-0005-0000-0000-00006B030000}"/>
    <cellStyle name="千分位[0]_Book2" xfId="875" xr:uid="{00000000-0005-0000-0000-00006C030000}"/>
    <cellStyle name="千分位_AAM" xfId="876" xr:uid="{00000000-0005-0000-0000-00006D030000}"/>
    <cellStyle name="后继超级链接" xfId="877" xr:uid="{00000000-0005-0000-0000-00006E030000}"/>
    <cellStyle name="常规_02房屋明细" xfId="878" xr:uid="{00000000-0005-0000-0000-00006F030000}"/>
    <cellStyle name="悪い" xfId="879" xr:uid="{00000000-0005-0000-0000-000070030000}"/>
    <cellStyle name="普通_9409GZST" xfId="880" xr:uid="{00000000-0005-0000-0000-000071030000}"/>
    <cellStyle name="未定義" xfId="881" xr:uid="{00000000-0005-0000-0000-000072030000}"/>
    <cellStyle name="桁区切り [0.00]_（ＴＰＴ）05金型投資計画見直し050514" xfId="882" xr:uid="{00000000-0005-0000-0000-000073030000}"/>
    <cellStyle name="桁区切り 2" xfId="883" xr:uid="{00000000-0005-0000-0000-000074030000}"/>
    <cellStyle name="桁区切り_（ＴＰＴ）05金型投資計画見直し050514" xfId="884" xr:uid="{00000000-0005-0000-0000-000075030000}"/>
    <cellStyle name="標準 2" xfId="885" xr:uid="{00000000-0005-0000-0000-000076030000}"/>
    <cellStyle name="標準 3" xfId="886" xr:uid="{00000000-0005-0000-0000-000077030000}"/>
    <cellStyle name="標準 4" xfId="887" xr:uid="{00000000-0005-0000-0000-000078030000}"/>
    <cellStyle name="標準 5" xfId="888" xr:uid="{00000000-0005-0000-0000-000079030000}"/>
    <cellStyle name="標準 6" xfId="889" xr:uid="{00000000-0005-0000-0000-00007A030000}"/>
    <cellStyle name="標準_(3)売掛金" xfId="890" xr:uid="{00000000-0005-0000-0000-00007B030000}"/>
    <cellStyle name="爼ﾗ靉ﾁ篦ｧﾋﾅﾒﾂﾁﾔｵﾔ" xfId="891" xr:uid="{00000000-0005-0000-0000-00007C030000}"/>
    <cellStyle name="良い" xfId="892" xr:uid="{00000000-0005-0000-0000-00007D030000}"/>
    <cellStyle name="表示済みのハイパーリンク" xfId="893" xr:uid="{00000000-0005-0000-0000-00007E030000}"/>
    <cellStyle name="見出し 1" xfId="894" xr:uid="{00000000-0005-0000-0000-00007F030000}"/>
    <cellStyle name="見出し 2" xfId="895" xr:uid="{00000000-0005-0000-0000-000080030000}"/>
    <cellStyle name="見出し 3" xfId="896" xr:uid="{00000000-0005-0000-0000-000081030000}"/>
    <cellStyle name="見出し 4" xfId="897" xr:uid="{00000000-0005-0000-0000-000082030000}"/>
    <cellStyle name="計算" xfId="898" xr:uid="{00000000-0005-0000-0000-000083030000}"/>
    <cellStyle name="説明文" xfId="899" xr:uid="{00000000-0005-0000-0000-000084030000}"/>
    <cellStyle name="警告文" xfId="900" xr:uid="{00000000-0005-0000-0000-000085030000}"/>
    <cellStyle name="貨幣 [0]_Book2" xfId="901" xr:uid="{00000000-0005-0000-0000-000086030000}"/>
    <cellStyle name="貨幣[0]_LC (2)" xfId="902" xr:uid="{00000000-0005-0000-0000-000087030000}"/>
    <cellStyle name="貨幣_AAM" xfId="903" xr:uid="{00000000-0005-0000-0000-000088030000}"/>
    <cellStyle name="货币[0]_ INVOICE" xfId="904" xr:uid="{00000000-0005-0000-0000-000089030000}"/>
    <cellStyle name="货币_ INVOICE" xfId="905" xr:uid="{00000000-0005-0000-0000-00008A030000}"/>
    <cellStyle name="超级链接" xfId="906" xr:uid="{00000000-0005-0000-0000-00008B030000}"/>
    <cellStyle name="通貨 [0.00]_laroux" xfId="907" xr:uid="{00000000-0005-0000-0000-00008C030000}"/>
    <cellStyle name="通貨_laroux" xfId="908" xr:uid="{00000000-0005-0000-0000-00008D030000}"/>
    <cellStyle name="集計" xfId="909" xr:uid="{00000000-0005-0000-0000-00008E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  <sheetName val="Prft&amp;Loss"/>
      <sheetName val="FIN TB_SI"/>
      <sheetName val="Prod"/>
      <sheetName val="Variables"/>
      <sheetName val="Breakeven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81C87-3158-4A71-ABEA-4B7A46C3A657}">
  <dimension ref="A1:I88"/>
  <sheetViews>
    <sheetView tabSelected="1" view="pageBreakPreview" topLeftCell="A55" zoomScale="96" zoomScaleNormal="100" zoomScaleSheetLayoutView="90" workbookViewId="0">
      <selection activeCell="A43" sqref="A43"/>
    </sheetView>
  </sheetViews>
  <sheetFormatPr defaultColWidth="9.08984375" defaultRowHeight="14.5"/>
  <cols>
    <col min="1" max="1" width="33.08984375" style="165" customWidth="1"/>
    <col min="2" max="2" width="7.54296875" style="165" customWidth="1"/>
    <col min="3" max="3" width="13.08984375" style="165" customWidth="1"/>
    <col min="4" max="4" width="0.90625" style="165" customWidth="1"/>
    <col min="5" max="5" width="11.90625" style="165" customWidth="1"/>
    <col min="6" max="6" width="0.90625" style="165" customWidth="1"/>
    <col min="7" max="7" width="13.08984375" style="165" customWidth="1"/>
    <col min="8" max="8" width="0.90625" style="165" customWidth="1"/>
    <col min="9" max="9" width="11.90625" style="165" customWidth="1"/>
    <col min="10" max="16384" width="9.08984375" style="165"/>
  </cols>
  <sheetData>
    <row r="1" spans="1:9" ht="22.5" customHeight="1">
      <c r="A1" s="162" t="s">
        <v>86</v>
      </c>
      <c r="B1" s="163"/>
      <c r="C1" s="163"/>
      <c r="D1" s="163"/>
      <c r="E1" s="163"/>
      <c r="F1" s="163"/>
      <c r="G1" s="164"/>
      <c r="H1" s="164"/>
      <c r="I1" s="164"/>
    </row>
    <row r="2" spans="1:9" ht="22.5" customHeight="1">
      <c r="A2" s="162" t="s">
        <v>24</v>
      </c>
      <c r="B2" s="163"/>
      <c r="C2" s="163"/>
      <c r="D2" s="163"/>
      <c r="E2" s="163"/>
      <c r="F2" s="163"/>
      <c r="G2" s="210"/>
      <c r="H2" s="210"/>
      <c r="I2" s="210"/>
    </row>
    <row r="3" spans="1:9" ht="22.5" customHeight="1">
      <c r="A3" s="162"/>
      <c r="B3" s="163"/>
      <c r="C3" s="163"/>
      <c r="D3" s="163"/>
      <c r="E3" s="163"/>
      <c r="F3" s="163"/>
      <c r="G3" s="163"/>
      <c r="H3" s="163"/>
      <c r="I3" s="163"/>
    </row>
    <row r="4" spans="1:9" ht="22.5" customHeight="1">
      <c r="A4" s="166"/>
      <c r="B4" s="215"/>
      <c r="C4" s="233" t="s">
        <v>25</v>
      </c>
      <c r="D4" s="233"/>
      <c r="E4" s="233"/>
      <c r="F4" s="167"/>
      <c r="G4" s="233" t="s">
        <v>26</v>
      </c>
      <c r="H4" s="233"/>
      <c r="I4" s="233"/>
    </row>
    <row r="5" spans="1:9" ht="22.5" customHeight="1">
      <c r="A5" s="166"/>
      <c r="B5" s="215"/>
      <c r="C5" s="215" t="s">
        <v>107</v>
      </c>
      <c r="D5" s="215"/>
      <c r="E5" s="215" t="s">
        <v>27</v>
      </c>
      <c r="F5" s="163"/>
      <c r="G5" s="215" t="s">
        <v>107</v>
      </c>
      <c r="H5" s="215"/>
      <c r="I5" s="215" t="s">
        <v>27</v>
      </c>
    </row>
    <row r="6" spans="1:9" ht="22.5" customHeight="1">
      <c r="A6" s="162" t="s">
        <v>0</v>
      </c>
      <c r="B6" s="209" t="s">
        <v>28</v>
      </c>
      <c r="C6" s="215">
        <v>2565</v>
      </c>
      <c r="D6" s="215"/>
      <c r="E6" s="215">
        <v>2564</v>
      </c>
      <c r="F6" s="215"/>
      <c r="G6" s="215">
        <v>2565</v>
      </c>
      <c r="H6" s="215"/>
      <c r="I6" s="215">
        <v>2564</v>
      </c>
    </row>
    <row r="7" spans="1:9" ht="22.5" customHeight="1">
      <c r="A7" s="162"/>
      <c r="B7" s="209"/>
      <c r="C7" s="215" t="s">
        <v>95</v>
      </c>
      <c r="D7" s="215"/>
      <c r="E7" s="215"/>
      <c r="F7" s="215"/>
      <c r="G7" s="215" t="s">
        <v>95</v>
      </c>
      <c r="H7" s="215"/>
      <c r="I7" s="215"/>
    </row>
    <row r="8" spans="1:9" ht="22.5" customHeight="1">
      <c r="A8" s="168"/>
      <c r="B8" s="209"/>
      <c r="C8" s="232" t="s">
        <v>29</v>
      </c>
      <c r="D8" s="232"/>
      <c r="E8" s="232"/>
      <c r="F8" s="232"/>
      <c r="G8" s="232"/>
      <c r="H8" s="232"/>
      <c r="I8" s="232"/>
    </row>
    <row r="9" spans="1:9" ht="23.15" customHeight="1">
      <c r="A9" s="170" t="s">
        <v>1</v>
      </c>
      <c r="B9" s="209"/>
      <c r="C9" s="163"/>
      <c r="D9" s="163"/>
      <c r="E9" s="163"/>
      <c r="F9" s="163"/>
      <c r="G9" s="163"/>
      <c r="H9" s="163"/>
      <c r="I9" s="163"/>
    </row>
    <row r="10" spans="1:9" ht="23.15" customHeight="1">
      <c r="A10" s="166" t="s">
        <v>2</v>
      </c>
      <c r="B10" s="209"/>
      <c r="C10" s="21">
        <v>349628</v>
      </c>
      <c r="D10" s="21"/>
      <c r="E10" s="21">
        <v>382610</v>
      </c>
      <c r="F10" s="21"/>
      <c r="G10" s="21">
        <v>308501</v>
      </c>
      <c r="H10" s="21"/>
      <c r="I10" s="21">
        <v>324545</v>
      </c>
    </row>
    <row r="11" spans="1:9" ht="23.15" customHeight="1">
      <c r="A11" s="166" t="s">
        <v>3</v>
      </c>
      <c r="B11" s="209" t="s">
        <v>227</v>
      </c>
      <c r="C11" s="21">
        <v>381480</v>
      </c>
      <c r="D11" s="21"/>
      <c r="E11" s="21">
        <v>340586</v>
      </c>
      <c r="F11" s="21"/>
      <c r="G11" s="21">
        <v>342336</v>
      </c>
      <c r="H11" s="21"/>
      <c r="I11" s="21">
        <v>318780</v>
      </c>
    </row>
    <row r="12" spans="1:9" ht="23.15" customHeight="1">
      <c r="A12" s="166" t="s">
        <v>146</v>
      </c>
      <c r="B12" s="209">
        <v>2</v>
      </c>
      <c r="C12" s="21">
        <v>130371</v>
      </c>
      <c r="D12" s="21"/>
      <c r="E12" s="21">
        <v>89166</v>
      </c>
      <c r="F12" s="21"/>
      <c r="G12" s="21">
        <v>127262</v>
      </c>
      <c r="H12" s="21"/>
      <c r="I12" s="21">
        <v>88194</v>
      </c>
    </row>
    <row r="13" spans="1:9" ht="23.15" customHeight="1">
      <c r="A13" s="166" t="s">
        <v>97</v>
      </c>
      <c r="B13" s="209">
        <v>2</v>
      </c>
      <c r="C13" s="35">
        <v>0</v>
      </c>
      <c r="D13" s="35"/>
      <c r="E13" s="35">
        <v>0</v>
      </c>
      <c r="F13" s="35"/>
      <c r="G13" s="21">
        <v>5610</v>
      </c>
      <c r="H13" s="21"/>
      <c r="I13" s="21">
        <v>5610</v>
      </c>
    </row>
    <row r="14" spans="1:9" ht="23.15" customHeight="1">
      <c r="A14" s="166" t="s">
        <v>4</v>
      </c>
      <c r="B14" s="209"/>
      <c r="C14" s="21">
        <v>326820</v>
      </c>
      <c r="D14" s="21"/>
      <c r="E14" s="21">
        <v>290718</v>
      </c>
      <c r="F14" s="21"/>
      <c r="G14" s="21">
        <v>261549</v>
      </c>
      <c r="H14" s="21"/>
      <c r="I14" s="21">
        <v>247139</v>
      </c>
    </row>
    <row r="15" spans="1:9" ht="23.15" customHeight="1">
      <c r="A15" s="166" t="s">
        <v>147</v>
      </c>
      <c r="B15" s="209">
        <v>11</v>
      </c>
      <c r="C15" s="21">
        <v>1473286</v>
      </c>
      <c r="D15" s="21"/>
      <c r="E15" s="21">
        <v>1371106</v>
      </c>
      <c r="F15" s="21"/>
      <c r="G15" s="21">
        <v>1473286</v>
      </c>
      <c r="H15" s="21"/>
      <c r="I15" s="21">
        <v>1371106</v>
      </c>
    </row>
    <row r="16" spans="1:9" ht="23.15" customHeight="1">
      <c r="A16" s="166" t="s">
        <v>10</v>
      </c>
      <c r="B16" s="209"/>
      <c r="C16" s="21">
        <v>41456</v>
      </c>
      <c r="D16" s="21"/>
      <c r="E16" s="21">
        <v>49508</v>
      </c>
      <c r="F16" s="21"/>
      <c r="G16" s="21">
        <v>40745</v>
      </c>
      <c r="H16" s="21"/>
      <c r="I16" s="21">
        <v>48484</v>
      </c>
    </row>
    <row r="17" spans="1:9" ht="23.15" customHeight="1">
      <c r="A17" s="171" t="s">
        <v>12</v>
      </c>
      <c r="B17" s="209"/>
      <c r="C17" s="218">
        <f>SUM(C10:C16)</f>
        <v>2703041</v>
      </c>
      <c r="D17" s="69"/>
      <c r="E17" s="218">
        <f>SUM(E10:E16)</f>
        <v>2523694</v>
      </c>
      <c r="F17" s="69"/>
      <c r="G17" s="218">
        <f>SUM(G10:G16)</f>
        <v>2559289</v>
      </c>
      <c r="H17" s="53"/>
      <c r="I17" s="218">
        <f>SUM(I10:I16)</f>
        <v>2403858</v>
      </c>
    </row>
    <row r="18" spans="1:9" ht="23.15" customHeight="1">
      <c r="A18" s="172"/>
      <c r="B18" s="209"/>
      <c r="C18" s="173"/>
      <c r="D18" s="173"/>
      <c r="E18" s="173"/>
      <c r="F18" s="173"/>
      <c r="G18" s="173"/>
      <c r="H18" s="173"/>
      <c r="I18" s="173"/>
    </row>
    <row r="19" spans="1:9" ht="23.15" customHeight="1">
      <c r="A19" s="170" t="s">
        <v>5</v>
      </c>
      <c r="B19" s="209"/>
      <c r="C19" s="173"/>
      <c r="D19" s="173"/>
      <c r="E19" s="173"/>
      <c r="F19" s="173"/>
      <c r="G19" s="173"/>
      <c r="H19" s="173"/>
      <c r="I19" s="173"/>
    </row>
    <row r="20" spans="1:9" ht="23.15" customHeight="1">
      <c r="A20" s="166" t="s">
        <v>148</v>
      </c>
      <c r="B20" s="209">
        <v>11</v>
      </c>
      <c r="C20" s="35">
        <v>66752</v>
      </c>
      <c r="D20" s="21"/>
      <c r="E20" s="35">
        <v>66752</v>
      </c>
      <c r="F20" s="21"/>
      <c r="G20" s="21">
        <v>66752</v>
      </c>
      <c r="H20" s="21"/>
      <c r="I20" s="21">
        <v>66752</v>
      </c>
    </row>
    <row r="21" spans="1:9" ht="23.15" customHeight="1">
      <c r="A21" s="163" t="s">
        <v>98</v>
      </c>
      <c r="B21" s="209">
        <v>4</v>
      </c>
      <c r="C21" s="35">
        <v>90450</v>
      </c>
      <c r="D21" s="21"/>
      <c r="E21" s="35">
        <v>88955</v>
      </c>
      <c r="F21" s="21"/>
      <c r="G21" s="21">
        <v>0</v>
      </c>
      <c r="H21" s="21"/>
      <c r="I21" s="21">
        <v>0</v>
      </c>
    </row>
    <row r="22" spans="1:9" ht="23.15" customHeight="1">
      <c r="A22" s="163" t="s">
        <v>84</v>
      </c>
      <c r="B22" s="209">
        <v>4</v>
      </c>
      <c r="C22" s="35">
        <v>0</v>
      </c>
      <c r="D22" s="21"/>
      <c r="E22" s="35">
        <v>0</v>
      </c>
      <c r="F22" s="21"/>
      <c r="G22" s="21">
        <v>390000</v>
      </c>
      <c r="H22" s="21"/>
      <c r="I22" s="21">
        <v>390162</v>
      </c>
    </row>
    <row r="23" spans="1:9" ht="23.15" customHeight="1">
      <c r="A23" s="166" t="s">
        <v>13</v>
      </c>
      <c r="B23" s="209">
        <v>5</v>
      </c>
      <c r="C23" s="21">
        <v>944583</v>
      </c>
      <c r="D23" s="21"/>
      <c r="E23" s="21">
        <v>951274</v>
      </c>
      <c r="F23" s="21"/>
      <c r="G23" s="21">
        <v>816809</v>
      </c>
      <c r="H23" s="21"/>
      <c r="I23" s="21">
        <v>816631</v>
      </c>
    </row>
    <row r="24" spans="1:9" ht="23.15" customHeight="1">
      <c r="A24" s="166" t="s">
        <v>149</v>
      </c>
      <c r="B24" s="209">
        <v>5</v>
      </c>
      <c r="C24" s="21">
        <v>48004</v>
      </c>
      <c r="D24" s="21"/>
      <c r="E24" s="21">
        <v>54965</v>
      </c>
      <c r="F24" s="21"/>
      <c r="G24" s="21">
        <v>42058</v>
      </c>
      <c r="H24" s="21"/>
      <c r="I24" s="21">
        <v>47225</v>
      </c>
    </row>
    <row r="25" spans="1:9" ht="23.15" customHeight="1">
      <c r="A25" s="166" t="s">
        <v>130</v>
      </c>
      <c r="B25" s="209"/>
      <c r="C25" s="21">
        <v>90899</v>
      </c>
      <c r="D25" s="21"/>
      <c r="E25" s="21">
        <v>90899</v>
      </c>
      <c r="F25" s="21"/>
      <c r="G25" s="21">
        <v>0</v>
      </c>
      <c r="H25" s="21"/>
      <c r="I25" s="21">
        <v>0</v>
      </c>
    </row>
    <row r="26" spans="1:9" ht="23.15" customHeight="1">
      <c r="A26" s="166" t="s">
        <v>150</v>
      </c>
      <c r="B26" s="209"/>
      <c r="C26" s="21">
        <v>39994</v>
      </c>
      <c r="D26" s="21"/>
      <c r="E26" s="21">
        <v>43346</v>
      </c>
      <c r="F26" s="21"/>
      <c r="G26" s="21">
        <v>31974</v>
      </c>
      <c r="H26" s="21"/>
      <c r="I26" s="21">
        <v>34881</v>
      </c>
    </row>
    <row r="27" spans="1:9" ht="23.15" customHeight="1">
      <c r="A27" s="166" t="s">
        <v>71</v>
      </c>
      <c r="B27" s="209"/>
      <c r="C27" s="21">
        <v>22262</v>
      </c>
      <c r="D27" s="21"/>
      <c r="E27" s="21">
        <v>19813</v>
      </c>
      <c r="F27" s="21"/>
      <c r="G27" s="21">
        <v>21950</v>
      </c>
      <c r="H27" s="21"/>
      <c r="I27" s="21">
        <v>19677</v>
      </c>
    </row>
    <row r="28" spans="1:9" ht="23.15" customHeight="1">
      <c r="A28" s="166" t="s">
        <v>11</v>
      </c>
      <c r="B28" s="209">
        <v>2</v>
      </c>
      <c r="C28" s="21">
        <v>9352</v>
      </c>
      <c r="D28" s="21"/>
      <c r="E28" s="21">
        <v>8703</v>
      </c>
      <c r="F28" s="21"/>
      <c r="G28" s="21">
        <v>4862</v>
      </c>
      <c r="H28" s="21"/>
      <c r="I28" s="21">
        <v>4495</v>
      </c>
    </row>
    <row r="29" spans="1:9" ht="23.15" customHeight="1">
      <c r="A29" s="171" t="s">
        <v>14</v>
      </c>
      <c r="B29" s="209"/>
      <c r="C29" s="218">
        <f>SUM(C20:C28)</f>
        <v>1312296</v>
      </c>
      <c r="D29" s="69"/>
      <c r="E29" s="218">
        <f>SUM(E20:E28)</f>
        <v>1324707</v>
      </c>
      <c r="F29" s="69"/>
      <c r="G29" s="218">
        <f>SUM(G20:G28)</f>
        <v>1374405</v>
      </c>
      <c r="H29" s="53"/>
      <c r="I29" s="218">
        <f>SUM(I20:I28)</f>
        <v>1379823</v>
      </c>
    </row>
    <row r="30" spans="1:9" ht="23.15" customHeight="1">
      <c r="A30" s="171"/>
      <c r="B30" s="209"/>
      <c r="C30" s="69"/>
      <c r="D30" s="69"/>
      <c r="E30" s="69"/>
      <c r="F30" s="69"/>
      <c r="G30" s="37"/>
      <c r="H30" s="37"/>
      <c r="I30" s="37"/>
    </row>
    <row r="31" spans="1:9" ht="23.15" customHeight="1" thickBot="1">
      <c r="A31" s="171" t="s">
        <v>15</v>
      </c>
      <c r="B31" s="209"/>
      <c r="C31" s="219">
        <f>SUM(C17,C29)</f>
        <v>4015337</v>
      </c>
      <c r="D31" s="69"/>
      <c r="E31" s="219">
        <f>SUM(E17,E29)</f>
        <v>3848401</v>
      </c>
      <c r="F31" s="69"/>
      <c r="G31" s="219">
        <f>SUM(G17,G29)</f>
        <v>3933694</v>
      </c>
      <c r="H31" s="53"/>
      <c r="I31" s="219">
        <f>SUM(I17,I29)</f>
        <v>3783681</v>
      </c>
    </row>
    <row r="32" spans="1:9" ht="22.5" customHeight="1" thickTop="1">
      <c r="A32" s="166"/>
      <c r="B32" s="163"/>
      <c r="C32" s="163"/>
      <c r="D32" s="163"/>
      <c r="E32" s="163"/>
      <c r="F32" s="163"/>
      <c r="G32" s="163"/>
      <c r="H32" s="163"/>
      <c r="I32" s="163"/>
    </row>
    <row r="33" spans="1:9" ht="23.4" customHeight="1">
      <c r="A33" s="162" t="s">
        <v>86</v>
      </c>
      <c r="B33" s="163"/>
      <c r="C33" s="163"/>
      <c r="D33" s="163"/>
      <c r="E33" s="163"/>
      <c r="F33" s="163"/>
      <c r="G33" s="164"/>
      <c r="H33" s="164"/>
      <c r="I33" s="164"/>
    </row>
    <row r="34" spans="1:9" ht="23.4" customHeight="1">
      <c r="A34" s="162" t="s">
        <v>24</v>
      </c>
      <c r="B34" s="163"/>
      <c r="C34" s="163"/>
      <c r="D34" s="163"/>
      <c r="E34" s="163"/>
      <c r="F34" s="163"/>
      <c r="G34" s="163"/>
      <c r="H34" s="163"/>
      <c r="I34" s="163"/>
    </row>
    <row r="35" spans="1:9" ht="23.4" customHeight="1">
      <c r="A35" s="162"/>
      <c r="B35" s="163"/>
      <c r="C35" s="163"/>
      <c r="D35" s="163"/>
      <c r="E35" s="163"/>
      <c r="F35" s="163"/>
      <c r="G35" s="163"/>
      <c r="H35" s="163"/>
      <c r="I35" s="163"/>
    </row>
    <row r="36" spans="1:9" ht="23.4" customHeight="1">
      <c r="A36" s="168"/>
      <c r="B36" s="215"/>
      <c r="C36" s="233" t="s">
        <v>30</v>
      </c>
      <c r="D36" s="233"/>
      <c r="E36" s="233"/>
      <c r="F36" s="233"/>
      <c r="G36" s="233" t="s">
        <v>31</v>
      </c>
      <c r="H36" s="233"/>
      <c r="I36" s="233"/>
    </row>
    <row r="37" spans="1:9" ht="23.4" customHeight="1">
      <c r="A37" s="166"/>
      <c r="B37" s="215"/>
      <c r="C37" s="215" t="s">
        <v>107</v>
      </c>
      <c r="D37" s="215"/>
      <c r="E37" s="215" t="s">
        <v>27</v>
      </c>
      <c r="F37" s="163"/>
      <c r="G37" s="215" t="s">
        <v>107</v>
      </c>
      <c r="H37" s="215"/>
      <c r="I37" s="215" t="s">
        <v>27</v>
      </c>
    </row>
    <row r="38" spans="1:9" ht="24" customHeight="1">
      <c r="A38" s="162" t="s">
        <v>32</v>
      </c>
      <c r="B38" s="209" t="s">
        <v>28</v>
      </c>
      <c r="C38" s="215">
        <v>2565</v>
      </c>
      <c r="D38" s="215"/>
      <c r="E38" s="215">
        <v>2564</v>
      </c>
      <c r="F38" s="215"/>
      <c r="G38" s="215">
        <v>2565</v>
      </c>
      <c r="H38" s="215"/>
      <c r="I38" s="215">
        <v>2564</v>
      </c>
    </row>
    <row r="39" spans="1:9" ht="23" customHeight="1">
      <c r="A39" s="162"/>
      <c r="B39" s="209"/>
      <c r="C39" s="215" t="s">
        <v>95</v>
      </c>
      <c r="D39" s="215"/>
      <c r="E39" s="215"/>
      <c r="F39" s="215"/>
      <c r="G39" s="215" t="s">
        <v>95</v>
      </c>
      <c r="H39" s="215"/>
      <c r="I39" s="215"/>
    </row>
    <row r="40" spans="1:9" ht="23" customHeight="1">
      <c r="A40" s="174"/>
      <c r="B40" s="163"/>
      <c r="C40" s="232" t="s">
        <v>29</v>
      </c>
      <c r="D40" s="232"/>
      <c r="E40" s="232"/>
      <c r="F40" s="232"/>
      <c r="G40" s="232"/>
      <c r="H40" s="232"/>
      <c r="I40" s="232"/>
    </row>
    <row r="41" spans="1:9" ht="23.4" customHeight="1">
      <c r="A41" s="170" t="s">
        <v>6</v>
      </c>
      <c r="B41" s="215"/>
      <c r="C41" s="173"/>
      <c r="D41" s="173"/>
      <c r="E41" s="173"/>
      <c r="F41" s="173"/>
      <c r="G41" s="163"/>
      <c r="H41" s="173"/>
      <c r="I41" s="163"/>
    </row>
    <row r="42" spans="1:9" ht="23" customHeight="1">
      <c r="A42" s="166" t="s">
        <v>214</v>
      </c>
      <c r="B42" s="209"/>
      <c r="C42" s="21">
        <v>1417</v>
      </c>
      <c r="D42" s="21"/>
      <c r="E42" s="21">
        <v>1888</v>
      </c>
      <c r="F42" s="21"/>
      <c r="G42" s="21">
        <v>0</v>
      </c>
      <c r="H42" s="21"/>
      <c r="I42" s="21">
        <v>0</v>
      </c>
    </row>
    <row r="43" spans="1:9" ht="23.4" customHeight="1">
      <c r="A43" s="166" t="s">
        <v>7</v>
      </c>
      <c r="B43" s="209">
        <v>2</v>
      </c>
      <c r="C43" s="21">
        <v>242372</v>
      </c>
      <c r="D43" s="21"/>
      <c r="E43" s="21">
        <v>180815</v>
      </c>
      <c r="F43" s="21"/>
      <c r="G43" s="21">
        <v>244694</v>
      </c>
      <c r="H43" s="21"/>
      <c r="I43" s="21">
        <v>192602</v>
      </c>
    </row>
    <row r="44" spans="1:9" ht="23.4" customHeight="1">
      <c r="A44" s="166" t="s">
        <v>151</v>
      </c>
      <c r="B44" s="209" t="s">
        <v>228</v>
      </c>
      <c r="C44" s="21">
        <v>541985</v>
      </c>
      <c r="D44" s="21"/>
      <c r="E44" s="21">
        <v>495095</v>
      </c>
      <c r="F44" s="21"/>
      <c r="G44" s="21">
        <v>514471</v>
      </c>
      <c r="H44" s="21"/>
      <c r="I44" s="21">
        <v>468644</v>
      </c>
    </row>
    <row r="45" spans="1:9" ht="23.4" customHeight="1">
      <c r="A45" s="166" t="s">
        <v>152</v>
      </c>
      <c r="B45" s="209"/>
      <c r="C45" s="21"/>
      <c r="D45" s="21"/>
      <c r="E45" s="21"/>
      <c r="F45" s="21"/>
      <c r="G45" s="21"/>
      <c r="H45" s="21"/>
      <c r="I45" s="21"/>
    </row>
    <row r="46" spans="1:9" ht="23.4" customHeight="1">
      <c r="A46" s="166" t="s">
        <v>215</v>
      </c>
      <c r="B46" s="209">
        <v>2</v>
      </c>
      <c r="C46" s="21">
        <v>9349</v>
      </c>
      <c r="D46" s="21"/>
      <c r="E46" s="21">
        <v>9460</v>
      </c>
      <c r="F46" s="35"/>
      <c r="G46" s="21">
        <v>0</v>
      </c>
      <c r="H46" s="35"/>
      <c r="I46" s="21">
        <v>0</v>
      </c>
    </row>
    <row r="47" spans="1:9" ht="23.4" customHeight="1">
      <c r="A47" s="166" t="s">
        <v>182</v>
      </c>
      <c r="B47" s="209"/>
      <c r="C47" s="21"/>
      <c r="D47" s="21"/>
      <c r="E47" s="21"/>
      <c r="F47" s="21"/>
      <c r="G47" s="21"/>
      <c r="H47" s="21"/>
      <c r="I47" s="21"/>
    </row>
    <row r="48" spans="1:9" ht="23.4" customHeight="1">
      <c r="A48" s="166" t="s">
        <v>216</v>
      </c>
      <c r="B48" s="209">
        <v>2</v>
      </c>
      <c r="C48" s="35">
        <v>6209</v>
      </c>
      <c r="D48" s="21"/>
      <c r="E48" s="35">
        <v>10071</v>
      </c>
      <c r="F48" s="21"/>
      <c r="G48" s="35">
        <v>5954</v>
      </c>
      <c r="H48" s="21"/>
      <c r="I48" s="35">
        <v>8795</v>
      </c>
    </row>
    <row r="49" spans="1:9" ht="23.4" customHeight="1">
      <c r="A49" s="166" t="s">
        <v>153</v>
      </c>
      <c r="B49" s="163"/>
      <c r="C49" s="21">
        <v>79410</v>
      </c>
      <c r="D49" s="21"/>
      <c r="E49" s="21">
        <v>48140</v>
      </c>
      <c r="F49" s="21"/>
      <c r="G49" s="21">
        <v>79410</v>
      </c>
      <c r="H49" s="21"/>
      <c r="I49" s="21">
        <v>48018</v>
      </c>
    </row>
    <row r="50" spans="1:9" ht="23.4" customHeight="1">
      <c r="A50" s="171" t="s">
        <v>16</v>
      </c>
      <c r="B50" s="209"/>
      <c r="C50" s="218">
        <f>SUM(C42:C49)</f>
        <v>880742</v>
      </c>
      <c r="D50" s="69"/>
      <c r="E50" s="218">
        <f>SUM(E42:E49)</f>
        <v>745469</v>
      </c>
      <c r="F50" s="69"/>
      <c r="G50" s="218">
        <f>SUM(G42:G49)</f>
        <v>844529</v>
      </c>
      <c r="H50" s="53"/>
      <c r="I50" s="218">
        <f>SUM(I42:I49)</f>
        <v>718059</v>
      </c>
    </row>
    <row r="51" spans="1:9" ht="23.4" customHeight="1">
      <c r="A51" s="166"/>
      <c r="B51" s="209"/>
      <c r="C51" s="173"/>
      <c r="D51" s="173"/>
      <c r="E51" s="173"/>
      <c r="F51" s="173"/>
      <c r="G51" s="173"/>
      <c r="H51" s="173"/>
      <c r="I51" s="173"/>
    </row>
    <row r="52" spans="1:9" ht="23.4" customHeight="1">
      <c r="A52" s="170" t="s">
        <v>8</v>
      </c>
      <c r="B52" s="209"/>
      <c r="C52" s="173"/>
      <c r="D52" s="173"/>
      <c r="E52" s="173"/>
      <c r="F52" s="173"/>
      <c r="G52" s="173"/>
      <c r="H52" s="173"/>
      <c r="I52" s="173"/>
    </row>
    <row r="53" spans="1:9" ht="23.4" customHeight="1">
      <c r="A53" s="166" t="s">
        <v>193</v>
      </c>
      <c r="B53" s="209">
        <v>2</v>
      </c>
      <c r="C53" s="21">
        <v>48835</v>
      </c>
      <c r="D53" s="21"/>
      <c r="E53" s="21">
        <v>51877</v>
      </c>
      <c r="F53" s="21"/>
      <c r="G53" s="21">
        <v>41990</v>
      </c>
      <c r="H53" s="21"/>
      <c r="I53" s="21">
        <v>44252</v>
      </c>
    </row>
    <row r="54" spans="1:9" ht="23.4" customHeight="1">
      <c r="A54" s="166" t="s">
        <v>154</v>
      </c>
      <c r="B54" s="209"/>
      <c r="C54" s="21">
        <v>2523</v>
      </c>
      <c r="D54" s="21"/>
      <c r="E54" s="21">
        <v>3000</v>
      </c>
      <c r="F54" s="21"/>
      <c r="G54" s="21">
        <v>0</v>
      </c>
      <c r="H54" s="21"/>
      <c r="I54" s="21">
        <v>0</v>
      </c>
    </row>
    <row r="55" spans="1:9" ht="23.4" customHeight="1">
      <c r="A55" s="166" t="s">
        <v>155</v>
      </c>
      <c r="C55" s="220"/>
      <c r="D55" s="220"/>
      <c r="E55" s="220"/>
      <c r="F55" s="220"/>
      <c r="G55" s="220"/>
      <c r="H55" s="220"/>
      <c r="I55" s="220"/>
    </row>
    <row r="56" spans="1:9" ht="23.4" customHeight="1">
      <c r="A56" s="166" t="s">
        <v>217</v>
      </c>
      <c r="B56" s="209"/>
      <c r="C56" s="21">
        <v>42051</v>
      </c>
      <c r="D56" s="21"/>
      <c r="E56" s="21">
        <v>36611</v>
      </c>
      <c r="F56" s="21"/>
      <c r="G56" s="21">
        <v>40806</v>
      </c>
      <c r="H56" s="21"/>
      <c r="I56" s="21">
        <v>35604</v>
      </c>
    </row>
    <row r="57" spans="1:9" ht="23.4" customHeight="1">
      <c r="A57" s="166" t="s">
        <v>131</v>
      </c>
      <c r="B57" s="209">
        <v>2</v>
      </c>
      <c r="C57" s="35">
        <v>4861</v>
      </c>
      <c r="D57" s="21"/>
      <c r="E57" s="35">
        <v>4973</v>
      </c>
      <c r="F57" s="21"/>
      <c r="G57" s="35">
        <v>0</v>
      </c>
      <c r="H57" s="21"/>
      <c r="I57" s="35">
        <v>0</v>
      </c>
    </row>
    <row r="58" spans="1:9" ht="23.4" customHeight="1">
      <c r="A58" s="171" t="s">
        <v>17</v>
      </c>
      <c r="B58" s="209"/>
      <c r="C58" s="218">
        <f>SUM(C53:C57)</f>
        <v>98270</v>
      </c>
      <c r="D58" s="69"/>
      <c r="E58" s="218">
        <f>SUM(E53:E57)</f>
        <v>96461</v>
      </c>
      <c r="F58" s="69"/>
      <c r="G58" s="218">
        <f>SUM(G53:G57)</f>
        <v>82796</v>
      </c>
      <c r="H58" s="53"/>
      <c r="I58" s="218">
        <f>SUM(I53:I57)</f>
        <v>79856</v>
      </c>
    </row>
    <row r="59" spans="1:9" ht="23.4" customHeight="1">
      <c r="A59" s="171"/>
      <c r="B59" s="209"/>
      <c r="C59" s="69"/>
      <c r="D59" s="69"/>
      <c r="E59" s="69"/>
      <c r="F59" s="69"/>
      <c r="G59" s="69"/>
      <c r="H59" s="21"/>
      <c r="I59" s="69"/>
    </row>
    <row r="60" spans="1:9" ht="23.4" customHeight="1">
      <c r="A60" s="171" t="s">
        <v>18</v>
      </c>
      <c r="B60" s="209"/>
      <c r="C60" s="136">
        <f>SUM(C50,C58)</f>
        <v>979012</v>
      </c>
      <c r="D60" s="69"/>
      <c r="E60" s="136">
        <f>SUM(E50,E58)</f>
        <v>841930</v>
      </c>
      <c r="F60" s="69"/>
      <c r="G60" s="136">
        <f>SUM(G50,G58)</f>
        <v>927325</v>
      </c>
      <c r="H60" s="53"/>
      <c r="I60" s="136">
        <f>SUM(I50,I58)</f>
        <v>797915</v>
      </c>
    </row>
    <row r="61" spans="1:9" ht="10.5" customHeight="1">
      <c r="A61" s="171"/>
      <c r="B61" s="209"/>
      <c r="C61" s="164"/>
      <c r="D61" s="164"/>
      <c r="E61" s="164"/>
      <c r="F61" s="164"/>
      <c r="G61" s="164"/>
      <c r="H61" s="164"/>
      <c r="I61" s="164"/>
    </row>
    <row r="62" spans="1:9" ht="23.4" customHeight="1">
      <c r="A62" s="162" t="s">
        <v>86</v>
      </c>
      <c r="B62" s="163"/>
      <c r="C62" s="163"/>
      <c r="D62" s="163"/>
      <c r="E62" s="163"/>
      <c r="F62" s="163"/>
      <c r="G62" s="164"/>
      <c r="H62" s="164"/>
      <c r="I62" s="164"/>
    </row>
    <row r="63" spans="1:9" ht="23" customHeight="1">
      <c r="A63" s="162" t="s">
        <v>24</v>
      </c>
      <c r="B63" s="163"/>
      <c r="C63" s="163"/>
      <c r="D63" s="163"/>
      <c r="E63" s="163"/>
      <c r="F63" s="163"/>
      <c r="G63" s="163"/>
      <c r="H63" s="163"/>
      <c r="I63" s="163"/>
    </row>
    <row r="64" spans="1:9" ht="23.4" customHeight="1">
      <c r="A64" s="162"/>
      <c r="B64" s="163"/>
      <c r="C64" s="163"/>
      <c r="D64" s="163"/>
      <c r="E64" s="163"/>
      <c r="F64" s="163"/>
      <c r="G64" s="163"/>
      <c r="H64" s="163"/>
      <c r="I64" s="163"/>
    </row>
    <row r="65" spans="1:9" ht="23.4" customHeight="1">
      <c r="A65" s="168"/>
      <c r="B65" s="215"/>
      <c r="C65" s="233" t="s">
        <v>30</v>
      </c>
      <c r="D65" s="233"/>
      <c r="E65" s="233"/>
      <c r="F65" s="233"/>
      <c r="G65" s="233" t="s">
        <v>31</v>
      </c>
      <c r="H65" s="233"/>
      <c r="I65" s="233"/>
    </row>
    <row r="66" spans="1:9" ht="23.4" customHeight="1">
      <c r="A66" s="166"/>
      <c r="B66" s="215"/>
      <c r="C66" s="215" t="s">
        <v>107</v>
      </c>
      <c r="D66" s="215"/>
      <c r="E66" s="215" t="s">
        <v>27</v>
      </c>
      <c r="F66" s="163"/>
      <c r="G66" s="215" t="s">
        <v>107</v>
      </c>
      <c r="H66" s="215"/>
      <c r="I66" s="215" t="s">
        <v>27</v>
      </c>
    </row>
    <row r="67" spans="1:9" ht="24" customHeight="1">
      <c r="A67" s="162" t="s">
        <v>32</v>
      </c>
      <c r="B67" s="209" t="s">
        <v>28</v>
      </c>
      <c r="C67" s="215">
        <v>2565</v>
      </c>
      <c r="D67" s="215"/>
      <c r="E67" s="215">
        <v>2564</v>
      </c>
      <c r="F67" s="215"/>
      <c r="G67" s="215">
        <v>2565</v>
      </c>
      <c r="H67" s="215"/>
      <c r="I67" s="215">
        <v>2564</v>
      </c>
    </row>
    <row r="68" spans="1:9" ht="23.4" customHeight="1">
      <c r="A68" s="162"/>
      <c r="B68" s="209"/>
      <c r="C68" s="215" t="s">
        <v>95</v>
      </c>
      <c r="D68" s="215"/>
      <c r="E68" s="215"/>
      <c r="F68" s="215"/>
      <c r="G68" s="215" t="s">
        <v>95</v>
      </c>
      <c r="H68" s="215"/>
      <c r="I68" s="215"/>
    </row>
    <row r="69" spans="1:9" ht="23.4" customHeight="1">
      <c r="A69" s="174"/>
      <c r="B69" s="163"/>
      <c r="C69" s="232" t="s">
        <v>29</v>
      </c>
      <c r="D69" s="232"/>
      <c r="E69" s="232"/>
      <c r="F69" s="232"/>
      <c r="G69" s="232"/>
      <c r="H69" s="232"/>
      <c r="I69" s="232"/>
    </row>
    <row r="70" spans="1:9" ht="23.4" customHeight="1">
      <c r="A70" s="170" t="s">
        <v>33</v>
      </c>
      <c r="B70" s="209"/>
      <c r="C70" s="173"/>
      <c r="D70" s="173"/>
      <c r="E70" s="173"/>
      <c r="F70" s="173"/>
      <c r="G70" s="173"/>
      <c r="H70" s="173"/>
      <c r="I70" s="173"/>
    </row>
    <row r="71" spans="1:9" ht="23.4" customHeight="1">
      <c r="A71" s="166" t="s">
        <v>19</v>
      </c>
      <c r="B71" s="209" t="s">
        <v>229</v>
      </c>
      <c r="C71" s="173"/>
      <c r="D71" s="173"/>
      <c r="E71" s="173"/>
      <c r="F71" s="173"/>
      <c r="G71" s="173"/>
      <c r="H71" s="173"/>
      <c r="I71" s="173"/>
    </row>
    <row r="72" spans="1:9" ht="23.4" customHeight="1" thickBot="1">
      <c r="A72" s="166" t="s">
        <v>218</v>
      </c>
      <c r="B72" s="163"/>
      <c r="C72" s="221">
        <v>308438</v>
      </c>
      <c r="D72" s="37"/>
      <c r="E72" s="221">
        <v>308438</v>
      </c>
      <c r="F72" s="37"/>
      <c r="G72" s="221">
        <v>308438</v>
      </c>
      <c r="H72" s="21"/>
      <c r="I72" s="221">
        <v>308438</v>
      </c>
    </row>
    <row r="73" spans="1:9" ht="23.4" customHeight="1" thickTop="1">
      <c r="A73" s="166" t="s">
        <v>219</v>
      </c>
      <c r="B73" s="209"/>
      <c r="C73" s="222">
        <v>308289</v>
      </c>
      <c r="D73" s="21"/>
      <c r="E73" s="222">
        <v>306087</v>
      </c>
      <c r="F73" s="21"/>
      <c r="G73" s="222">
        <v>308289</v>
      </c>
      <c r="H73" s="21"/>
      <c r="I73" s="222">
        <v>306087</v>
      </c>
    </row>
    <row r="74" spans="1:9" ht="23.4" customHeight="1">
      <c r="A74" s="166" t="s">
        <v>90</v>
      </c>
      <c r="B74" s="209"/>
      <c r="C74" s="21">
        <v>1082230</v>
      </c>
      <c r="D74" s="21"/>
      <c r="E74" s="21">
        <v>1021354</v>
      </c>
      <c r="F74" s="21"/>
      <c r="G74" s="21">
        <v>1082230</v>
      </c>
      <c r="H74" s="21"/>
      <c r="I74" s="21">
        <v>1021354</v>
      </c>
    </row>
    <row r="75" spans="1:9" ht="23.4" customHeight="1">
      <c r="A75" s="166" t="s">
        <v>106</v>
      </c>
      <c r="B75" s="209">
        <v>8</v>
      </c>
      <c r="C75" s="21">
        <v>0</v>
      </c>
      <c r="D75" s="21"/>
      <c r="E75" s="21">
        <v>19029</v>
      </c>
      <c r="F75" s="21"/>
      <c r="G75" s="21">
        <v>0</v>
      </c>
      <c r="H75" s="21"/>
      <c r="I75" s="21">
        <v>19029</v>
      </c>
    </row>
    <row r="76" spans="1:9" ht="23.4" customHeight="1">
      <c r="A76" s="166" t="s">
        <v>68</v>
      </c>
      <c r="B76" s="209"/>
      <c r="C76" s="21"/>
      <c r="D76" s="21"/>
      <c r="E76" s="21"/>
      <c r="F76" s="21"/>
      <c r="G76" s="21"/>
      <c r="H76" s="21"/>
      <c r="I76" s="21"/>
    </row>
    <row r="77" spans="1:9" ht="23.4" customHeight="1">
      <c r="A77" s="166" t="s">
        <v>220</v>
      </c>
      <c r="B77" s="209"/>
      <c r="C77" s="35">
        <v>30844</v>
      </c>
      <c r="D77" s="37"/>
      <c r="E77" s="35">
        <v>30844</v>
      </c>
      <c r="F77" s="37"/>
      <c r="G77" s="35">
        <v>30844</v>
      </c>
      <c r="H77" s="21"/>
      <c r="I77" s="35">
        <v>30844</v>
      </c>
    </row>
    <row r="78" spans="1:9" ht="23.4" customHeight="1">
      <c r="A78" s="166" t="s">
        <v>221</v>
      </c>
      <c r="B78" s="209"/>
      <c r="C78" s="21">
        <v>1516258</v>
      </c>
      <c r="D78" s="37"/>
      <c r="E78" s="21">
        <v>1533645</v>
      </c>
      <c r="F78" s="37"/>
      <c r="G78" s="21">
        <v>1585006</v>
      </c>
      <c r="H78" s="21"/>
      <c r="I78" s="21">
        <v>1608452</v>
      </c>
    </row>
    <row r="79" spans="1:9" ht="23.4" customHeight="1">
      <c r="A79" s="176" t="s">
        <v>222</v>
      </c>
      <c r="B79" s="209"/>
      <c r="C79" s="21"/>
      <c r="D79" s="37"/>
      <c r="E79" s="21"/>
      <c r="F79" s="37"/>
      <c r="G79" s="21"/>
      <c r="H79" s="21"/>
      <c r="I79" s="21"/>
    </row>
    <row r="80" spans="1:9" ht="23.4" customHeight="1">
      <c r="A80" s="166" t="s">
        <v>223</v>
      </c>
      <c r="B80" s="209"/>
      <c r="C80" s="37">
        <v>-4365</v>
      </c>
      <c r="D80" s="37"/>
      <c r="E80" s="37">
        <v>-4365</v>
      </c>
      <c r="F80" s="37"/>
      <c r="G80" s="35">
        <v>0</v>
      </c>
      <c r="H80" s="37"/>
      <c r="I80" s="35">
        <v>0</v>
      </c>
    </row>
    <row r="81" spans="1:9" ht="23.4" customHeight="1">
      <c r="A81" s="166" t="s">
        <v>79</v>
      </c>
      <c r="B81" s="209"/>
      <c r="C81" s="36">
        <v>-730</v>
      </c>
      <c r="D81" s="37"/>
      <c r="E81" s="36">
        <v>-914</v>
      </c>
      <c r="F81" s="37"/>
      <c r="G81" s="205">
        <v>0</v>
      </c>
      <c r="H81" s="21"/>
      <c r="I81" s="205">
        <v>0</v>
      </c>
    </row>
    <row r="82" spans="1:9" ht="23.4" customHeight="1">
      <c r="A82" s="171" t="s">
        <v>34</v>
      </c>
      <c r="B82" s="209"/>
      <c r="C82" s="69">
        <f>SUM(C73:C81)</f>
        <v>2932526</v>
      </c>
      <c r="D82" s="69"/>
      <c r="E82" s="69">
        <f>SUM(E73:E81)</f>
        <v>2905680</v>
      </c>
      <c r="F82" s="69"/>
      <c r="G82" s="69">
        <f>SUM(G73:G81)</f>
        <v>3006369</v>
      </c>
      <c r="H82" s="53"/>
      <c r="I82" s="69">
        <f>SUM(I73:I81)</f>
        <v>2985766</v>
      </c>
    </row>
    <row r="83" spans="1:9" ht="23.4" customHeight="1">
      <c r="A83" s="166" t="s">
        <v>35</v>
      </c>
      <c r="B83" s="209"/>
      <c r="C83" s="21">
        <v>103799</v>
      </c>
      <c r="D83" s="37"/>
      <c r="E83" s="21">
        <v>100791</v>
      </c>
      <c r="F83" s="37"/>
      <c r="G83" s="35">
        <v>0</v>
      </c>
      <c r="H83" s="21"/>
      <c r="I83" s="35">
        <v>0</v>
      </c>
    </row>
    <row r="84" spans="1:9" ht="23.4" customHeight="1">
      <c r="A84" s="171" t="s">
        <v>36</v>
      </c>
      <c r="B84" s="209"/>
      <c r="C84" s="218">
        <f>SUM(C82:C83)</f>
        <v>3036325</v>
      </c>
      <c r="D84" s="69"/>
      <c r="E84" s="218">
        <f>SUM(E82:E83)</f>
        <v>3006471</v>
      </c>
      <c r="F84" s="69"/>
      <c r="G84" s="218">
        <f>SUM(G82:G83)</f>
        <v>3006369</v>
      </c>
      <c r="H84" s="53"/>
      <c r="I84" s="218">
        <f>SUM(I82:I83)</f>
        <v>2985766</v>
      </c>
    </row>
    <row r="85" spans="1:9" ht="23.4" customHeight="1">
      <c r="A85" s="171"/>
      <c r="B85" s="209"/>
      <c r="C85" s="21"/>
      <c r="D85" s="69"/>
      <c r="E85" s="21"/>
      <c r="F85" s="69"/>
      <c r="G85" s="21"/>
      <c r="H85" s="21"/>
      <c r="I85" s="21"/>
    </row>
    <row r="86" spans="1:9" ht="24" customHeight="1" thickBot="1">
      <c r="A86" s="171" t="s">
        <v>37</v>
      </c>
      <c r="B86" s="209"/>
      <c r="C86" s="219">
        <f>SUM(C60,C84)</f>
        <v>4015337</v>
      </c>
      <c r="D86" s="69"/>
      <c r="E86" s="219">
        <f>SUM(E60,E84)</f>
        <v>3848401</v>
      </c>
      <c r="F86" s="69"/>
      <c r="G86" s="219">
        <f>SUM(G60,G84)</f>
        <v>3933694</v>
      </c>
      <c r="H86" s="53"/>
      <c r="I86" s="219">
        <f>SUM(I60,I84)</f>
        <v>3783681</v>
      </c>
    </row>
    <row r="87" spans="1:9" ht="22.5" customHeight="1" thickTop="1"/>
    <row r="88" spans="1:9">
      <c r="C88" s="228">
        <f>C31-C86</f>
        <v>0</v>
      </c>
      <c r="D88" s="228">
        <f t="shared" ref="D88:I88" si="0">D31-D86</f>
        <v>0</v>
      </c>
      <c r="E88" s="228">
        <f t="shared" si="0"/>
        <v>0</v>
      </c>
      <c r="F88" s="228">
        <f t="shared" si="0"/>
        <v>0</v>
      </c>
      <c r="G88" s="228">
        <f t="shared" si="0"/>
        <v>0</v>
      </c>
      <c r="H88" s="228">
        <f t="shared" si="0"/>
        <v>0</v>
      </c>
      <c r="I88" s="228">
        <f t="shared" si="0"/>
        <v>0</v>
      </c>
    </row>
  </sheetData>
  <mergeCells count="9">
    <mergeCell ref="C69:I69"/>
    <mergeCell ref="C40:I40"/>
    <mergeCell ref="C65:F65"/>
    <mergeCell ref="G65:I65"/>
    <mergeCell ref="C4:E4"/>
    <mergeCell ref="G4:I4"/>
    <mergeCell ref="C8:I8"/>
    <mergeCell ref="C36:F36"/>
    <mergeCell ref="G36:I36"/>
  </mergeCells>
  <pageMargins left="0.7" right="0.7" top="0.48" bottom="0.5" header="0.5" footer="0.5"/>
  <pageSetup paperSize="9" scale="9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86"/>
  <sheetViews>
    <sheetView view="pageBreakPreview" topLeftCell="C34" zoomScaleNormal="85" zoomScaleSheetLayoutView="100" zoomScalePageLayoutView="98" workbookViewId="0">
      <selection activeCell="E64" sqref="E64"/>
    </sheetView>
  </sheetViews>
  <sheetFormatPr defaultColWidth="17.08984375" defaultRowHeight="23.25" customHeight="1"/>
  <cols>
    <col min="1" max="1" width="17.08984375" style="6" hidden="1" customWidth="1"/>
    <col min="2" max="2" width="1.90625" style="2" hidden="1" customWidth="1"/>
    <col min="3" max="3" width="43.6328125" style="6" customWidth="1"/>
    <col min="4" max="4" width="8.6328125" style="2" bestFit="1" customWidth="1"/>
    <col min="5" max="5" width="10.453125" style="2" customWidth="1"/>
    <col min="6" max="6" width="1.08984375" style="2" customWidth="1"/>
    <col min="7" max="7" width="10.453125" style="2" customWidth="1"/>
    <col min="8" max="8" width="1.08984375" style="2" customWidth="1"/>
    <col min="9" max="9" width="10.453125" style="2" customWidth="1"/>
    <col min="10" max="10" width="1.08984375" style="2" customWidth="1"/>
    <col min="11" max="11" width="10.453125" style="2" customWidth="1"/>
    <col min="12" max="235" width="9.08984375" style="2" customWidth="1"/>
    <col min="236" max="16384" width="17.08984375" style="2"/>
  </cols>
  <sheetData>
    <row r="1" spans="1:11" ht="21.65" customHeight="1">
      <c r="C1" s="1" t="s">
        <v>86</v>
      </c>
      <c r="D1" s="63"/>
      <c r="E1" s="3"/>
      <c r="F1" s="3"/>
      <c r="G1" s="3"/>
      <c r="H1" s="4"/>
      <c r="I1" s="3"/>
      <c r="J1" s="4"/>
      <c r="K1" s="3"/>
    </row>
    <row r="2" spans="1:11" ht="21.65" customHeight="1">
      <c r="C2" s="1" t="s">
        <v>73</v>
      </c>
      <c r="D2" s="65"/>
      <c r="E2" s="64"/>
      <c r="F2" s="26"/>
      <c r="G2" s="214"/>
      <c r="H2" s="64"/>
      <c r="I2" s="64"/>
      <c r="J2" s="64"/>
      <c r="K2" s="214"/>
    </row>
    <row r="3" spans="1:11" ht="9" hidden="1" customHeight="1">
      <c r="C3" s="1"/>
      <c r="D3" s="65"/>
      <c r="E3" s="64"/>
      <c r="F3" s="26"/>
      <c r="G3" s="214"/>
      <c r="H3" s="64"/>
      <c r="I3" s="64"/>
      <c r="J3" s="64"/>
      <c r="K3" s="214"/>
    </row>
    <row r="4" spans="1:11" ht="22.4" customHeight="1">
      <c r="C4" s="28"/>
      <c r="D4" s="12"/>
      <c r="E4" s="237" t="s">
        <v>30</v>
      </c>
      <c r="F4" s="237"/>
      <c r="G4" s="237"/>
      <c r="H4" s="182"/>
      <c r="I4" s="237" t="s">
        <v>26</v>
      </c>
      <c r="J4" s="237"/>
      <c r="K4" s="237"/>
    </row>
    <row r="5" spans="1:11" ht="22.4" customHeight="1">
      <c r="C5" s="28"/>
      <c r="D5" s="12"/>
      <c r="E5" s="238" t="s">
        <v>135</v>
      </c>
      <c r="F5" s="238"/>
      <c r="G5" s="238"/>
      <c r="H5" s="15"/>
      <c r="I5" s="238" t="s">
        <v>135</v>
      </c>
      <c r="J5" s="238"/>
      <c r="K5" s="238"/>
    </row>
    <row r="6" spans="1:11" ht="22.4" customHeight="1">
      <c r="C6" s="28"/>
      <c r="D6" s="12"/>
      <c r="E6" s="238" t="s">
        <v>133</v>
      </c>
      <c r="F6" s="238"/>
      <c r="G6" s="238"/>
      <c r="H6" s="15"/>
      <c r="I6" s="238" t="s">
        <v>133</v>
      </c>
      <c r="J6" s="238"/>
      <c r="K6" s="238"/>
    </row>
    <row r="7" spans="1:11" ht="22.4" customHeight="1">
      <c r="A7" s="13" t="s">
        <v>55</v>
      </c>
      <c r="D7" s="63"/>
      <c r="E7" s="65">
        <v>2565</v>
      </c>
      <c r="F7" s="23"/>
      <c r="G7" s="212">
        <v>2564</v>
      </c>
      <c r="H7" s="65"/>
      <c r="I7" s="159">
        <v>2565</v>
      </c>
      <c r="J7" s="23"/>
      <c r="K7" s="212">
        <v>2564</v>
      </c>
    </row>
    <row r="8" spans="1:11" ht="20.149999999999999" customHeight="1">
      <c r="A8" s="62"/>
      <c r="C8" s="10"/>
      <c r="D8" s="63"/>
      <c r="E8" s="236" t="s">
        <v>29</v>
      </c>
      <c r="F8" s="236"/>
      <c r="G8" s="236"/>
      <c r="H8" s="236"/>
      <c r="I8" s="236"/>
      <c r="J8" s="236"/>
      <c r="K8" s="236"/>
    </row>
    <row r="9" spans="1:11" ht="22.4" customHeight="1">
      <c r="A9" s="62"/>
      <c r="C9" s="180" t="s">
        <v>108</v>
      </c>
      <c r="D9" s="63"/>
      <c r="E9" s="66"/>
      <c r="F9" s="67"/>
      <c r="G9" s="66"/>
      <c r="H9" s="51"/>
      <c r="I9" s="51"/>
      <c r="J9" s="51"/>
      <c r="K9" s="51"/>
    </row>
    <row r="10" spans="1:11" ht="22.4" customHeight="1">
      <c r="A10" s="14"/>
      <c r="C10" s="6" t="s">
        <v>53</v>
      </c>
      <c r="D10" s="63"/>
      <c r="E10" s="25">
        <v>1236378</v>
      </c>
      <c r="F10" s="56"/>
      <c r="G10" s="25">
        <v>891006</v>
      </c>
      <c r="H10" s="25"/>
      <c r="I10" s="25">
        <v>1169512</v>
      </c>
      <c r="J10" s="25"/>
      <c r="K10" s="25">
        <v>821149</v>
      </c>
    </row>
    <row r="11" spans="1:11" ht="22.4" customHeight="1">
      <c r="A11" s="14"/>
      <c r="C11" s="2" t="s">
        <v>67</v>
      </c>
      <c r="D11" s="63"/>
      <c r="E11" s="25">
        <v>98104</v>
      </c>
      <c r="F11" s="56"/>
      <c r="G11" s="25">
        <v>69489</v>
      </c>
      <c r="H11" s="25"/>
      <c r="I11" s="25">
        <v>97158</v>
      </c>
      <c r="J11" s="25"/>
      <c r="K11" s="25">
        <v>68548</v>
      </c>
    </row>
    <row r="12" spans="1:11" ht="22.4" hidden="1" customHeight="1">
      <c r="A12" s="14"/>
      <c r="C12" s="6" t="s">
        <v>88</v>
      </c>
      <c r="D12" s="63"/>
      <c r="E12" s="25">
        <v>0</v>
      </c>
      <c r="F12" s="56"/>
      <c r="G12" s="25">
        <v>0</v>
      </c>
      <c r="H12" s="25"/>
      <c r="I12" s="25">
        <v>0</v>
      </c>
      <c r="J12" s="25"/>
      <c r="K12" s="25">
        <v>0</v>
      </c>
    </row>
    <row r="13" spans="1:11" ht="22.4" customHeight="1">
      <c r="A13" s="19" t="s">
        <v>56</v>
      </c>
      <c r="C13" s="9" t="s">
        <v>20</v>
      </c>
      <c r="D13" s="8"/>
      <c r="E13" s="68">
        <f>SUM(E10:E12)</f>
        <v>1334482</v>
      </c>
      <c r="F13" s="69"/>
      <c r="G13" s="68">
        <f>SUM(G10:G12)</f>
        <v>960495</v>
      </c>
      <c r="H13" s="54"/>
      <c r="I13" s="68">
        <f>SUM(I10:I12)</f>
        <v>1266670</v>
      </c>
      <c r="J13" s="54"/>
      <c r="K13" s="68">
        <f>SUM(K10:K12)</f>
        <v>889697</v>
      </c>
    </row>
    <row r="14" spans="1:11" ht="9.9" customHeight="1">
      <c r="A14" s="14"/>
      <c r="C14" s="22"/>
      <c r="D14" s="193"/>
      <c r="E14" s="54"/>
      <c r="F14" s="54"/>
      <c r="G14" s="54"/>
      <c r="H14" s="54"/>
      <c r="I14" s="54"/>
      <c r="J14" s="54"/>
      <c r="K14" s="54"/>
    </row>
    <row r="15" spans="1:11" ht="22.4" customHeight="1">
      <c r="A15" s="14"/>
      <c r="C15" s="7" t="s">
        <v>57</v>
      </c>
      <c r="D15" s="63"/>
      <c r="E15" s="70"/>
      <c r="F15" s="70"/>
      <c r="G15" s="70"/>
      <c r="H15" s="70"/>
      <c r="I15" s="55"/>
      <c r="J15" s="54"/>
      <c r="K15" s="55"/>
    </row>
    <row r="16" spans="1:11" ht="22.4" customHeight="1">
      <c r="A16" s="14"/>
      <c r="C16" s="6" t="s">
        <v>9</v>
      </c>
      <c r="D16" s="63"/>
      <c r="E16" s="25">
        <v>736410</v>
      </c>
      <c r="F16" s="56"/>
      <c r="G16" s="25">
        <v>536289</v>
      </c>
      <c r="H16" s="25"/>
      <c r="I16" s="25">
        <v>686700</v>
      </c>
      <c r="J16" s="25"/>
      <c r="K16" s="25">
        <v>473956</v>
      </c>
    </row>
    <row r="17" spans="1:11" ht="22.4" customHeight="1">
      <c r="A17" s="19"/>
      <c r="C17" s="6" t="s">
        <v>118</v>
      </c>
      <c r="D17" s="63"/>
      <c r="E17" s="25">
        <v>292463</v>
      </c>
      <c r="F17" s="56"/>
      <c r="G17" s="25">
        <v>182427</v>
      </c>
      <c r="H17" s="25"/>
      <c r="I17" s="25">
        <v>285320</v>
      </c>
      <c r="J17" s="25"/>
      <c r="K17" s="25">
        <v>177160</v>
      </c>
    </row>
    <row r="18" spans="1:11" ht="22.4" customHeight="1">
      <c r="A18" s="19"/>
      <c r="C18" s="6" t="s">
        <v>21</v>
      </c>
      <c r="D18" s="63"/>
      <c r="E18" s="25">
        <v>87266</v>
      </c>
      <c r="F18" s="56"/>
      <c r="G18" s="25">
        <v>80002</v>
      </c>
      <c r="H18" s="25"/>
      <c r="I18" s="25">
        <v>76544</v>
      </c>
      <c r="J18" s="25"/>
      <c r="K18" s="25">
        <v>73724</v>
      </c>
    </row>
    <row r="19" spans="1:11" ht="22.4" customHeight="1">
      <c r="A19" s="19"/>
      <c r="C19" s="6" t="s">
        <v>125</v>
      </c>
      <c r="D19" s="204"/>
      <c r="E19" s="25">
        <v>7241</v>
      </c>
      <c r="F19" s="56"/>
      <c r="G19" s="25">
        <v>286</v>
      </c>
      <c r="H19" s="25"/>
      <c r="I19" s="25">
        <v>8492</v>
      </c>
      <c r="J19" s="25"/>
      <c r="K19" s="25">
        <v>2671</v>
      </c>
    </row>
    <row r="20" spans="1:11" ht="22.4" customHeight="1">
      <c r="A20" s="14"/>
      <c r="C20" s="9" t="s">
        <v>22</v>
      </c>
      <c r="D20" s="63"/>
      <c r="E20" s="68">
        <f>SUM(E16:E19)</f>
        <v>1123380</v>
      </c>
      <c r="F20" s="69"/>
      <c r="G20" s="68">
        <f>SUM(G16:G19)</f>
        <v>799004</v>
      </c>
      <c r="H20" s="69"/>
      <c r="I20" s="68">
        <f>SUM(I16:I19)</f>
        <v>1057056</v>
      </c>
      <c r="J20" s="69"/>
      <c r="K20" s="68">
        <f>SUM(K16:K19)</f>
        <v>727511</v>
      </c>
    </row>
    <row r="21" spans="1:11" ht="9.9" customHeight="1">
      <c r="A21" s="14"/>
      <c r="C21" s="22"/>
      <c r="D21" s="193"/>
      <c r="E21" s="54"/>
      <c r="F21" s="54"/>
      <c r="G21" s="54"/>
      <c r="H21" s="54"/>
      <c r="I21" s="54"/>
      <c r="J21" s="54"/>
      <c r="K21" s="54"/>
    </row>
    <row r="22" spans="1:11" s="17" customFormat="1" ht="22.4" customHeight="1">
      <c r="A22" s="177"/>
      <c r="C22" s="171" t="s">
        <v>156</v>
      </c>
      <c r="D22" s="86"/>
      <c r="E22" s="54">
        <f>E13-E20</f>
        <v>211102</v>
      </c>
      <c r="F22" s="56"/>
      <c r="G22" s="54">
        <f>G13-G20</f>
        <v>161491</v>
      </c>
      <c r="H22" s="56"/>
      <c r="I22" s="54">
        <f>I13-I20</f>
        <v>209614</v>
      </c>
      <c r="J22" s="56"/>
      <c r="K22" s="54">
        <f>K13-K20</f>
        <v>162186</v>
      </c>
    </row>
    <row r="23" spans="1:11" s="17" customFormat="1" ht="22.4" customHeight="1">
      <c r="A23" s="178"/>
      <c r="C23" s="166" t="s">
        <v>23</v>
      </c>
      <c r="D23" s="169"/>
      <c r="E23" s="25">
        <v>-577</v>
      </c>
      <c r="F23" s="56"/>
      <c r="G23" s="25">
        <v>-707</v>
      </c>
      <c r="H23" s="25"/>
      <c r="I23" s="25">
        <v>-385</v>
      </c>
      <c r="J23" s="25"/>
      <c r="K23" s="25">
        <v>-442</v>
      </c>
    </row>
    <row r="24" spans="1:11" s="17" customFormat="1" ht="22.4" customHeight="1">
      <c r="A24" s="178"/>
      <c r="C24" s="166" t="s">
        <v>237</v>
      </c>
      <c r="D24" s="169"/>
      <c r="E24" s="99">
        <v>-4385</v>
      </c>
      <c r="F24" s="99"/>
      <c r="G24" s="99">
        <v>-168</v>
      </c>
      <c r="H24" s="99"/>
      <c r="I24" s="25">
        <v>-3782</v>
      </c>
      <c r="J24" s="99"/>
      <c r="K24" s="25">
        <v>-1472</v>
      </c>
    </row>
    <row r="25" spans="1:11" ht="22.4" customHeight="1">
      <c r="A25" s="14"/>
      <c r="C25" s="166" t="s">
        <v>230</v>
      </c>
      <c r="D25" s="169"/>
      <c r="E25" s="72">
        <v>680</v>
      </c>
      <c r="F25" s="56"/>
      <c r="G25" s="72">
        <v>-3609</v>
      </c>
      <c r="H25" s="25"/>
      <c r="I25" s="36">
        <v>0</v>
      </c>
      <c r="J25" s="25"/>
      <c r="K25" s="36">
        <v>0</v>
      </c>
    </row>
    <row r="26" spans="1:11" ht="22.4" customHeight="1">
      <c r="A26" s="19" t="s">
        <v>58</v>
      </c>
      <c r="C26" s="73" t="s">
        <v>157</v>
      </c>
      <c r="D26" s="63"/>
      <c r="E26" s="69">
        <f>SUM(E22:E25)</f>
        <v>206820</v>
      </c>
      <c r="F26" s="69"/>
      <c r="G26" s="69">
        <f>SUM(G22:G25)</f>
        <v>157007</v>
      </c>
      <c r="H26" s="69"/>
      <c r="I26" s="69">
        <f>SUM(I22:I25)</f>
        <v>205447</v>
      </c>
      <c r="J26" s="69"/>
      <c r="K26" s="69">
        <f>SUM(K22:K25)</f>
        <v>160272</v>
      </c>
    </row>
    <row r="27" spans="1:11" ht="22.4" customHeight="1">
      <c r="A27" s="19" t="s">
        <v>59</v>
      </c>
      <c r="C27" s="114" t="s">
        <v>60</v>
      </c>
      <c r="D27" s="63"/>
      <c r="E27" s="179">
        <v>39513</v>
      </c>
      <c r="F27" s="56"/>
      <c r="G27" s="179">
        <v>31835</v>
      </c>
      <c r="H27" s="56"/>
      <c r="I27" s="179">
        <v>40253</v>
      </c>
      <c r="J27" s="99"/>
      <c r="K27" s="179">
        <v>31602</v>
      </c>
    </row>
    <row r="28" spans="1:11" ht="22.4" customHeight="1" thickBot="1">
      <c r="A28" s="19" t="s">
        <v>58</v>
      </c>
      <c r="C28" s="73" t="s">
        <v>74</v>
      </c>
      <c r="D28" s="63"/>
      <c r="E28" s="101">
        <f>E26-E27</f>
        <v>167307</v>
      </c>
      <c r="F28" s="102"/>
      <c r="G28" s="101">
        <f>G26-G27</f>
        <v>125172</v>
      </c>
      <c r="H28" s="103"/>
      <c r="I28" s="101">
        <f>I26-I27</f>
        <v>165194</v>
      </c>
      <c r="J28" s="103"/>
      <c r="K28" s="101">
        <f>K26-K27</f>
        <v>128670</v>
      </c>
    </row>
    <row r="29" spans="1:11" ht="9.9" customHeight="1" thickTop="1">
      <c r="A29" s="14"/>
      <c r="C29" s="22"/>
      <c r="D29" s="193"/>
      <c r="E29" s="54"/>
      <c r="F29" s="54"/>
      <c r="G29" s="54"/>
      <c r="H29" s="54"/>
      <c r="I29" s="54"/>
      <c r="J29" s="54"/>
      <c r="K29" s="54"/>
    </row>
    <row r="30" spans="1:11" ht="22.4" customHeight="1">
      <c r="A30" s="62"/>
      <c r="C30" s="73" t="s">
        <v>132</v>
      </c>
      <c r="D30" s="74"/>
      <c r="E30" s="56"/>
      <c r="F30" s="56"/>
      <c r="G30" s="56"/>
      <c r="H30" s="56"/>
      <c r="I30" s="56"/>
      <c r="J30" s="56"/>
      <c r="K30" s="56"/>
    </row>
    <row r="31" spans="1:11" ht="22.4" customHeight="1">
      <c r="A31" s="62"/>
      <c r="C31" s="71" t="s">
        <v>75</v>
      </c>
      <c r="D31" s="74"/>
      <c r="E31" s="56">
        <v>167282</v>
      </c>
      <c r="F31" s="56"/>
      <c r="G31" s="56">
        <v>126866</v>
      </c>
      <c r="H31" s="56"/>
      <c r="I31" s="56">
        <f>I28</f>
        <v>165194</v>
      </c>
      <c r="J31" s="56"/>
      <c r="K31" s="56">
        <f>K28</f>
        <v>128670</v>
      </c>
    </row>
    <row r="32" spans="1:11" ht="22.4" customHeight="1">
      <c r="A32" s="62"/>
      <c r="C32" s="71" t="s">
        <v>69</v>
      </c>
      <c r="D32" s="74"/>
      <c r="E32" s="36">
        <v>25</v>
      </c>
      <c r="F32" s="56"/>
      <c r="G32" s="36">
        <v>-1694</v>
      </c>
      <c r="H32" s="25"/>
      <c r="I32" s="36">
        <v>0</v>
      </c>
      <c r="J32" s="25"/>
      <c r="K32" s="36">
        <v>0</v>
      </c>
    </row>
    <row r="33" spans="1:11" ht="22.4" customHeight="1" thickBot="1">
      <c r="A33" s="62"/>
      <c r="C33" s="73"/>
      <c r="D33" s="76"/>
      <c r="E33" s="101">
        <f>E28</f>
        <v>167307</v>
      </c>
      <c r="F33" s="102"/>
      <c r="G33" s="101">
        <f>G28</f>
        <v>125172</v>
      </c>
      <c r="H33" s="103"/>
      <c r="I33" s="101">
        <f>I28</f>
        <v>165194</v>
      </c>
      <c r="J33" s="103"/>
      <c r="K33" s="101">
        <f>K28</f>
        <v>128670</v>
      </c>
    </row>
    <row r="34" spans="1:11" ht="9.9" customHeight="1" thickTop="1">
      <c r="A34" s="14"/>
      <c r="C34" s="22"/>
      <c r="D34" s="193"/>
      <c r="E34" s="54"/>
      <c r="F34" s="54"/>
      <c r="G34" s="54"/>
      <c r="H34" s="54"/>
      <c r="I34" s="54"/>
      <c r="J34" s="54"/>
      <c r="K34" s="54"/>
    </row>
    <row r="35" spans="1:11" ht="22.4" customHeight="1">
      <c r="A35" s="62"/>
      <c r="C35" s="116" t="s">
        <v>124</v>
      </c>
      <c r="D35" s="76"/>
      <c r="E35" s="56"/>
      <c r="F35" s="56"/>
      <c r="G35" s="56"/>
      <c r="H35" s="25"/>
      <c r="I35" s="56"/>
      <c r="J35" s="25"/>
      <c r="K35" s="56"/>
    </row>
    <row r="36" spans="1:11" ht="22.4" customHeight="1" thickBot="1">
      <c r="A36" s="62"/>
      <c r="C36" s="117" t="s">
        <v>109</v>
      </c>
      <c r="D36" s="76"/>
      <c r="E36" s="137">
        <v>0.54</v>
      </c>
      <c r="F36" s="104"/>
      <c r="G36" s="137">
        <v>0.42</v>
      </c>
      <c r="H36" s="105"/>
      <c r="I36" s="137">
        <v>0.54</v>
      </c>
      <c r="J36" s="105"/>
      <c r="K36" s="137">
        <v>0.42</v>
      </c>
    </row>
    <row r="37" spans="1:11" ht="22.4" customHeight="1" thickTop="1" thickBot="1">
      <c r="A37" s="62"/>
      <c r="C37" s="117" t="s">
        <v>96</v>
      </c>
      <c r="D37" s="76"/>
      <c r="E37" s="137">
        <v>0</v>
      </c>
      <c r="F37" s="104"/>
      <c r="G37" s="137">
        <v>0.42</v>
      </c>
      <c r="H37" s="105"/>
      <c r="I37" s="137">
        <v>0</v>
      </c>
      <c r="J37" s="105"/>
      <c r="K37" s="137">
        <v>0.42</v>
      </c>
    </row>
    <row r="38" spans="1:11" ht="6.9" customHeight="1" thickTop="1">
      <c r="A38" s="62"/>
      <c r="C38" s="117"/>
      <c r="D38" s="76"/>
      <c r="E38" s="208"/>
      <c r="F38" s="104"/>
      <c r="G38" s="208"/>
      <c r="H38" s="105"/>
      <c r="I38" s="208"/>
      <c r="J38" s="105"/>
      <c r="K38" s="208"/>
    </row>
    <row r="39" spans="1:11" ht="22" hidden="1">
      <c r="A39" s="19"/>
      <c r="C39" s="9"/>
      <c r="D39" s="63"/>
      <c r="E39" s="18"/>
      <c r="F39" s="18"/>
      <c r="G39" s="18"/>
      <c r="H39" s="15"/>
      <c r="I39" s="18"/>
      <c r="J39" s="15"/>
      <c r="K39" s="18"/>
    </row>
    <row r="40" spans="1:11" ht="21.65" customHeight="1">
      <c r="C40" s="1" t="s">
        <v>86</v>
      </c>
      <c r="D40" s="63"/>
      <c r="E40" s="3"/>
      <c r="F40" s="3"/>
      <c r="G40" s="3"/>
      <c r="H40" s="4"/>
      <c r="I40" s="3"/>
      <c r="J40" s="4"/>
      <c r="K40" s="3"/>
    </row>
    <row r="41" spans="1:11" ht="21.65" customHeight="1">
      <c r="C41" s="1" t="s">
        <v>72</v>
      </c>
      <c r="D41" s="77"/>
      <c r="E41" s="77"/>
      <c r="F41" s="78"/>
      <c r="G41" s="77"/>
      <c r="H41" s="79"/>
      <c r="I41" s="44"/>
      <c r="J41" s="44"/>
      <c r="K41" s="44"/>
    </row>
    <row r="42" spans="1:11" ht="15" customHeight="1">
      <c r="C42" s="1"/>
      <c r="D42" s="77"/>
      <c r="E42" s="77"/>
      <c r="F42" s="78"/>
      <c r="G42" s="77"/>
      <c r="H42" s="79"/>
      <c r="I42" s="44"/>
      <c r="J42" s="44"/>
      <c r="K42" s="44"/>
    </row>
    <row r="43" spans="1:11" ht="21.65" customHeight="1">
      <c r="C43" s="28"/>
      <c r="D43" s="12"/>
      <c r="E43" s="235" t="s">
        <v>30</v>
      </c>
      <c r="F43" s="235"/>
      <c r="G43" s="235"/>
      <c r="H43" s="16"/>
      <c r="I43" s="235" t="s">
        <v>26</v>
      </c>
      <c r="J43" s="235"/>
      <c r="K43" s="235"/>
    </row>
    <row r="44" spans="1:11" ht="23.4" customHeight="1">
      <c r="C44" s="28"/>
      <c r="D44" s="12"/>
      <c r="E44" s="238" t="s">
        <v>135</v>
      </c>
      <c r="F44" s="238"/>
      <c r="G44" s="238"/>
      <c r="H44" s="15"/>
      <c r="I44" s="238" t="s">
        <v>135</v>
      </c>
      <c r="J44" s="238"/>
      <c r="K44" s="238"/>
    </row>
    <row r="45" spans="1:11" ht="23.4" customHeight="1">
      <c r="C45" s="28"/>
      <c r="D45" s="12"/>
      <c r="E45" s="238" t="s">
        <v>133</v>
      </c>
      <c r="F45" s="238"/>
      <c r="G45" s="238"/>
      <c r="H45" s="15"/>
      <c r="I45" s="238" t="s">
        <v>133</v>
      </c>
      <c r="J45" s="238"/>
      <c r="K45" s="238"/>
    </row>
    <row r="46" spans="1:11" ht="21.65" customHeight="1">
      <c r="A46" s="13" t="s">
        <v>55</v>
      </c>
      <c r="D46" s="63"/>
      <c r="E46" s="212">
        <v>2565</v>
      </c>
      <c r="F46" s="23"/>
      <c r="G46" s="212">
        <v>2564</v>
      </c>
      <c r="H46" s="194"/>
      <c r="I46" s="212">
        <v>2565</v>
      </c>
      <c r="J46" s="23"/>
      <c r="K46" s="212">
        <v>2564</v>
      </c>
    </row>
    <row r="47" spans="1:11" ht="21.65" customHeight="1">
      <c r="A47" s="19"/>
      <c r="D47" s="63"/>
      <c r="E47" s="234" t="s">
        <v>29</v>
      </c>
      <c r="F47" s="234"/>
      <c r="G47" s="234"/>
      <c r="H47" s="234"/>
      <c r="I47" s="234"/>
      <c r="J47" s="234"/>
      <c r="K47" s="234"/>
    </row>
    <row r="48" spans="1:11" ht="21.65" customHeight="1">
      <c r="A48" s="19" t="s">
        <v>61</v>
      </c>
      <c r="C48" s="22" t="s">
        <v>74</v>
      </c>
      <c r="E48" s="69">
        <f>E33</f>
        <v>167307</v>
      </c>
      <c r="F48" s="52"/>
      <c r="G48" s="69">
        <f>G33</f>
        <v>125172</v>
      </c>
      <c r="H48" s="53"/>
      <c r="I48" s="69">
        <f>I33</f>
        <v>165194</v>
      </c>
      <c r="J48" s="53"/>
      <c r="K48" s="69">
        <f>K33</f>
        <v>128670</v>
      </c>
    </row>
    <row r="49" spans="1:11" ht="12.65" customHeight="1">
      <c r="A49" s="14"/>
      <c r="C49" s="22"/>
      <c r="D49" s="193"/>
      <c r="E49" s="54"/>
      <c r="F49" s="54"/>
      <c r="G49" s="54"/>
      <c r="H49" s="54"/>
      <c r="I49" s="54"/>
      <c r="J49" s="54"/>
      <c r="K49" s="54"/>
    </row>
    <row r="50" spans="1:11" ht="21.65" customHeight="1">
      <c r="A50" s="19"/>
      <c r="C50" s="22" t="s">
        <v>70</v>
      </c>
      <c r="D50" s="63"/>
      <c r="E50" s="54"/>
      <c r="F50" s="54"/>
      <c r="G50" s="54"/>
      <c r="H50" s="55"/>
      <c r="I50" s="54"/>
      <c r="J50" s="55"/>
      <c r="K50" s="54"/>
    </row>
    <row r="51" spans="1:11" ht="21.65" customHeight="1">
      <c r="A51" s="19"/>
      <c r="C51" s="38" t="s">
        <v>119</v>
      </c>
      <c r="D51" s="63"/>
      <c r="E51" s="54"/>
      <c r="F51" s="54"/>
      <c r="G51" s="54"/>
      <c r="H51" s="55"/>
      <c r="I51" s="54"/>
      <c r="J51" s="55"/>
      <c r="K51" s="54"/>
    </row>
    <row r="52" spans="1:11" ht="21.65" customHeight="1">
      <c r="A52" s="19"/>
      <c r="C52" s="38" t="s">
        <v>120</v>
      </c>
      <c r="D52" s="63"/>
      <c r="E52" s="54"/>
      <c r="F52" s="54"/>
      <c r="G52" s="54"/>
      <c r="H52" s="55"/>
      <c r="I52" s="54"/>
      <c r="J52" s="55"/>
      <c r="K52" s="54"/>
    </row>
    <row r="53" spans="1:11" ht="21.65" customHeight="1">
      <c r="A53" s="19"/>
      <c r="C53" s="34" t="s">
        <v>158</v>
      </c>
      <c r="D53" s="63"/>
      <c r="E53" s="72">
        <v>43</v>
      </c>
      <c r="F53" s="56"/>
      <c r="G53" s="72">
        <v>-1995</v>
      </c>
      <c r="H53" s="25"/>
      <c r="I53" s="72">
        <v>0</v>
      </c>
      <c r="J53" s="25"/>
      <c r="K53" s="72">
        <v>0</v>
      </c>
    </row>
    <row r="54" spans="1:11" ht="12.65" hidden="1" customHeight="1">
      <c r="A54" s="14"/>
      <c r="C54" s="22"/>
      <c r="D54" s="193"/>
      <c r="E54" s="54"/>
      <c r="F54" s="54"/>
      <c r="G54" s="54"/>
      <c r="H54" s="54"/>
      <c r="I54" s="54"/>
      <c r="J54" s="54"/>
      <c r="K54" s="54"/>
    </row>
    <row r="55" spans="1:11" ht="21.65" hidden="1" customHeight="1">
      <c r="A55" s="19"/>
      <c r="C55" s="113" t="s">
        <v>144</v>
      </c>
      <c r="D55" s="63"/>
      <c r="E55" s="54"/>
      <c r="F55" s="54"/>
      <c r="G55" s="54"/>
      <c r="H55" s="55"/>
      <c r="I55" s="54"/>
      <c r="J55" s="55"/>
      <c r="K55" s="54"/>
    </row>
    <row r="56" spans="1:11" ht="21.65" hidden="1" customHeight="1">
      <c r="A56" s="19" t="s">
        <v>62</v>
      </c>
      <c r="C56" s="38" t="s">
        <v>120</v>
      </c>
      <c r="D56" s="63"/>
      <c r="E56" s="54"/>
      <c r="F56" s="54"/>
      <c r="G56" s="54"/>
      <c r="H56" s="55"/>
      <c r="I56" s="54"/>
      <c r="J56" s="55"/>
      <c r="K56" s="54"/>
    </row>
    <row r="57" spans="1:11" ht="21.65" hidden="1" customHeight="1">
      <c r="A57" s="19"/>
      <c r="C57" s="6" t="s">
        <v>128</v>
      </c>
      <c r="D57" s="63"/>
      <c r="E57" s="25"/>
      <c r="F57" s="56"/>
      <c r="G57" s="25"/>
      <c r="H57" s="25"/>
      <c r="I57" s="25"/>
      <c r="J57" s="25"/>
      <c r="K57" s="25"/>
    </row>
    <row r="58" spans="1:11" ht="21.65" hidden="1" customHeight="1">
      <c r="A58" s="19"/>
      <c r="C58" s="6" t="s">
        <v>121</v>
      </c>
      <c r="D58" s="63"/>
      <c r="E58" s="36">
        <f>E122</f>
        <v>0</v>
      </c>
      <c r="F58" s="37"/>
      <c r="G58" s="36">
        <f>G122</f>
        <v>0</v>
      </c>
      <c r="H58" s="37"/>
      <c r="I58" s="36">
        <f>I122</f>
        <v>0</v>
      </c>
      <c r="J58" s="37"/>
      <c r="K58" s="36">
        <f>K122</f>
        <v>0</v>
      </c>
    </row>
    <row r="59" spans="1:11" ht="21.65" customHeight="1">
      <c r="A59" s="19" t="s">
        <v>63</v>
      </c>
      <c r="C59" s="112" t="s">
        <v>231</v>
      </c>
      <c r="D59" s="44"/>
      <c r="E59" s="110">
        <f>SUM(E53+E58)</f>
        <v>43</v>
      </c>
      <c r="F59" s="111"/>
      <c r="G59" s="110">
        <f>SUM(G53+G58)</f>
        <v>-1995</v>
      </c>
      <c r="H59" s="102"/>
      <c r="I59" s="110">
        <f>SUM(I53+I58)</f>
        <v>0</v>
      </c>
      <c r="J59" s="102"/>
      <c r="K59" s="110">
        <f>SUM(K53+K58)</f>
        <v>0</v>
      </c>
    </row>
    <row r="60" spans="1:11" ht="21.65" customHeight="1" thickBot="1">
      <c r="A60" s="19"/>
      <c r="C60" s="112" t="s">
        <v>183</v>
      </c>
      <c r="D60" s="63"/>
      <c r="E60" s="109">
        <f>E48+E59</f>
        <v>167350</v>
      </c>
      <c r="F60" s="102"/>
      <c r="G60" s="109">
        <f>G48+G59</f>
        <v>123177</v>
      </c>
      <c r="H60" s="102"/>
      <c r="I60" s="109">
        <f>I48+I59</f>
        <v>165194</v>
      </c>
      <c r="J60" s="102"/>
      <c r="K60" s="109">
        <f>K48+K59</f>
        <v>128670</v>
      </c>
    </row>
    <row r="61" spans="1:11" ht="12.65" customHeight="1" thickTop="1">
      <c r="A61" s="14"/>
      <c r="C61" s="22"/>
      <c r="D61" s="193"/>
      <c r="E61" s="54"/>
      <c r="F61" s="54"/>
      <c r="G61" s="54"/>
      <c r="H61" s="54"/>
      <c r="I61" s="54"/>
      <c r="J61" s="54"/>
      <c r="K61" s="54"/>
    </row>
    <row r="62" spans="1:11" ht="21.65" customHeight="1">
      <c r="A62" s="19"/>
      <c r="C62" s="112" t="s">
        <v>194</v>
      </c>
      <c r="D62" s="63"/>
      <c r="E62" s="230"/>
      <c r="F62" s="80"/>
      <c r="G62" s="80"/>
      <c r="H62" s="80"/>
      <c r="I62" s="80"/>
      <c r="J62" s="80"/>
      <c r="K62" s="80"/>
    </row>
    <row r="63" spans="1:11" ht="21.65" customHeight="1">
      <c r="A63" s="19"/>
      <c r="C63" s="114" t="s">
        <v>64</v>
      </c>
      <c r="D63" s="63"/>
      <c r="E63" s="37">
        <v>167275</v>
      </c>
      <c r="F63" s="37"/>
      <c r="G63" s="37">
        <v>125090</v>
      </c>
      <c r="H63" s="81"/>
      <c r="I63" s="37">
        <f>I60</f>
        <v>165194</v>
      </c>
      <c r="J63" s="57"/>
      <c r="K63" s="37">
        <f>K60</f>
        <v>128670</v>
      </c>
    </row>
    <row r="64" spans="1:11" ht="21.65" customHeight="1">
      <c r="A64" s="19" t="s">
        <v>65</v>
      </c>
      <c r="C64" s="114" t="s">
        <v>54</v>
      </c>
      <c r="D64" s="63"/>
      <c r="E64" s="37">
        <v>75</v>
      </c>
      <c r="F64" s="75"/>
      <c r="G64" s="37">
        <v>-1913</v>
      </c>
      <c r="H64" s="81"/>
      <c r="I64" s="37">
        <v>0</v>
      </c>
      <c r="J64" s="57"/>
      <c r="K64" s="37">
        <v>0</v>
      </c>
    </row>
    <row r="65" spans="1:11" ht="21.65" customHeight="1" thickBot="1">
      <c r="A65" s="19" t="s">
        <v>66</v>
      </c>
      <c r="C65" s="112"/>
      <c r="D65" s="63"/>
      <c r="E65" s="106">
        <f>E60</f>
        <v>167350</v>
      </c>
      <c r="F65" s="107"/>
      <c r="G65" s="106">
        <f>G60</f>
        <v>123177</v>
      </c>
      <c r="H65" s="108"/>
      <c r="I65" s="106">
        <f>I60</f>
        <v>165194</v>
      </c>
      <c r="J65" s="108"/>
      <c r="K65" s="106">
        <f>K60</f>
        <v>128670</v>
      </c>
    </row>
    <row r="66" spans="1:11" ht="21.65" customHeight="1" thickTop="1">
      <c r="A66" s="19" t="s">
        <v>63</v>
      </c>
    </row>
    <row r="67" spans="1:11" ht="21.75" customHeight="1">
      <c r="A67" s="19"/>
      <c r="C67" s="1" t="s">
        <v>86</v>
      </c>
      <c r="D67" s="63"/>
      <c r="E67" s="3"/>
      <c r="F67" s="3"/>
      <c r="G67" s="3"/>
      <c r="H67" s="3"/>
      <c r="I67" s="3"/>
      <c r="J67" s="3"/>
      <c r="K67" s="3"/>
    </row>
    <row r="68" spans="1:11" ht="21.9" customHeight="1">
      <c r="A68" s="14"/>
      <c r="C68" s="1" t="s">
        <v>73</v>
      </c>
      <c r="D68" s="65"/>
      <c r="E68" s="64"/>
      <c r="F68" s="26"/>
      <c r="G68" s="214"/>
      <c r="H68" s="26"/>
      <c r="I68" s="64"/>
      <c r="J68" s="26"/>
      <c r="K68" s="214"/>
    </row>
    <row r="69" spans="1:11" ht="10.5" customHeight="1">
      <c r="A69" s="14"/>
      <c r="C69" s="1"/>
      <c r="D69" s="65"/>
      <c r="E69" s="64"/>
      <c r="F69" s="26"/>
      <c r="G69" s="214"/>
      <c r="H69" s="26"/>
      <c r="I69" s="64"/>
      <c r="J69" s="26"/>
      <c r="K69" s="214"/>
    </row>
    <row r="70" spans="1:11" ht="19.5" customHeight="1">
      <c r="A70" s="14"/>
      <c r="C70" s="28"/>
      <c r="D70" s="12"/>
      <c r="E70" s="237" t="s">
        <v>30</v>
      </c>
      <c r="F70" s="237"/>
      <c r="G70" s="237"/>
      <c r="H70" s="181"/>
      <c r="I70" s="237" t="s">
        <v>26</v>
      </c>
      <c r="J70" s="237"/>
      <c r="K70" s="237"/>
    </row>
    <row r="71" spans="1:11" ht="22.5" customHeight="1">
      <c r="A71" s="14"/>
      <c r="C71" s="28"/>
      <c r="D71" s="12"/>
      <c r="E71" s="239" t="s">
        <v>134</v>
      </c>
      <c r="F71" s="239"/>
      <c r="G71" s="239"/>
      <c r="H71" s="181"/>
      <c r="I71" s="239" t="s">
        <v>134</v>
      </c>
      <c r="J71" s="239"/>
      <c r="K71" s="239"/>
    </row>
    <row r="72" spans="1:11" ht="22.5" customHeight="1">
      <c r="A72" s="14"/>
      <c r="C72" s="28"/>
      <c r="D72" s="12"/>
      <c r="E72" s="239" t="s">
        <v>133</v>
      </c>
      <c r="F72" s="239"/>
      <c r="G72" s="239"/>
      <c r="H72" s="181"/>
      <c r="I72" s="239" t="s">
        <v>133</v>
      </c>
      <c r="J72" s="239"/>
      <c r="K72" s="239"/>
    </row>
    <row r="73" spans="1:11" ht="21.65" customHeight="1">
      <c r="A73" s="14"/>
      <c r="D73" s="63" t="s">
        <v>28</v>
      </c>
      <c r="E73" s="212">
        <v>2565</v>
      </c>
      <c r="F73" s="23"/>
      <c r="G73" s="212">
        <v>2564</v>
      </c>
      <c r="H73" s="194"/>
      <c r="I73" s="212">
        <v>2565</v>
      </c>
      <c r="J73" s="23"/>
      <c r="K73" s="212">
        <v>2564</v>
      </c>
    </row>
    <row r="74" spans="1:11" ht="20.149999999999999" customHeight="1">
      <c r="A74" s="14"/>
      <c r="C74" s="10"/>
      <c r="D74" s="63"/>
      <c r="E74" s="236" t="s">
        <v>29</v>
      </c>
      <c r="F74" s="236"/>
      <c r="G74" s="236"/>
      <c r="H74" s="236"/>
      <c r="I74" s="236"/>
      <c r="J74" s="236"/>
      <c r="K74" s="236"/>
    </row>
    <row r="75" spans="1:11" ht="21.65" customHeight="1">
      <c r="A75" s="14"/>
      <c r="C75" s="7" t="s">
        <v>108</v>
      </c>
      <c r="D75" s="63"/>
      <c r="E75" s="51"/>
      <c r="F75" s="67"/>
      <c r="G75" s="51"/>
      <c r="H75" s="67"/>
      <c r="I75" s="51"/>
      <c r="J75" s="67"/>
      <c r="K75" s="51"/>
    </row>
    <row r="76" spans="1:11" ht="21.65" customHeight="1">
      <c r="A76" s="14"/>
      <c r="C76" s="6" t="s">
        <v>53</v>
      </c>
      <c r="D76" s="63" t="s">
        <v>238</v>
      </c>
      <c r="E76" s="21">
        <v>2255356</v>
      </c>
      <c r="F76" s="56"/>
      <c r="G76" s="21">
        <v>1625295</v>
      </c>
      <c r="H76" s="56"/>
      <c r="I76" s="21">
        <v>2120151</v>
      </c>
      <c r="J76" s="56"/>
      <c r="K76" s="21">
        <v>1494958</v>
      </c>
    </row>
    <row r="77" spans="1:11" ht="21.65" customHeight="1">
      <c r="A77" s="14"/>
      <c r="C77" s="2" t="s">
        <v>67</v>
      </c>
      <c r="D77" s="63">
        <v>2</v>
      </c>
      <c r="E77" s="21">
        <v>220367</v>
      </c>
      <c r="F77" s="56"/>
      <c r="G77" s="21">
        <v>107839</v>
      </c>
      <c r="H77" s="56"/>
      <c r="I77" s="21">
        <v>218131</v>
      </c>
      <c r="J77" s="56"/>
      <c r="K77" s="21">
        <v>106406</v>
      </c>
    </row>
    <row r="78" spans="1:11" ht="21.65" hidden="1" customHeight="1">
      <c r="A78" s="14"/>
      <c r="C78" s="6" t="s">
        <v>88</v>
      </c>
      <c r="D78" s="63"/>
      <c r="E78" s="21">
        <v>0</v>
      </c>
      <c r="F78" s="56"/>
      <c r="G78" s="21">
        <v>0</v>
      </c>
      <c r="H78" s="56"/>
      <c r="I78" s="21">
        <v>0</v>
      </c>
      <c r="J78" s="56"/>
      <c r="K78" s="21">
        <v>0</v>
      </c>
    </row>
    <row r="79" spans="1:11" ht="21.65" customHeight="1">
      <c r="A79" s="14"/>
      <c r="C79" s="9" t="s">
        <v>20</v>
      </c>
      <c r="D79" s="8"/>
      <c r="E79" s="68">
        <f>SUM(E76:E78)</f>
        <v>2475723</v>
      </c>
      <c r="F79" s="69"/>
      <c r="G79" s="68">
        <f>SUM(G76:G78)</f>
        <v>1733134</v>
      </c>
      <c r="H79" s="54"/>
      <c r="I79" s="68">
        <f>SUM(I76:I78)</f>
        <v>2338282</v>
      </c>
      <c r="J79" s="54"/>
      <c r="K79" s="68">
        <f>SUM(K76:K78)</f>
        <v>1601364</v>
      </c>
    </row>
    <row r="80" spans="1:11" ht="12.65" customHeight="1">
      <c r="A80" s="14"/>
      <c r="C80" s="22"/>
      <c r="D80" s="193"/>
      <c r="E80" s="54"/>
      <c r="F80" s="54"/>
      <c r="G80" s="54"/>
      <c r="H80" s="54"/>
      <c r="I80" s="54"/>
      <c r="J80" s="54"/>
      <c r="K80" s="54"/>
    </row>
    <row r="81" spans="1:11" ht="21.65" customHeight="1">
      <c r="A81" s="14"/>
      <c r="C81" s="7" t="s">
        <v>57</v>
      </c>
      <c r="D81" s="63"/>
      <c r="E81" s="55"/>
      <c r="F81" s="54"/>
      <c r="G81" s="55"/>
      <c r="H81" s="54"/>
      <c r="I81" s="55"/>
      <c r="J81" s="54"/>
      <c r="K81" s="55"/>
    </row>
    <row r="82" spans="1:11" ht="21.65" customHeight="1">
      <c r="A82" s="14"/>
      <c r="C82" s="6" t="s">
        <v>9</v>
      </c>
      <c r="E82" s="21">
        <v>1335101</v>
      </c>
      <c r="F82" s="56"/>
      <c r="G82" s="21">
        <v>995939</v>
      </c>
      <c r="H82" s="56"/>
      <c r="I82" s="21">
        <v>1234915</v>
      </c>
      <c r="J82" s="56"/>
      <c r="K82" s="21">
        <v>880443</v>
      </c>
    </row>
    <row r="83" spans="1:11" ht="21.65" customHeight="1">
      <c r="A83" s="14"/>
      <c r="C83" s="6" t="s">
        <v>118</v>
      </c>
      <c r="D83" s="138">
        <v>2</v>
      </c>
      <c r="E83" s="21">
        <v>558752</v>
      </c>
      <c r="F83" s="56"/>
      <c r="G83" s="21">
        <v>300831</v>
      </c>
      <c r="H83" s="56"/>
      <c r="I83" s="21">
        <v>545472</v>
      </c>
      <c r="J83" s="56"/>
      <c r="K83" s="21">
        <v>289540</v>
      </c>
    </row>
    <row r="84" spans="1:11" ht="21.65" customHeight="1">
      <c r="A84" s="14"/>
      <c r="C84" s="6" t="s">
        <v>21</v>
      </c>
      <c r="D84" s="138">
        <v>2</v>
      </c>
      <c r="E84" s="21">
        <v>171685</v>
      </c>
      <c r="F84" s="56"/>
      <c r="G84" s="21">
        <v>150302</v>
      </c>
      <c r="H84" s="56"/>
      <c r="I84" s="21">
        <v>153555</v>
      </c>
      <c r="J84" s="56"/>
      <c r="K84" s="21">
        <v>138962</v>
      </c>
    </row>
    <row r="85" spans="1:11" ht="21.65" customHeight="1">
      <c r="A85" s="14"/>
      <c r="C85" s="6" t="s">
        <v>125</v>
      </c>
      <c r="D85" s="184"/>
      <c r="E85" s="21">
        <v>5742</v>
      </c>
      <c r="F85" s="56"/>
      <c r="G85" s="21">
        <v>4892</v>
      </c>
      <c r="H85" s="56"/>
      <c r="I85" s="21">
        <v>7513</v>
      </c>
      <c r="J85" s="56"/>
      <c r="K85" s="21">
        <v>9727</v>
      </c>
    </row>
    <row r="86" spans="1:11" ht="21.65" customHeight="1">
      <c r="A86" s="14"/>
      <c r="C86" s="9" t="s">
        <v>22</v>
      </c>
      <c r="D86" s="63"/>
      <c r="E86" s="68">
        <f>SUM(E82:E85)</f>
        <v>2071280</v>
      </c>
      <c r="F86" s="69"/>
      <c r="G86" s="68">
        <f>SUM(G82:G85)</f>
        <v>1451964</v>
      </c>
      <c r="H86" s="69"/>
      <c r="I86" s="68">
        <f>SUM(I82:I85)</f>
        <v>1941455</v>
      </c>
      <c r="J86" s="69"/>
      <c r="K86" s="68">
        <f>SUM(K82:K85)</f>
        <v>1318672</v>
      </c>
    </row>
    <row r="87" spans="1:11" ht="12.65" customHeight="1">
      <c r="A87" s="14"/>
      <c r="C87" s="22"/>
      <c r="D87" s="193"/>
      <c r="E87" s="54"/>
      <c r="F87" s="54"/>
      <c r="G87" s="54"/>
      <c r="H87" s="54"/>
      <c r="I87" s="54"/>
      <c r="J87" s="54"/>
      <c r="K87" s="54"/>
    </row>
    <row r="88" spans="1:11" s="17" customFormat="1" ht="21.65" customHeight="1">
      <c r="A88" s="177"/>
      <c r="C88" s="171" t="s">
        <v>156</v>
      </c>
      <c r="D88" s="86"/>
      <c r="E88" s="69">
        <f>E79-E86</f>
        <v>404443</v>
      </c>
      <c r="F88" s="37"/>
      <c r="G88" s="69">
        <f>G79-G86</f>
        <v>281170</v>
      </c>
      <c r="H88" s="37"/>
      <c r="I88" s="69">
        <f>I79-I86</f>
        <v>396827</v>
      </c>
      <c r="J88" s="37"/>
      <c r="K88" s="69">
        <f>K79-K86</f>
        <v>282692</v>
      </c>
    </row>
    <row r="89" spans="1:11" s="17" customFormat="1" ht="21.65" customHeight="1">
      <c r="A89" s="177"/>
      <c r="C89" s="166" t="s">
        <v>23</v>
      </c>
      <c r="D89" s="169">
        <v>2</v>
      </c>
      <c r="E89" s="21">
        <v>-1137</v>
      </c>
      <c r="F89" s="56"/>
      <c r="G89" s="21">
        <v>-1363</v>
      </c>
      <c r="H89" s="56"/>
      <c r="I89" s="21">
        <v>-784</v>
      </c>
      <c r="J89" s="56"/>
      <c r="K89" s="21">
        <v>-927</v>
      </c>
    </row>
    <row r="90" spans="1:11" s="17" customFormat="1" ht="21.65" customHeight="1">
      <c r="A90" s="177"/>
      <c r="C90" s="166" t="s">
        <v>237</v>
      </c>
      <c r="D90" s="169"/>
      <c r="E90" s="127">
        <v>-4251</v>
      </c>
      <c r="F90" s="107"/>
      <c r="G90" s="127">
        <v>-338</v>
      </c>
      <c r="H90" s="107"/>
      <c r="I90" s="127">
        <v>-3713</v>
      </c>
      <c r="J90" s="107"/>
      <c r="K90" s="127">
        <v>-1714</v>
      </c>
    </row>
    <row r="91" spans="1:11" ht="21.65" customHeight="1">
      <c r="A91" s="14"/>
      <c r="C91" s="166" t="s">
        <v>230</v>
      </c>
      <c r="D91" s="169">
        <v>9</v>
      </c>
      <c r="E91" s="36">
        <v>1495</v>
      </c>
      <c r="F91" s="37"/>
      <c r="G91" s="36">
        <v>-12895</v>
      </c>
      <c r="H91" s="37"/>
      <c r="I91" s="36">
        <v>0</v>
      </c>
      <c r="J91" s="37"/>
      <c r="K91" s="36">
        <v>0</v>
      </c>
    </row>
    <row r="92" spans="1:11" ht="21.65" customHeight="1">
      <c r="A92" s="14"/>
      <c r="C92" s="73" t="s">
        <v>157</v>
      </c>
      <c r="D92" s="63"/>
      <c r="E92" s="69">
        <f>SUM(E88:E91)</f>
        <v>400550</v>
      </c>
      <c r="F92" s="69"/>
      <c r="G92" s="69">
        <f>SUM(G88:G91)</f>
        <v>266574</v>
      </c>
      <c r="H92" s="69"/>
      <c r="I92" s="69">
        <f>SUM(I88:I91)</f>
        <v>392330</v>
      </c>
      <c r="J92" s="69"/>
      <c r="K92" s="69">
        <f>SUM(K88:K91)</f>
        <v>280051</v>
      </c>
    </row>
    <row r="93" spans="1:11" ht="21.65" customHeight="1">
      <c r="A93" s="14"/>
      <c r="C93" s="6" t="s">
        <v>60</v>
      </c>
      <c r="D93" s="63"/>
      <c r="E93" s="21">
        <v>77036</v>
      </c>
      <c r="F93" s="60"/>
      <c r="G93" s="21">
        <v>56354</v>
      </c>
      <c r="H93" s="56"/>
      <c r="I93" s="21">
        <v>77719</v>
      </c>
      <c r="J93" s="56"/>
      <c r="K93" s="21">
        <v>55386</v>
      </c>
    </row>
    <row r="94" spans="1:11" ht="21.65" customHeight="1" thickBot="1">
      <c r="A94" s="14"/>
      <c r="C94" s="73" t="s">
        <v>74</v>
      </c>
      <c r="D94" s="121"/>
      <c r="E94" s="106">
        <f>E92-E93</f>
        <v>323514</v>
      </c>
      <c r="F94" s="107"/>
      <c r="G94" s="106">
        <f>G92-G93</f>
        <v>210220</v>
      </c>
      <c r="H94" s="107"/>
      <c r="I94" s="106">
        <f>I92-I93</f>
        <v>314611</v>
      </c>
      <c r="J94" s="107"/>
      <c r="K94" s="106">
        <f>K92-K93</f>
        <v>224665</v>
      </c>
    </row>
    <row r="95" spans="1:11" ht="12.65" customHeight="1" thickTop="1">
      <c r="A95" s="14"/>
      <c r="C95" s="22"/>
      <c r="D95" s="193"/>
      <c r="E95" s="54"/>
      <c r="F95" s="54"/>
      <c r="G95" s="54"/>
      <c r="H95" s="54"/>
      <c r="I95" s="54"/>
      <c r="J95" s="54"/>
      <c r="K95" s="54"/>
    </row>
    <row r="96" spans="1:11" ht="21.65" customHeight="1">
      <c r="A96" s="14"/>
      <c r="C96" s="73" t="s">
        <v>132</v>
      </c>
      <c r="D96" s="74"/>
      <c r="E96" s="56"/>
      <c r="F96" s="56"/>
      <c r="G96" s="56"/>
      <c r="H96" s="56"/>
      <c r="I96" s="56"/>
      <c r="J96" s="56"/>
      <c r="K96" s="56"/>
    </row>
    <row r="97" spans="1:11" ht="21.65" customHeight="1">
      <c r="A97" s="14"/>
      <c r="C97" s="71" t="s">
        <v>75</v>
      </c>
      <c r="D97" s="74"/>
      <c r="E97" s="75">
        <v>320670</v>
      </c>
      <c r="F97" s="75"/>
      <c r="G97" s="75">
        <v>213434</v>
      </c>
      <c r="H97" s="75"/>
      <c r="I97" s="75">
        <f>I94</f>
        <v>314611</v>
      </c>
      <c r="J97" s="75"/>
      <c r="K97" s="75">
        <f>K94</f>
        <v>224665</v>
      </c>
    </row>
    <row r="98" spans="1:11" ht="21.65" customHeight="1">
      <c r="A98" s="14"/>
      <c r="C98" s="71" t="s">
        <v>69</v>
      </c>
      <c r="D98" s="74"/>
      <c r="E98" s="36">
        <v>2844</v>
      </c>
      <c r="F98" s="75"/>
      <c r="G98" s="36">
        <v>-3214</v>
      </c>
      <c r="H98" s="75"/>
      <c r="I98" s="36">
        <v>0</v>
      </c>
      <c r="J98" s="75"/>
      <c r="K98" s="36">
        <v>0</v>
      </c>
    </row>
    <row r="99" spans="1:11" ht="21.65" customHeight="1" thickBot="1">
      <c r="A99" s="14"/>
      <c r="C99" s="73"/>
      <c r="D99" s="76"/>
      <c r="E99" s="115">
        <f>E94</f>
        <v>323514</v>
      </c>
      <c r="F99" s="107"/>
      <c r="G99" s="115">
        <f>G94</f>
        <v>210220</v>
      </c>
      <c r="H99" s="107"/>
      <c r="I99" s="115">
        <f>I94</f>
        <v>314611</v>
      </c>
      <c r="J99" s="107"/>
      <c r="K99" s="115">
        <f>K94</f>
        <v>224665</v>
      </c>
    </row>
    <row r="100" spans="1:11" ht="12.65" customHeight="1" thickTop="1">
      <c r="A100" s="14"/>
      <c r="C100" s="22"/>
      <c r="D100" s="193"/>
      <c r="E100" s="54"/>
      <c r="F100" s="54"/>
      <c r="G100" s="54"/>
      <c r="H100" s="54"/>
      <c r="I100" s="54"/>
      <c r="J100" s="54"/>
      <c r="K100" s="54"/>
    </row>
    <row r="101" spans="1:11" ht="21.65" customHeight="1">
      <c r="A101" s="14"/>
      <c r="C101" s="116" t="s">
        <v>124</v>
      </c>
      <c r="D101" s="76"/>
      <c r="E101" s="99"/>
      <c r="F101" s="99"/>
      <c r="G101" s="99"/>
      <c r="H101" s="99"/>
      <c r="I101" s="99"/>
      <c r="J101" s="99"/>
      <c r="K101" s="99"/>
    </row>
    <row r="102" spans="1:11" ht="21.65" customHeight="1" thickBot="1">
      <c r="A102" s="14"/>
      <c r="C102" s="117" t="s">
        <v>109</v>
      </c>
      <c r="D102" s="118"/>
      <c r="E102" s="119">
        <v>1.04</v>
      </c>
      <c r="F102" s="104"/>
      <c r="G102" s="119">
        <v>0.7</v>
      </c>
      <c r="H102" s="120"/>
      <c r="I102" s="119">
        <v>1.02</v>
      </c>
      <c r="J102" s="120"/>
      <c r="K102" s="119">
        <v>0.74</v>
      </c>
    </row>
    <row r="103" spans="1:11" ht="21.65" customHeight="1" thickTop="1" thickBot="1">
      <c r="A103" s="14"/>
      <c r="C103" s="117" t="s">
        <v>96</v>
      </c>
      <c r="D103" s="76"/>
      <c r="E103" s="119">
        <v>0</v>
      </c>
      <c r="F103" s="104"/>
      <c r="G103" s="119">
        <v>0.7</v>
      </c>
      <c r="H103" s="105"/>
      <c r="I103" s="119">
        <v>0</v>
      </c>
      <c r="J103" s="105"/>
      <c r="K103" s="119">
        <v>0.74407808711536316</v>
      </c>
    </row>
    <row r="104" spans="1:11" ht="21.75" customHeight="1" thickTop="1">
      <c r="A104" s="14"/>
      <c r="C104" s="1" t="s">
        <v>86</v>
      </c>
      <c r="D104" s="65"/>
      <c r="E104" s="64"/>
      <c r="F104" s="26"/>
      <c r="G104" s="214"/>
      <c r="H104" s="26"/>
      <c r="I104" s="64"/>
      <c r="J104" s="26"/>
      <c r="K104" s="214"/>
    </row>
    <row r="105" spans="1:11" ht="21.75" customHeight="1">
      <c r="A105" s="14"/>
      <c r="C105" s="33" t="s">
        <v>72</v>
      </c>
      <c r="D105" s="77"/>
      <c r="E105" s="77"/>
      <c r="F105" s="78"/>
      <c r="G105" s="77"/>
      <c r="H105" s="83"/>
      <c r="I105" s="44"/>
      <c r="J105" s="48"/>
      <c r="K105" s="44"/>
    </row>
    <row r="106" spans="1:11" ht="20.149999999999999" customHeight="1">
      <c r="A106" s="14"/>
      <c r="C106" s="33"/>
      <c r="D106" s="77"/>
      <c r="E106" s="77"/>
      <c r="F106" s="78"/>
      <c r="G106" s="77"/>
      <c r="H106" s="83"/>
      <c r="I106" s="44"/>
      <c r="J106" s="48"/>
      <c r="K106" s="44"/>
    </row>
    <row r="107" spans="1:11" ht="20.149999999999999" customHeight="1">
      <c r="A107" s="14"/>
      <c r="C107" s="28"/>
      <c r="D107" s="12"/>
      <c r="E107" s="235" t="s">
        <v>30</v>
      </c>
      <c r="F107" s="235"/>
      <c r="G107" s="235"/>
      <c r="H107" s="15"/>
      <c r="I107" s="235" t="s">
        <v>26</v>
      </c>
      <c r="J107" s="235"/>
      <c r="K107" s="235"/>
    </row>
    <row r="108" spans="1:11" ht="23.15" customHeight="1">
      <c r="A108" s="14"/>
      <c r="C108" s="28"/>
      <c r="D108" s="12"/>
      <c r="E108" s="238" t="s">
        <v>134</v>
      </c>
      <c r="F108" s="238"/>
      <c r="G108" s="238"/>
      <c r="H108" s="15"/>
      <c r="I108" s="238" t="s">
        <v>134</v>
      </c>
      <c r="J108" s="238"/>
      <c r="K108" s="238"/>
    </row>
    <row r="109" spans="1:11" ht="23.15" customHeight="1">
      <c r="A109" s="14"/>
      <c r="C109" s="28"/>
      <c r="D109" s="12"/>
      <c r="E109" s="238" t="s">
        <v>133</v>
      </c>
      <c r="F109" s="238"/>
      <c r="G109" s="238"/>
      <c r="H109" s="15"/>
      <c r="I109" s="238" t="s">
        <v>133</v>
      </c>
      <c r="J109" s="238"/>
      <c r="K109" s="238"/>
    </row>
    <row r="110" spans="1:11" ht="20.149999999999999" customHeight="1">
      <c r="A110" s="14"/>
      <c r="D110" s="63"/>
      <c r="E110" s="212">
        <v>2565</v>
      </c>
      <c r="F110" s="23"/>
      <c r="G110" s="212">
        <v>2564</v>
      </c>
      <c r="H110" s="194"/>
      <c r="I110" s="212">
        <v>2565</v>
      </c>
      <c r="J110" s="23"/>
      <c r="K110" s="212">
        <v>2564</v>
      </c>
    </row>
    <row r="111" spans="1:11" ht="20.149999999999999" customHeight="1">
      <c r="A111" s="14"/>
      <c r="D111" s="63"/>
      <c r="E111" s="234" t="s">
        <v>29</v>
      </c>
      <c r="F111" s="234"/>
      <c r="G111" s="234"/>
      <c r="H111" s="234"/>
      <c r="I111" s="234"/>
      <c r="J111" s="234"/>
      <c r="K111" s="234"/>
    </row>
    <row r="112" spans="1:11" ht="21.65" customHeight="1">
      <c r="A112" s="14"/>
      <c r="C112" s="22" t="s">
        <v>74</v>
      </c>
      <c r="E112" s="69">
        <f>E99</f>
        <v>323514</v>
      </c>
      <c r="F112" s="52"/>
      <c r="G112" s="69">
        <f>G99</f>
        <v>210220</v>
      </c>
      <c r="H112" s="69"/>
      <c r="I112" s="69">
        <f>I99</f>
        <v>314611</v>
      </c>
      <c r="J112" s="69"/>
      <c r="K112" s="69">
        <f>K99</f>
        <v>224665</v>
      </c>
    </row>
    <row r="113" spans="1:11" ht="12.65" customHeight="1">
      <c r="A113" s="14"/>
      <c r="C113" s="22"/>
      <c r="D113" s="63"/>
      <c r="E113" s="54"/>
      <c r="F113" s="54"/>
      <c r="G113" s="54"/>
      <c r="H113" s="54"/>
      <c r="I113" s="54"/>
      <c r="J113" s="54"/>
      <c r="K113" s="54"/>
    </row>
    <row r="114" spans="1:11" ht="21.65" customHeight="1">
      <c r="A114" s="14"/>
      <c r="C114" s="122" t="s">
        <v>70</v>
      </c>
      <c r="D114" s="63"/>
      <c r="E114" s="54"/>
      <c r="F114" s="54"/>
      <c r="G114" s="54"/>
      <c r="H114" s="54"/>
      <c r="I114" s="54"/>
      <c r="J114" s="54"/>
      <c r="K114" s="54"/>
    </row>
    <row r="115" spans="1:11" ht="21.65" customHeight="1">
      <c r="A115" s="14"/>
      <c r="C115" s="113" t="s">
        <v>119</v>
      </c>
      <c r="D115" s="63"/>
      <c r="E115" s="54"/>
      <c r="F115" s="54"/>
      <c r="G115" s="54"/>
      <c r="H115" s="54"/>
      <c r="I115" s="54"/>
      <c r="J115" s="54"/>
      <c r="K115" s="54"/>
    </row>
    <row r="116" spans="1:11" ht="21.65" customHeight="1">
      <c r="A116" s="14"/>
      <c r="C116" s="113" t="s">
        <v>120</v>
      </c>
      <c r="D116" s="63"/>
      <c r="E116" s="54"/>
      <c r="F116" s="54"/>
      <c r="G116" s="54"/>
      <c r="H116" s="54"/>
      <c r="I116" s="54"/>
      <c r="J116" s="54"/>
      <c r="K116" s="54"/>
    </row>
    <row r="117" spans="1:11" ht="21.65" customHeight="1">
      <c r="A117" s="14"/>
      <c r="C117" s="117" t="s">
        <v>158</v>
      </c>
      <c r="D117" s="63"/>
      <c r="E117" s="100">
        <v>348</v>
      </c>
      <c r="F117" s="99"/>
      <c r="G117" s="100">
        <v>-3135</v>
      </c>
      <c r="H117" s="99"/>
      <c r="I117" s="100">
        <v>0</v>
      </c>
      <c r="J117" s="99"/>
      <c r="K117" s="100">
        <v>0</v>
      </c>
    </row>
    <row r="118" spans="1:11" ht="12.65" hidden="1" customHeight="1">
      <c r="A118" s="14"/>
      <c r="C118" s="22"/>
      <c r="D118" s="193"/>
      <c r="E118" s="54"/>
      <c r="F118" s="54"/>
      <c r="G118" s="54"/>
      <c r="H118" s="54"/>
      <c r="I118" s="54"/>
      <c r="J118" s="54"/>
      <c r="K118" s="54"/>
    </row>
    <row r="119" spans="1:11" ht="21.65" hidden="1" customHeight="1">
      <c r="A119" s="14"/>
      <c r="C119" s="113" t="s">
        <v>144</v>
      </c>
      <c r="D119" s="63"/>
      <c r="E119" s="56"/>
      <c r="F119" s="56"/>
      <c r="G119" s="56"/>
      <c r="H119" s="56"/>
      <c r="I119" s="56"/>
      <c r="J119" s="56"/>
      <c r="K119" s="56"/>
    </row>
    <row r="120" spans="1:11" ht="21.65" hidden="1" customHeight="1">
      <c r="A120" s="14"/>
      <c r="C120" s="113" t="s">
        <v>120</v>
      </c>
      <c r="D120" s="63"/>
      <c r="E120" s="56"/>
      <c r="F120" s="56"/>
      <c r="G120" s="56"/>
      <c r="H120" s="56"/>
      <c r="I120" s="56"/>
      <c r="J120" s="56"/>
      <c r="K120" s="56"/>
    </row>
    <row r="121" spans="1:11" ht="21.65" hidden="1" customHeight="1">
      <c r="A121" s="14"/>
      <c r="C121" s="114" t="s">
        <v>128</v>
      </c>
      <c r="D121" s="63"/>
      <c r="E121" s="25"/>
      <c r="F121" s="56"/>
      <c r="G121" s="25"/>
      <c r="H121" s="56"/>
      <c r="I121" s="25"/>
      <c r="J121" s="56"/>
      <c r="K121" s="25"/>
    </row>
    <row r="122" spans="1:11" ht="21.65" hidden="1" customHeight="1">
      <c r="A122" s="14"/>
      <c r="C122" s="114" t="s">
        <v>121</v>
      </c>
      <c r="D122" s="63"/>
      <c r="E122" s="100">
        <v>0</v>
      </c>
      <c r="F122" s="124"/>
      <c r="G122" s="100">
        <v>0</v>
      </c>
      <c r="H122" s="124"/>
      <c r="I122" s="100">
        <v>0</v>
      </c>
      <c r="J122" s="124"/>
      <c r="K122" s="100">
        <v>0</v>
      </c>
    </row>
    <row r="123" spans="1:11" ht="21.65" customHeight="1">
      <c r="A123" s="14"/>
      <c r="C123" s="112" t="s">
        <v>231</v>
      </c>
      <c r="D123" s="123"/>
      <c r="E123" s="110">
        <f>SUM(E117,E122)</f>
        <v>348</v>
      </c>
      <c r="F123" s="111"/>
      <c r="G123" s="110">
        <f>SUM(G117,G122)</f>
        <v>-3135</v>
      </c>
      <c r="H123" s="102"/>
      <c r="I123" s="110">
        <f>SUM(I117,I122)</f>
        <v>0</v>
      </c>
      <c r="J123" s="102"/>
      <c r="K123" s="110">
        <f>SUM(K117,K122)</f>
        <v>0</v>
      </c>
    </row>
    <row r="124" spans="1:11" ht="21.65" customHeight="1" thickBot="1">
      <c r="A124" s="14"/>
      <c r="C124" s="112" t="s">
        <v>183</v>
      </c>
      <c r="D124" s="121"/>
      <c r="E124" s="101">
        <f>SUM(E112,E123)</f>
        <v>323862</v>
      </c>
      <c r="F124" s="102"/>
      <c r="G124" s="101">
        <f>SUM(G112,G123)</f>
        <v>207085</v>
      </c>
      <c r="H124" s="102"/>
      <c r="I124" s="101">
        <f>SUM(I112,I123)</f>
        <v>314611</v>
      </c>
      <c r="J124" s="102"/>
      <c r="K124" s="101">
        <f>SUM(K112,K123)</f>
        <v>224665</v>
      </c>
    </row>
    <row r="125" spans="1:11" ht="12.65" customHeight="1" thickTop="1">
      <c r="A125" s="14"/>
      <c r="C125" s="22"/>
      <c r="D125" s="193"/>
      <c r="E125" s="54"/>
      <c r="F125" s="54"/>
      <c r="G125" s="54"/>
      <c r="H125" s="54"/>
      <c r="I125" s="54"/>
      <c r="J125" s="54"/>
      <c r="K125" s="54"/>
    </row>
    <row r="126" spans="1:11" ht="21.65" customHeight="1">
      <c r="A126" s="14"/>
      <c r="C126" s="112" t="s">
        <v>194</v>
      </c>
      <c r="D126" s="121"/>
      <c r="E126" s="125"/>
      <c r="F126" s="125"/>
      <c r="G126" s="125"/>
      <c r="H126" s="125"/>
      <c r="I126" s="125"/>
      <c r="J126" s="125"/>
      <c r="K126" s="125"/>
    </row>
    <row r="127" spans="1:11" ht="21.65" customHeight="1">
      <c r="A127" s="14"/>
      <c r="C127" s="114" t="s">
        <v>64</v>
      </c>
      <c r="D127" s="121"/>
      <c r="E127" s="124">
        <v>320854</v>
      </c>
      <c r="F127" s="124"/>
      <c r="G127" s="124">
        <v>210495</v>
      </c>
      <c r="H127" s="126"/>
      <c r="I127" s="124">
        <f>I124</f>
        <v>314611</v>
      </c>
      <c r="J127" s="127"/>
      <c r="K127" s="124">
        <f>K124</f>
        <v>224665</v>
      </c>
    </row>
    <row r="128" spans="1:11" ht="21.65" customHeight="1">
      <c r="A128" s="14"/>
      <c r="C128" s="114" t="s">
        <v>54</v>
      </c>
      <c r="D128" s="121"/>
      <c r="E128" s="100">
        <v>3008</v>
      </c>
      <c r="F128" s="124"/>
      <c r="G128" s="100">
        <v>-3410</v>
      </c>
      <c r="H128" s="126"/>
      <c r="I128" s="100">
        <v>0</v>
      </c>
      <c r="J128" s="124"/>
      <c r="K128" s="100">
        <v>0</v>
      </c>
    </row>
    <row r="129" spans="1:11" ht="21.65" customHeight="1" thickBot="1">
      <c r="A129" s="14"/>
      <c r="C129" s="112"/>
      <c r="D129" s="121"/>
      <c r="E129" s="115">
        <f>E124</f>
        <v>323862</v>
      </c>
      <c r="F129" s="107"/>
      <c r="G129" s="115">
        <f>G124</f>
        <v>207085</v>
      </c>
      <c r="H129" s="107"/>
      <c r="I129" s="115">
        <f>I124</f>
        <v>314611</v>
      </c>
      <c r="J129" s="107"/>
      <c r="K129" s="115">
        <f>K124</f>
        <v>224665</v>
      </c>
    </row>
    <row r="130" spans="1:11" ht="19.5" customHeight="1" thickTop="1">
      <c r="A130" s="14"/>
    </row>
    <row r="131" spans="1:11" ht="19.5" customHeight="1">
      <c r="A131" s="14"/>
    </row>
    <row r="132" spans="1:11" ht="19.5" customHeight="1">
      <c r="A132" s="14"/>
    </row>
    <row r="133" spans="1:11" ht="19.5" customHeight="1">
      <c r="A133" s="14"/>
    </row>
    <row r="134" spans="1:11" ht="19.5" customHeight="1">
      <c r="A134" s="14"/>
    </row>
    <row r="135" spans="1:11" ht="19.5" customHeight="1">
      <c r="A135" s="14"/>
    </row>
    <row r="136" spans="1:11" ht="19.5" customHeight="1">
      <c r="A136" s="14"/>
    </row>
    <row r="137" spans="1:11" ht="19.5" customHeight="1">
      <c r="A137" s="14"/>
    </row>
    <row r="138" spans="1:11" ht="20.149999999999999" customHeight="1">
      <c r="A138" s="14"/>
    </row>
    <row r="139" spans="1:11" ht="20.149999999999999" customHeight="1">
      <c r="A139" s="14"/>
    </row>
    <row r="140" spans="1:11" ht="20.149999999999999" customHeight="1">
      <c r="A140" s="14"/>
    </row>
    <row r="141" spans="1:11" ht="20.149999999999999" customHeight="1">
      <c r="A141" s="14"/>
    </row>
    <row r="142" spans="1:11" ht="20.149999999999999" customHeight="1">
      <c r="A142" s="14"/>
    </row>
    <row r="143" spans="1:11" ht="20.149999999999999" customHeight="1">
      <c r="A143" s="14"/>
    </row>
    <row r="144" spans="1:11" ht="20.149999999999999" customHeight="1">
      <c r="A144" s="14"/>
    </row>
    <row r="145" spans="1:1" ht="20.149999999999999" customHeight="1">
      <c r="A145" s="14"/>
    </row>
    <row r="146" spans="1:1" ht="20.149999999999999" customHeight="1">
      <c r="A146" s="14"/>
    </row>
    <row r="147" spans="1:1" ht="20.149999999999999" customHeight="1">
      <c r="A147" s="14"/>
    </row>
    <row r="148" spans="1:1" ht="20.149999999999999" customHeight="1">
      <c r="A148" s="14"/>
    </row>
    <row r="149" spans="1:1" ht="20.149999999999999" customHeight="1">
      <c r="A149" s="14"/>
    </row>
    <row r="150" spans="1:1" ht="19.5" customHeight="1">
      <c r="A150" s="14"/>
    </row>
    <row r="151" spans="1:1" ht="20.149999999999999" customHeight="1">
      <c r="A151" s="14"/>
    </row>
    <row r="152" spans="1:1" ht="20.149999999999999" customHeight="1">
      <c r="A152" s="14"/>
    </row>
    <row r="153" spans="1:1" ht="20.149999999999999" customHeight="1">
      <c r="A153" s="14"/>
    </row>
    <row r="154" spans="1:1" ht="19.5" customHeight="1">
      <c r="A154" s="14"/>
    </row>
    <row r="155" spans="1:1" ht="20.149999999999999" customHeight="1">
      <c r="A155" s="14"/>
    </row>
    <row r="156" spans="1:1" ht="20.149999999999999" customHeight="1">
      <c r="A156" s="14"/>
    </row>
    <row r="157" spans="1:1" ht="19.5" customHeight="1">
      <c r="A157" s="14"/>
    </row>
    <row r="158" spans="1:1" ht="20.149999999999999" customHeight="1">
      <c r="A158" s="14"/>
    </row>
    <row r="159" spans="1:1" ht="20.149999999999999" customHeight="1">
      <c r="A159" s="14"/>
    </row>
    <row r="160" spans="1:1" ht="20.149999999999999" customHeight="1">
      <c r="A160" s="14"/>
    </row>
    <row r="161" spans="1:1" ht="23.25" customHeight="1">
      <c r="A161" s="14"/>
    </row>
    <row r="162" spans="1:1" ht="23.25" customHeight="1">
      <c r="A162" s="14"/>
    </row>
    <row r="163" spans="1:1" ht="23.25" customHeight="1">
      <c r="A163" s="14"/>
    </row>
    <row r="164" spans="1:1" ht="23.25" customHeight="1">
      <c r="A164" s="14"/>
    </row>
    <row r="165" spans="1:1" ht="23.25" customHeight="1">
      <c r="A165" s="14"/>
    </row>
    <row r="166" spans="1:1" ht="23.25" customHeight="1">
      <c r="A166" s="14"/>
    </row>
    <row r="167" spans="1:1" ht="23.25" customHeight="1">
      <c r="A167" s="14"/>
    </row>
    <row r="168" spans="1:1" ht="23.25" customHeight="1">
      <c r="A168" s="14"/>
    </row>
    <row r="169" spans="1:1" ht="23.25" customHeight="1">
      <c r="A169" s="14"/>
    </row>
    <row r="170" spans="1:1" ht="23.25" customHeight="1">
      <c r="A170" s="14"/>
    </row>
    <row r="171" spans="1:1" ht="23.25" customHeight="1">
      <c r="A171" s="14"/>
    </row>
    <row r="172" spans="1:1" ht="23.25" customHeight="1">
      <c r="A172" s="14"/>
    </row>
    <row r="173" spans="1:1" ht="23.25" customHeight="1">
      <c r="A173" s="14"/>
    </row>
    <row r="174" spans="1:1" ht="23.25" customHeight="1">
      <c r="A174" s="14"/>
    </row>
    <row r="175" spans="1:1" ht="23.25" customHeight="1">
      <c r="A175" s="14"/>
    </row>
    <row r="176" spans="1:1" ht="23.25" customHeight="1">
      <c r="A176" s="14"/>
    </row>
    <row r="177" spans="1:1" ht="23.25" customHeight="1">
      <c r="A177" s="14"/>
    </row>
    <row r="178" spans="1:1" ht="23.25" customHeight="1">
      <c r="A178" s="14"/>
    </row>
    <row r="179" spans="1:1" ht="23.25" customHeight="1">
      <c r="A179" s="14"/>
    </row>
    <row r="180" spans="1:1" ht="23.25" customHeight="1">
      <c r="A180" s="14"/>
    </row>
    <row r="181" spans="1:1" ht="23.25" customHeight="1">
      <c r="A181" s="14"/>
    </row>
    <row r="182" spans="1:1" ht="23.25" customHeight="1">
      <c r="A182" s="14"/>
    </row>
    <row r="183" spans="1:1" ht="23.25" customHeight="1">
      <c r="A183" s="14"/>
    </row>
    <row r="184" spans="1:1" ht="23.25" customHeight="1">
      <c r="A184" s="14"/>
    </row>
    <row r="185" spans="1:1" ht="23.25" customHeight="1">
      <c r="A185" s="14"/>
    </row>
    <row r="186" spans="1:1" ht="23.25" customHeight="1">
      <c r="A186" s="14"/>
    </row>
  </sheetData>
  <mergeCells count="28">
    <mergeCell ref="E111:K111"/>
    <mergeCell ref="E44:G44"/>
    <mergeCell ref="I44:K44"/>
    <mergeCell ref="E70:G70"/>
    <mergeCell ref="I70:K70"/>
    <mergeCell ref="E74:K74"/>
    <mergeCell ref="E71:G71"/>
    <mergeCell ref="E72:G72"/>
    <mergeCell ref="I71:K71"/>
    <mergeCell ref="I72:K72"/>
    <mergeCell ref="E45:G45"/>
    <mergeCell ref="I45:K45"/>
    <mergeCell ref="E108:G108"/>
    <mergeCell ref="I108:K108"/>
    <mergeCell ref="E109:G109"/>
    <mergeCell ref="I109:K109"/>
    <mergeCell ref="E47:K47"/>
    <mergeCell ref="E107:G107"/>
    <mergeCell ref="I107:K107"/>
    <mergeCell ref="E8:K8"/>
    <mergeCell ref="I4:K4"/>
    <mergeCell ref="I43:K43"/>
    <mergeCell ref="E4:G4"/>
    <mergeCell ref="E43:G43"/>
    <mergeCell ref="E5:G5"/>
    <mergeCell ref="I5:K5"/>
    <mergeCell ref="E6:G6"/>
    <mergeCell ref="I6:K6"/>
  </mergeCells>
  <pageMargins left="0.7" right="0.7" top="0.48" bottom="0.5" header="0.5" footer="0.5"/>
  <pageSetup paperSize="9" scale="91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9" min="2" max="10" man="1"/>
    <brk id="66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R45"/>
  <sheetViews>
    <sheetView view="pageBreakPreview" topLeftCell="A19" zoomScale="85" zoomScaleNormal="74" zoomScaleSheetLayoutView="85" workbookViewId="0">
      <selection activeCell="A27" sqref="A27"/>
    </sheetView>
  </sheetViews>
  <sheetFormatPr defaultColWidth="10.90625" defaultRowHeight="21.5"/>
  <cols>
    <col min="1" max="1" width="49.08984375" style="6" customWidth="1"/>
    <col min="2" max="2" width="7.54296875" style="11" customWidth="1"/>
    <col min="3" max="3" width="1" style="17" customWidth="1"/>
    <col min="4" max="4" width="9.90625" style="2" bestFit="1" customWidth="1"/>
    <col min="5" max="5" width="1" style="17" customWidth="1"/>
    <col min="6" max="6" width="9" style="2" bestFit="1" customWidth="1"/>
    <col min="7" max="7" width="1" style="17" customWidth="1"/>
    <col min="8" max="8" width="8.90625" style="2" customWidth="1"/>
    <col min="9" max="9" width="1" style="17" customWidth="1"/>
    <col min="10" max="10" width="8.453125" style="2" customWidth="1"/>
    <col min="11" max="11" width="1" style="17" customWidth="1"/>
    <col min="12" max="12" width="9.90625" style="2" customWidth="1"/>
    <col min="13" max="13" width="1" style="17" customWidth="1"/>
    <col min="14" max="14" width="10.08984375" style="2" customWidth="1"/>
    <col min="15" max="15" width="1" style="2" customWidth="1"/>
    <col min="16" max="16" width="9.08984375" style="17" customWidth="1"/>
    <col min="17" max="17" width="1" style="17" customWidth="1"/>
    <col min="18" max="18" width="8.453125" style="17" customWidth="1"/>
    <col min="19" max="19" width="1" style="17" customWidth="1"/>
    <col min="20" max="20" width="10.453125" style="2" customWidth="1"/>
    <col min="21" max="21" width="1" style="17" customWidth="1"/>
    <col min="22" max="22" width="9" style="2" bestFit="1" customWidth="1"/>
    <col min="23" max="23" width="1" style="17" customWidth="1"/>
    <col min="24" max="24" width="10.54296875" style="2" bestFit="1" customWidth="1"/>
    <col min="25" max="222" width="9.08984375" style="2" customWidth="1"/>
    <col min="223" max="223" width="65.08984375" style="2" customWidth="1"/>
    <col min="224" max="224" width="8.08984375" style="2" customWidth="1"/>
    <col min="225" max="225" width="1.453125" style="2" customWidth="1"/>
    <col min="226" max="226" width="10.90625" style="2"/>
    <col min="227" max="227" width="47.08984375" style="2" customWidth="1"/>
    <col min="228" max="228" width="6.08984375" style="2" customWidth="1"/>
    <col min="229" max="229" width="0.90625" style="2" customWidth="1"/>
    <col min="230" max="230" width="9.90625" style="2" customWidth="1"/>
    <col min="231" max="231" width="0.90625" style="2" customWidth="1"/>
    <col min="232" max="232" width="8.90625" style="2" customWidth="1"/>
    <col min="233" max="233" width="0.90625" style="2" customWidth="1"/>
    <col min="234" max="234" width="11.90625" style="2" customWidth="1"/>
    <col min="235" max="235" width="0.90625" style="2" customWidth="1"/>
    <col min="236" max="236" width="10.08984375" style="2" customWidth="1"/>
    <col min="237" max="237" width="0.90625" style="2" customWidth="1"/>
    <col min="238" max="238" width="9.453125" style="2" customWidth="1"/>
    <col min="239" max="239" width="0.90625" style="2" customWidth="1"/>
    <col min="240" max="240" width="13.453125" style="2" customWidth="1"/>
    <col min="241" max="241" width="0.90625" style="2" customWidth="1"/>
    <col min="242" max="242" width="12.54296875" style="2" customWidth="1"/>
    <col min="243" max="243" width="0.90625" style="2" customWidth="1"/>
    <col min="244" max="244" width="12.08984375" style="2" customWidth="1"/>
    <col min="245" max="245" width="0.90625" style="2" customWidth="1"/>
    <col min="246" max="246" width="10.90625" style="2" customWidth="1"/>
    <col min="247" max="247" width="0.90625" style="2" customWidth="1"/>
    <col min="248" max="248" width="10.90625" style="2" customWidth="1"/>
    <col min="249" max="249" width="0.90625" style="2" customWidth="1"/>
    <col min="250" max="250" width="10.453125" style="2" customWidth="1"/>
    <col min="251" max="251" width="1.453125" style="2" customWidth="1"/>
    <col min="252" max="252" width="12.54296875" style="2" bestFit="1" customWidth="1"/>
    <col min="253" max="253" width="12.453125" style="2" bestFit="1" customWidth="1"/>
    <col min="254" max="254" width="13.08984375" style="2" bestFit="1" customWidth="1"/>
    <col min="255" max="255" width="10.90625" style="2" bestFit="1" customWidth="1"/>
    <col min="256" max="256" width="9.08984375" style="2" customWidth="1"/>
    <col min="257" max="257" width="13.08984375" style="2" bestFit="1" customWidth="1"/>
    <col min="258" max="478" width="9.08984375" style="2" customWidth="1"/>
    <col min="479" max="479" width="65.08984375" style="2" customWidth="1"/>
    <col min="480" max="480" width="8.08984375" style="2" customWidth="1"/>
    <col min="481" max="481" width="1.453125" style="2" customWidth="1"/>
    <col min="482" max="482" width="10.90625" style="2"/>
    <col min="483" max="483" width="47.08984375" style="2" customWidth="1"/>
    <col min="484" max="484" width="6.08984375" style="2" customWidth="1"/>
    <col min="485" max="485" width="0.90625" style="2" customWidth="1"/>
    <col min="486" max="486" width="9.90625" style="2" customWidth="1"/>
    <col min="487" max="487" width="0.90625" style="2" customWidth="1"/>
    <col min="488" max="488" width="8.90625" style="2" customWidth="1"/>
    <col min="489" max="489" width="0.90625" style="2" customWidth="1"/>
    <col min="490" max="490" width="11.90625" style="2" customWidth="1"/>
    <col min="491" max="491" width="0.90625" style="2" customWidth="1"/>
    <col min="492" max="492" width="10.08984375" style="2" customWidth="1"/>
    <col min="493" max="493" width="0.90625" style="2" customWidth="1"/>
    <col min="494" max="494" width="9.453125" style="2" customWidth="1"/>
    <col min="495" max="495" width="0.90625" style="2" customWidth="1"/>
    <col min="496" max="496" width="13.453125" style="2" customWidth="1"/>
    <col min="497" max="497" width="0.90625" style="2" customWidth="1"/>
    <col min="498" max="498" width="12.54296875" style="2" customWidth="1"/>
    <col min="499" max="499" width="0.90625" style="2" customWidth="1"/>
    <col min="500" max="500" width="12.08984375" style="2" customWidth="1"/>
    <col min="501" max="501" width="0.90625" style="2" customWidth="1"/>
    <col min="502" max="502" width="10.90625" style="2" customWidth="1"/>
    <col min="503" max="503" width="0.90625" style="2" customWidth="1"/>
    <col min="504" max="504" width="10.90625" style="2" customWidth="1"/>
    <col min="505" max="505" width="0.90625" style="2" customWidth="1"/>
    <col min="506" max="506" width="10.453125" style="2" customWidth="1"/>
    <col min="507" max="507" width="1.453125" style="2" customWidth="1"/>
    <col min="508" max="508" width="12.54296875" style="2" bestFit="1" customWidth="1"/>
    <col min="509" max="509" width="12.453125" style="2" bestFit="1" customWidth="1"/>
    <col min="510" max="510" width="13.08984375" style="2" bestFit="1" customWidth="1"/>
    <col min="511" max="511" width="10.90625" style="2" bestFit="1" customWidth="1"/>
    <col min="512" max="512" width="9.08984375" style="2" customWidth="1"/>
    <col min="513" max="513" width="13.08984375" style="2" bestFit="1" customWidth="1"/>
    <col min="514" max="734" width="9.08984375" style="2" customWidth="1"/>
    <col min="735" max="735" width="65.08984375" style="2" customWidth="1"/>
    <col min="736" max="736" width="8.08984375" style="2" customWidth="1"/>
    <col min="737" max="737" width="1.453125" style="2" customWidth="1"/>
    <col min="738" max="738" width="10.90625" style="2"/>
    <col min="739" max="739" width="47.08984375" style="2" customWidth="1"/>
    <col min="740" max="740" width="6.08984375" style="2" customWidth="1"/>
    <col min="741" max="741" width="0.90625" style="2" customWidth="1"/>
    <col min="742" max="742" width="9.90625" style="2" customWidth="1"/>
    <col min="743" max="743" width="0.90625" style="2" customWidth="1"/>
    <col min="744" max="744" width="8.90625" style="2" customWidth="1"/>
    <col min="745" max="745" width="0.90625" style="2" customWidth="1"/>
    <col min="746" max="746" width="11.90625" style="2" customWidth="1"/>
    <col min="747" max="747" width="0.90625" style="2" customWidth="1"/>
    <col min="748" max="748" width="10.08984375" style="2" customWidth="1"/>
    <col min="749" max="749" width="0.90625" style="2" customWidth="1"/>
    <col min="750" max="750" width="9.453125" style="2" customWidth="1"/>
    <col min="751" max="751" width="0.90625" style="2" customWidth="1"/>
    <col min="752" max="752" width="13.453125" style="2" customWidth="1"/>
    <col min="753" max="753" width="0.90625" style="2" customWidth="1"/>
    <col min="754" max="754" width="12.54296875" style="2" customWidth="1"/>
    <col min="755" max="755" width="0.90625" style="2" customWidth="1"/>
    <col min="756" max="756" width="12.08984375" style="2" customWidth="1"/>
    <col min="757" max="757" width="0.90625" style="2" customWidth="1"/>
    <col min="758" max="758" width="10.90625" style="2" customWidth="1"/>
    <col min="759" max="759" width="0.90625" style="2" customWidth="1"/>
    <col min="760" max="760" width="10.90625" style="2" customWidth="1"/>
    <col min="761" max="761" width="0.90625" style="2" customWidth="1"/>
    <col min="762" max="762" width="10.453125" style="2" customWidth="1"/>
    <col min="763" max="763" width="1.453125" style="2" customWidth="1"/>
    <col min="764" max="764" width="12.54296875" style="2" bestFit="1" customWidth="1"/>
    <col min="765" max="765" width="12.453125" style="2" bestFit="1" customWidth="1"/>
    <col min="766" max="766" width="13.08984375" style="2" bestFit="1" customWidth="1"/>
    <col min="767" max="767" width="10.90625" style="2" bestFit="1" customWidth="1"/>
    <col min="768" max="768" width="9.08984375" style="2" customWidth="1"/>
    <col min="769" max="769" width="13.08984375" style="2" bestFit="1" customWidth="1"/>
    <col min="770" max="990" width="9.08984375" style="2" customWidth="1"/>
    <col min="991" max="991" width="65.08984375" style="2" customWidth="1"/>
    <col min="992" max="992" width="8.08984375" style="2" customWidth="1"/>
    <col min="993" max="993" width="1.453125" style="2" customWidth="1"/>
    <col min="994" max="994" width="10.90625" style="2"/>
    <col min="995" max="995" width="47.08984375" style="2" customWidth="1"/>
    <col min="996" max="996" width="6.08984375" style="2" customWidth="1"/>
    <col min="997" max="997" width="0.90625" style="2" customWidth="1"/>
    <col min="998" max="998" width="9.90625" style="2" customWidth="1"/>
    <col min="999" max="999" width="0.90625" style="2" customWidth="1"/>
    <col min="1000" max="1000" width="8.90625" style="2" customWidth="1"/>
    <col min="1001" max="1001" width="0.90625" style="2" customWidth="1"/>
    <col min="1002" max="1002" width="11.90625" style="2" customWidth="1"/>
    <col min="1003" max="1003" width="0.90625" style="2" customWidth="1"/>
    <col min="1004" max="1004" width="10.08984375" style="2" customWidth="1"/>
    <col min="1005" max="1005" width="0.90625" style="2" customWidth="1"/>
    <col min="1006" max="1006" width="9.453125" style="2" customWidth="1"/>
    <col min="1007" max="1007" width="0.90625" style="2" customWidth="1"/>
    <col min="1008" max="1008" width="13.453125" style="2" customWidth="1"/>
    <col min="1009" max="1009" width="0.90625" style="2" customWidth="1"/>
    <col min="1010" max="1010" width="12.54296875" style="2" customWidth="1"/>
    <col min="1011" max="1011" width="0.90625" style="2" customWidth="1"/>
    <col min="1012" max="1012" width="12.08984375" style="2" customWidth="1"/>
    <col min="1013" max="1013" width="0.90625" style="2" customWidth="1"/>
    <col min="1014" max="1014" width="10.90625" style="2" customWidth="1"/>
    <col min="1015" max="1015" width="0.90625" style="2" customWidth="1"/>
    <col min="1016" max="1016" width="10.90625" style="2" customWidth="1"/>
    <col min="1017" max="1017" width="0.90625" style="2" customWidth="1"/>
    <col min="1018" max="1018" width="10.453125" style="2" customWidth="1"/>
    <col min="1019" max="1019" width="1.453125" style="2" customWidth="1"/>
    <col min="1020" max="1020" width="12.54296875" style="2" bestFit="1" customWidth="1"/>
    <col min="1021" max="1021" width="12.453125" style="2" bestFit="1" customWidth="1"/>
    <col min="1022" max="1022" width="13.08984375" style="2" bestFit="1" customWidth="1"/>
    <col min="1023" max="1023" width="10.90625" style="2" bestFit="1" customWidth="1"/>
    <col min="1024" max="1024" width="9.08984375" style="2" customWidth="1"/>
    <col min="1025" max="1025" width="13.08984375" style="2" bestFit="1" customWidth="1"/>
    <col min="1026" max="1246" width="9.08984375" style="2" customWidth="1"/>
    <col min="1247" max="1247" width="65.08984375" style="2" customWidth="1"/>
    <col min="1248" max="1248" width="8.08984375" style="2" customWidth="1"/>
    <col min="1249" max="1249" width="1.453125" style="2" customWidth="1"/>
    <col min="1250" max="1250" width="10.90625" style="2"/>
    <col min="1251" max="1251" width="47.08984375" style="2" customWidth="1"/>
    <col min="1252" max="1252" width="6.08984375" style="2" customWidth="1"/>
    <col min="1253" max="1253" width="0.90625" style="2" customWidth="1"/>
    <col min="1254" max="1254" width="9.90625" style="2" customWidth="1"/>
    <col min="1255" max="1255" width="0.90625" style="2" customWidth="1"/>
    <col min="1256" max="1256" width="8.90625" style="2" customWidth="1"/>
    <col min="1257" max="1257" width="0.90625" style="2" customWidth="1"/>
    <col min="1258" max="1258" width="11.90625" style="2" customWidth="1"/>
    <col min="1259" max="1259" width="0.90625" style="2" customWidth="1"/>
    <col min="1260" max="1260" width="10.08984375" style="2" customWidth="1"/>
    <col min="1261" max="1261" width="0.90625" style="2" customWidth="1"/>
    <col min="1262" max="1262" width="9.453125" style="2" customWidth="1"/>
    <col min="1263" max="1263" width="0.90625" style="2" customWidth="1"/>
    <col min="1264" max="1264" width="13.453125" style="2" customWidth="1"/>
    <col min="1265" max="1265" width="0.90625" style="2" customWidth="1"/>
    <col min="1266" max="1266" width="12.54296875" style="2" customWidth="1"/>
    <col min="1267" max="1267" width="0.90625" style="2" customWidth="1"/>
    <col min="1268" max="1268" width="12.08984375" style="2" customWidth="1"/>
    <col min="1269" max="1269" width="0.90625" style="2" customWidth="1"/>
    <col min="1270" max="1270" width="10.90625" style="2" customWidth="1"/>
    <col min="1271" max="1271" width="0.90625" style="2" customWidth="1"/>
    <col min="1272" max="1272" width="10.90625" style="2" customWidth="1"/>
    <col min="1273" max="1273" width="0.90625" style="2" customWidth="1"/>
    <col min="1274" max="1274" width="10.453125" style="2" customWidth="1"/>
    <col min="1275" max="1275" width="1.453125" style="2" customWidth="1"/>
    <col min="1276" max="1276" width="12.54296875" style="2" bestFit="1" customWidth="1"/>
    <col min="1277" max="1277" width="12.453125" style="2" bestFit="1" customWidth="1"/>
    <col min="1278" max="1278" width="13.08984375" style="2" bestFit="1" customWidth="1"/>
    <col min="1279" max="1279" width="10.90625" style="2" bestFit="1" customWidth="1"/>
    <col min="1280" max="1280" width="9.08984375" style="2" customWidth="1"/>
    <col min="1281" max="1281" width="13.08984375" style="2" bestFit="1" customWidth="1"/>
    <col min="1282" max="1502" width="9.08984375" style="2" customWidth="1"/>
    <col min="1503" max="1503" width="65.08984375" style="2" customWidth="1"/>
    <col min="1504" max="1504" width="8.08984375" style="2" customWidth="1"/>
    <col min="1505" max="1505" width="1.453125" style="2" customWidth="1"/>
    <col min="1506" max="1506" width="10.90625" style="2"/>
    <col min="1507" max="1507" width="47.08984375" style="2" customWidth="1"/>
    <col min="1508" max="1508" width="6.08984375" style="2" customWidth="1"/>
    <col min="1509" max="1509" width="0.90625" style="2" customWidth="1"/>
    <col min="1510" max="1510" width="9.90625" style="2" customWidth="1"/>
    <col min="1511" max="1511" width="0.90625" style="2" customWidth="1"/>
    <col min="1512" max="1512" width="8.90625" style="2" customWidth="1"/>
    <col min="1513" max="1513" width="0.90625" style="2" customWidth="1"/>
    <col min="1514" max="1514" width="11.90625" style="2" customWidth="1"/>
    <col min="1515" max="1515" width="0.90625" style="2" customWidth="1"/>
    <col min="1516" max="1516" width="10.08984375" style="2" customWidth="1"/>
    <col min="1517" max="1517" width="0.90625" style="2" customWidth="1"/>
    <col min="1518" max="1518" width="9.453125" style="2" customWidth="1"/>
    <col min="1519" max="1519" width="0.90625" style="2" customWidth="1"/>
    <col min="1520" max="1520" width="13.453125" style="2" customWidth="1"/>
    <col min="1521" max="1521" width="0.90625" style="2" customWidth="1"/>
    <col min="1522" max="1522" width="12.54296875" style="2" customWidth="1"/>
    <col min="1523" max="1523" width="0.90625" style="2" customWidth="1"/>
    <col min="1524" max="1524" width="12.08984375" style="2" customWidth="1"/>
    <col min="1525" max="1525" width="0.90625" style="2" customWidth="1"/>
    <col min="1526" max="1526" width="10.90625" style="2" customWidth="1"/>
    <col min="1527" max="1527" width="0.90625" style="2" customWidth="1"/>
    <col min="1528" max="1528" width="10.90625" style="2" customWidth="1"/>
    <col min="1529" max="1529" width="0.90625" style="2" customWidth="1"/>
    <col min="1530" max="1530" width="10.453125" style="2" customWidth="1"/>
    <col min="1531" max="1531" width="1.453125" style="2" customWidth="1"/>
    <col min="1532" max="1532" width="12.54296875" style="2" bestFit="1" customWidth="1"/>
    <col min="1533" max="1533" width="12.453125" style="2" bestFit="1" customWidth="1"/>
    <col min="1534" max="1534" width="13.08984375" style="2" bestFit="1" customWidth="1"/>
    <col min="1535" max="1535" width="10.90625" style="2" bestFit="1" customWidth="1"/>
    <col min="1536" max="1536" width="9.08984375" style="2" customWidth="1"/>
    <col min="1537" max="1537" width="13.08984375" style="2" bestFit="1" customWidth="1"/>
    <col min="1538" max="1758" width="9.08984375" style="2" customWidth="1"/>
    <col min="1759" max="1759" width="65.08984375" style="2" customWidth="1"/>
    <col min="1760" max="1760" width="8.08984375" style="2" customWidth="1"/>
    <col min="1761" max="1761" width="1.453125" style="2" customWidth="1"/>
    <col min="1762" max="1762" width="10.90625" style="2"/>
    <col min="1763" max="1763" width="47.08984375" style="2" customWidth="1"/>
    <col min="1764" max="1764" width="6.08984375" style="2" customWidth="1"/>
    <col min="1765" max="1765" width="0.90625" style="2" customWidth="1"/>
    <col min="1766" max="1766" width="9.90625" style="2" customWidth="1"/>
    <col min="1767" max="1767" width="0.90625" style="2" customWidth="1"/>
    <col min="1768" max="1768" width="8.90625" style="2" customWidth="1"/>
    <col min="1769" max="1769" width="0.90625" style="2" customWidth="1"/>
    <col min="1770" max="1770" width="11.90625" style="2" customWidth="1"/>
    <col min="1771" max="1771" width="0.90625" style="2" customWidth="1"/>
    <col min="1772" max="1772" width="10.08984375" style="2" customWidth="1"/>
    <col min="1773" max="1773" width="0.90625" style="2" customWidth="1"/>
    <col min="1774" max="1774" width="9.453125" style="2" customWidth="1"/>
    <col min="1775" max="1775" width="0.90625" style="2" customWidth="1"/>
    <col min="1776" max="1776" width="13.453125" style="2" customWidth="1"/>
    <col min="1777" max="1777" width="0.90625" style="2" customWidth="1"/>
    <col min="1778" max="1778" width="12.54296875" style="2" customWidth="1"/>
    <col min="1779" max="1779" width="0.90625" style="2" customWidth="1"/>
    <col min="1780" max="1780" width="12.08984375" style="2" customWidth="1"/>
    <col min="1781" max="1781" width="0.90625" style="2" customWidth="1"/>
    <col min="1782" max="1782" width="10.90625" style="2" customWidth="1"/>
    <col min="1783" max="1783" width="0.90625" style="2" customWidth="1"/>
    <col min="1784" max="1784" width="10.90625" style="2" customWidth="1"/>
    <col min="1785" max="1785" width="0.90625" style="2" customWidth="1"/>
    <col min="1786" max="1786" width="10.453125" style="2" customWidth="1"/>
    <col min="1787" max="1787" width="1.453125" style="2" customWidth="1"/>
    <col min="1788" max="1788" width="12.54296875" style="2" bestFit="1" customWidth="1"/>
    <col min="1789" max="1789" width="12.453125" style="2" bestFit="1" customWidth="1"/>
    <col min="1790" max="1790" width="13.08984375" style="2" bestFit="1" customWidth="1"/>
    <col min="1791" max="1791" width="10.90625" style="2" bestFit="1" customWidth="1"/>
    <col min="1792" max="1792" width="9.08984375" style="2" customWidth="1"/>
    <col min="1793" max="1793" width="13.08984375" style="2" bestFit="1" customWidth="1"/>
    <col min="1794" max="2014" width="9.08984375" style="2" customWidth="1"/>
    <col min="2015" max="2015" width="65.08984375" style="2" customWidth="1"/>
    <col min="2016" max="2016" width="8.08984375" style="2" customWidth="1"/>
    <col min="2017" max="2017" width="1.453125" style="2" customWidth="1"/>
    <col min="2018" max="2018" width="10.90625" style="2"/>
    <col min="2019" max="2019" width="47.08984375" style="2" customWidth="1"/>
    <col min="2020" max="2020" width="6.08984375" style="2" customWidth="1"/>
    <col min="2021" max="2021" width="0.90625" style="2" customWidth="1"/>
    <col min="2022" max="2022" width="9.90625" style="2" customWidth="1"/>
    <col min="2023" max="2023" width="0.90625" style="2" customWidth="1"/>
    <col min="2024" max="2024" width="8.90625" style="2" customWidth="1"/>
    <col min="2025" max="2025" width="0.90625" style="2" customWidth="1"/>
    <col min="2026" max="2026" width="11.90625" style="2" customWidth="1"/>
    <col min="2027" max="2027" width="0.90625" style="2" customWidth="1"/>
    <col min="2028" max="2028" width="10.08984375" style="2" customWidth="1"/>
    <col min="2029" max="2029" width="0.90625" style="2" customWidth="1"/>
    <col min="2030" max="2030" width="9.453125" style="2" customWidth="1"/>
    <col min="2031" max="2031" width="0.90625" style="2" customWidth="1"/>
    <col min="2032" max="2032" width="13.453125" style="2" customWidth="1"/>
    <col min="2033" max="2033" width="0.90625" style="2" customWidth="1"/>
    <col min="2034" max="2034" width="12.54296875" style="2" customWidth="1"/>
    <col min="2035" max="2035" width="0.90625" style="2" customWidth="1"/>
    <col min="2036" max="2036" width="12.08984375" style="2" customWidth="1"/>
    <col min="2037" max="2037" width="0.90625" style="2" customWidth="1"/>
    <col min="2038" max="2038" width="10.90625" style="2" customWidth="1"/>
    <col min="2039" max="2039" width="0.90625" style="2" customWidth="1"/>
    <col min="2040" max="2040" width="10.90625" style="2" customWidth="1"/>
    <col min="2041" max="2041" width="0.90625" style="2" customWidth="1"/>
    <col min="2042" max="2042" width="10.453125" style="2" customWidth="1"/>
    <col min="2043" max="2043" width="1.453125" style="2" customWidth="1"/>
    <col min="2044" max="2044" width="12.54296875" style="2" bestFit="1" customWidth="1"/>
    <col min="2045" max="2045" width="12.453125" style="2" bestFit="1" customWidth="1"/>
    <col min="2046" max="2046" width="13.08984375" style="2" bestFit="1" customWidth="1"/>
    <col min="2047" max="2047" width="10.90625" style="2" bestFit="1" customWidth="1"/>
    <col min="2048" max="2048" width="9.08984375" style="2" customWidth="1"/>
    <col min="2049" max="2049" width="13.08984375" style="2" bestFit="1" customWidth="1"/>
    <col min="2050" max="2270" width="9.08984375" style="2" customWidth="1"/>
    <col min="2271" max="2271" width="65.08984375" style="2" customWidth="1"/>
    <col min="2272" max="2272" width="8.08984375" style="2" customWidth="1"/>
    <col min="2273" max="2273" width="1.453125" style="2" customWidth="1"/>
    <col min="2274" max="2274" width="10.90625" style="2"/>
    <col min="2275" max="2275" width="47.08984375" style="2" customWidth="1"/>
    <col min="2276" max="2276" width="6.08984375" style="2" customWidth="1"/>
    <col min="2277" max="2277" width="0.90625" style="2" customWidth="1"/>
    <col min="2278" max="2278" width="9.90625" style="2" customWidth="1"/>
    <col min="2279" max="2279" width="0.90625" style="2" customWidth="1"/>
    <col min="2280" max="2280" width="8.90625" style="2" customWidth="1"/>
    <col min="2281" max="2281" width="0.90625" style="2" customWidth="1"/>
    <col min="2282" max="2282" width="11.90625" style="2" customWidth="1"/>
    <col min="2283" max="2283" width="0.90625" style="2" customWidth="1"/>
    <col min="2284" max="2284" width="10.08984375" style="2" customWidth="1"/>
    <col min="2285" max="2285" width="0.90625" style="2" customWidth="1"/>
    <col min="2286" max="2286" width="9.453125" style="2" customWidth="1"/>
    <col min="2287" max="2287" width="0.90625" style="2" customWidth="1"/>
    <col min="2288" max="2288" width="13.453125" style="2" customWidth="1"/>
    <col min="2289" max="2289" width="0.90625" style="2" customWidth="1"/>
    <col min="2290" max="2290" width="12.54296875" style="2" customWidth="1"/>
    <col min="2291" max="2291" width="0.90625" style="2" customWidth="1"/>
    <col min="2292" max="2292" width="12.08984375" style="2" customWidth="1"/>
    <col min="2293" max="2293" width="0.90625" style="2" customWidth="1"/>
    <col min="2294" max="2294" width="10.90625" style="2" customWidth="1"/>
    <col min="2295" max="2295" width="0.90625" style="2" customWidth="1"/>
    <col min="2296" max="2296" width="10.90625" style="2" customWidth="1"/>
    <col min="2297" max="2297" width="0.90625" style="2" customWidth="1"/>
    <col min="2298" max="2298" width="10.453125" style="2" customWidth="1"/>
    <col min="2299" max="2299" width="1.453125" style="2" customWidth="1"/>
    <col min="2300" max="2300" width="12.54296875" style="2" bestFit="1" customWidth="1"/>
    <col min="2301" max="2301" width="12.453125" style="2" bestFit="1" customWidth="1"/>
    <col min="2302" max="2302" width="13.08984375" style="2" bestFit="1" customWidth="1"/>
    <col min="2303" max="2303" width="10.90625" style="2" bestFit="1" customWidth="1"/>
    <col min="2304" max="2304" width="9.08984375" style="2" customWidth="1"/>
    <col min="2305" max="2305" width="13.08984375" style="2" bestFit="1" customWidth="1"/>
    <col min="2306" max="2526" width="9.08984375" style="2" customWidth="1"/>
    <col min="2527" max="2527" width="65.08984375" style="2" customWidth="1"/>
    <col min="2528" max="2528" width="8.08984375" style="2" customWidth="1"/>
    <col min="2529" max="2529" width="1.453125" style="2" customWidth="1"/>
    <col min="2530" max="2530" width="10.90625" style="2"/>
    <col min="2531" max="2531" width="47.08984375" style="2" customWidth="1"/>
    <col min="2532" max="2532" width="6.08984375" style="2" customWidth="1"/>
    <col min="2533" max="2533" width="0.90625" style="2" customWidth="1"/>
    <col min="2534" max="2534" width="9.90625" style="2" customWidth="1"/>
    <col min="2535" max="2535" width="0.90625" style="2" customWidth="1"/>
    <col min="2536" max="2536" width="8.90625" style="2" customWidth="1"/>
    <col min="2537" max="2537" width="0.90625" style="2" customWidth="1"/>
    <col min="2538" max="2538" width="11.90625" style="2" customWidth="1"/>
    <col min="2539" max="2539" width="0.90625" style="2" customWidth="1"/>
    <col min="2540" max="2540" width="10.08984375" style="2" customWidth="1"/>
    <col min="2541" max="2541" width="0.90625" style="2" customWidth="1"/>
    <col min="2542" max="2542" width="9.453125" style="2" customWidth="1"/>
    <col min="2543" max="2543" width="0.90625" style="2" customWidth="1"/>
    <col min="2544" max="2544" width="13.453125" style="2" customWidth="1"/>
    <col min="2545" max="2545" width="0.90625" style="2" customWidth="1"/>
    <col min="2546" max="2546" width="12.54296875" style="2" customWidth="1"/>
    <col min="2547" max="2547" width="0.90625" style="2" customWidth="1"/>
    <col min="2548" max="2548" width="12.08984375" style="2" customWidth="1"/>
    <col min="2549" max="2549" width="0.90625" style="2" customWidth="1"/>
    <col min="2550" max="2550" width="10.90625" style="2" customWidth="1"/>
    <col min="2551" max="2551" width="0.90625" style="2" customWidth="1"/>
    <col min="2552" max="2552" width="10.90625" style="2" customWidth="1"/>
    <col min="2553" max="2553" width="0.90625" style="2" customWidth="1"/>
    <col min="2554" max="2554" width="10.453125" style="2" customWidth="1"/>
    <col min="2555" max="2555" width="1.453125" style="2" customWidth="1"/>
    <col min="2556" max="2556" width="12.54296875" style="2" bestFit="1" customWidth="1"/>
    <col min="2557" max="2557" width="12.453125" style="2" bestFit="1" customWidth="1"/>
    <col min="2558" max="2558" width="13.08984375" style="2" bestFit="1" customWidth="1"/>
    <col min="2559" max="2559" width="10.90625" style="2" bestFit="1" customWidth="1"/>
    <col min="2560" max="2560" width="9.08984375" style="2" customWidth="1"/>
    <col min="2561" max="2561" width="13.08984375" style="2" bestFit="1" customWidth="1"/>
    <col min="2562" max="2782" width="9.08984375" style="2" customWidth="1"/>
    <col min="2783" max="2783" width="65.08984375" style="2" customWidth="1"/>
    <col min="2784" max="2784" width="8.08984375" style="2" customWidth="1"/>
    <col min="2785" max="2785" width="1.453125" style="2" customWidth="1"/>
    <col min="2786" max="2786" width="10.90625" style="2"/>
    <col min="2787" max="2787" width="47.08984375" style="2" customWidth="1"/>
    <col min="2788" max="2788" width="6.08984375" style="2" customWidth="1"/>
    <col min="2789" max="2789" width="0.90625" style="2" customWidth="1"/>
    <col min="2790" max="2790" width="9.90625" style="2" customWidth="1"/>
    <col min="2791" max="2791" width="0.90625" style="2" customWidth="1"/>
    <col min="2792" max="2792" width="8.90625" style="2" customWidth="1"/>
    <col min="2793" max="2793" width="0.90625" style="2" customWidth="1"/>
    <col min="2794" max="2794" width="11.90625" style="2" customWidth="1"/>
    <col min="2795" max="2795" width="0.90625" style="2" customWidth="1"/>
    <col min="2796" max="2796" width="10.08984375" style="2" customWidth="1"/>
    <col min="2797" max="2797" width="0.90625" style="2" customWidth="1"/>
    <col min="2798" max="2798" width="9.453125" style="2" customWidth="1"/>
    <col min="2799" max="2799" width="0.90625" style="2" customWidth="1"/>
    <col min="2800" max="2800" width="13.453125" style="2" customWidth="1"/>
    <col min="2801" max="2801" width="0.90625" style="2" customWidth="1"/>
    <col min="2802" max="2802" width="12.54296875" style="2" customWidth="1"/>
    <col min="2803" max="2803" width="0.90625" style="2" customWidth="1"/>
    <col min="2804" max="2804" width="12.08984375" style="2" customWidth="1"/>
    <col min="2805" max="2805" width="0.90625" style="2" customWidth="1"/>
    <col min="2806" max="2806" width="10.90625" style="2" customWidth="1"/>
    <col min="2807" max="2807" width="0.90625" style="2" customWidth="1"/>
    <col min="2808" max="2808" width="10.90625" style="2" customWidth="1"/>
    <col min="2809" max="2809" width="0.90625" style="2" customWidth="1"/>
    <col min="2810" max="2810" width="10.453125" style="2" customWidth="1"/>
    <col min="2811" max="2811" width="1.453125" style="2" customWidth="1"/>
    <col min="2812" max="2812" width="12.54296875" style="2" bestFit="1" customWidth="1"/>
    <col min="2813" max="2813" width="12.453125" style="2" bestFit="1" customWidth="1"/>
    <col min="2814" max="2814" width="13.08984375" style="2" bestFit="1" customWidth="1"/>
    <col min="2815" max="2815" width="10.90625" style="2" bestFit="1" customWidth="1"/>
    <col min="2816" max="2816" width="9.08984375" style="2" customWidth="1"/>
    <col min="2817" max="2817" width="13.08984375" style="2" bestFit="1" customWidth="1"/>
    <col min="2818" max="3038" width="9.08984375" style="2" customWidth="1"/>
    <col min="3039" max="3039" width="65.08984375" style="2" customWidth="1"/>
    <col min="3040" max="3040" width="8.08984375" style="2" customWidth="1"/>
    <col min="3041" max="3041" width="1.453125" style="2" customWidth="1"/>
    <col min="3042" max="3042" width="10.90625" style="2"/>
    <col min="3043" max="3043" width="47.08984375" style="2" customWidth="1"/>
    <col min="3044" max="3044" width="6.08984375" style="2" customWidth="1"/>
    <col min="3045" max="3045" width="0.90625" style="2" customWidth="1"/>
    <col min="3046" max="3046" width="9.90625" style="2" customWidth="1"/>
    <col min="3047" max="3047" width="0.90625" style="2" customWidth="1"/>
    <col min="3048" max="3048" width="8.90625" style="2" customWidth="1"/>
    <col min="3049" max="3049" width="0.90625" style="2" customWidth="1"/>
    <col min="3050" max="3050" width="11.90625" style="2" customWidth="1"/>
    <col min="3051" max="3051" width="0.90625" style="2" customWidth="1"/>
    <col min="3052" max="3052" width="10.08984375" style="2" customWidth="1"/>
    <col min="3053" max="3053" width="0.90625" style="2" customWidth="1"/>
    <col min="3054" max="3054" width="9.453125" style="2" customWidth="1"/>
    <col min="3055" max="3055" width="0.90625" style="2" customWidth="1"/>
    <col min="3056" max="3056" width="13.453125" style="2" customWidth="1"/>
    <col min="3057" max="3057" width="0.90625" style="2" customWidth="1"/>
    <col min="3058" max="3058" width="12.54296875" style="2" customWidth="1"/>
    <col min="3059" max="3059" width="0.90625" style="2" customWidth="1"/>
    <col min="3060" max="3060" width="12.08984375" style="2" customWidth="1"/>
    <col min="3061" max="3061" width="0.90625" style="2" customWidth="1"/>
    <col min="3062" max="3062" width="10.90625" style="2" customWidth="1"/>
    <col min="3063" max="3063" width="0.90625" style="2" customWidth="1"/>
    <col min="3064" max="3064" width="10.90625" style="2" customWidth="1"/>
    <col min="3065" max="3065" width="0.90625" style="2" customWidth="1"/>
    <col min="3066" max="3066" width="10.453125" style="2" customWidth="1"/>
    <col min="3067" max="3067" width="1.453125" style="2" customWidth="1"/>
    <col min="3068" max="3068" width="12.54296875" style="2" bestFit="1" customWidth="1"/>
    <col min="3069" max="3069" width="12.453125" style="2" bestFit="1" customWidth="1"/>
    <col min="3070" max="3070" width="13.08984375" style="2" bestFit="1" customWidth="1"/>
    <col min="3071" max="3071" width="10.90625" style="2" bestFit="1" customWidth="1"/>
    <col min="3072" max="3072" width="9.08984375" style="2" customWidth="1"/>
    <col min="3073" max="3073" width="13.08984375" style="2" bestFit="1" customWidth="1"/>
    <col min="3074" max="3294" width="9.08984375" style="2" customWidth="1"/>
    <col min="3295" max="3295" width="65.08984375" style="2" customWidth="1"/>
    <col min="3296" max="3296" width="8.08984375" style="2" customWidth="1"/>
    <col min="3297" max="3297" width="1.453125" style="2" customWidth="1"/>
    <col min="3298" max="3298" width="10.90625" style="2"/>
    <col min="3299" max="3299" width="47.08984375" style="2" customWidth="1"/>
    <col min="3300" max="3300" width="6.08984375" style="2" customWidth="1"/>
    <col min="3301" max="3301" width="0.90625" style="2" customWidth="1"/>
    <col min="3302" max="3302" width="9.90625" style="2" customWidth="1"/>
    <col min="3303" max="3303" width="0.90625" style="2" customWidth="1"/>
    <col min="3304" max="3304" width="8.90625" style="2" customWidth="1"/>
    <col min="3305" max="3305" width="0.90625" style="2" customWidth="1"/>
    <col min="3306" max="3306" width="11.90625" style="2" customWidth="1"/>
    <col min="3307" max="3307" width="0.90625" style="2" customWidth="1"/>
    <col min="3308" max="3308" width="10.08984375" style="2" customWidth="1"/>
    <col min="3309" max="3309" width="0.90625" style="2" customWidth="1"/>
    <col min="3310" max="3310" width="9.453125" style="2" customWidth="1"/>
    <col min="3311" max="3311" width="0.90625" style="2" customWidth="1"/>
    <col min="3312" max="3312" width="13.453125" style="2" customWidth="1"/>
    <col min="3313" max="3313" width="0.90625" style="2" customWidth="1"/>
    <col min="3314" max="3314" width="12.54296875" style="2" customWidth="1"/>
    <col min="3315" max="3315" width="0.90625" style="2" customWidth="1"/>
    <col min="3316" max="3316" width="12.08984375" style="2" customWidth="1"/>
    <col min="3317" max="3317" width="0.90625" style="2" customWidth="1"/>
    <col min="3318" max="3318" width="10.90625" style="2" customWidth="1"/>
    <col min="3319" max="3319" width="0.90625" style="2" customWidth="1"/>
    <col min="3320" max="3320" width="10.90625" style="2" customWidth="1"/>
    <col min="3321" max="3321" width="0.90625" style="2" customWidth="1"/>
    <col min="3322" max="3322" width="10.453125" style="2" customWidth="1"/>
    <col min="3323" max="3323" width="1.453125" style="2" customWidth="1"/>
    <col min="3324" max="3324" width="12.54296875" style="2" bestFit="1" customWidth="1"/>
    <col min="3325" max="3325" width="12.453125" style="2" bestFit="1" customWidth="1"/>
    <col min="3326" max="3326" width="13.08984375" style="2" bestFit="1" customWidth="1"/>
    <col min="3327" max="3327" width="10.90625" style="2" bestFit="1" customWidth="1"/>
    <col min="3328" max="3328" width="9.08984375" style="2" customWidth="1"/>
    <col min="3329" max="3329" width="13.08984375" style="2" bestFit="1" customWidth="1"/>
    <col min="3330" max="3550" width="9.08984375" style="2" customWidth="1"/>
    <col min="3551" max="3551" width="65.08984375" style="2" customWidth="1"/>
    <col min="3552" max="3552" width="8.08984375" style="2" customWidth="1"/>
    <col min="3553" max="3553" width="1.453125" style="2" customWidth="1"/>
    <col min="3554" max="3554" width="10.90625" style="2"/>
    <col min="3555" max="3555" width="47.08984375" style="2" customWidth="1"/>
    <col min="3556" max="3556" width="6.08984375" style="2" customWidth="1"/>
    <col min="3557" max="3557" width="0.90625" style="2" customWidth="1"/>
    <col min="3558" max="3558" width="9.90625" style="2" customWidth="1"/>
    <col min="3559" max="3559" width="0.90625" style="2" customWidth="1"/>
    <col min="3560" max="3560" width="8.90625" style="2" customWidth="1"/>
    <col min="3561" max="3561" width="0.90625" style="2" customWidth="1"/>
    <col min="3562" max="3562" width="11.90625" style="2" customWidth="1"/>
    <col min="3563" max="3563" width="0.90625" style="2" customWidth="1"/>
    <col min="3564" max="3564" width="10.08984375" style="2" customWidth="1"/>
    <col min="3565" max="3565" width="0.90625" style="2" customWidth="1"/>
    <col min="3566" max="3566" width="9.453125" style="2" customWidth="1"/>
    <col min="3567" max="3567" width="0.90625" style="2" customWidth="1"/>
    <col min="3568" max="3568" width="13.453125" style="2" customWidth="1"/>
    <col min="3569" max="3569" width="0.90625" style="2" customWidth="1"/>
    <col min="3570" max="3570" width="12.54296875" style="2" customWidth="1"/>
    <col min="3571" max="3571" width="0.90625" style="2" customWidth="1"/>
    <col min="3572" max="3572" width="12.08984375" style="2" customWidth="1"/>
    <col min="3573" max="3573" width="0.90625" style="2" customWidth="1"/>
    <col min="3574" max="3574" width="10.90625" style="2" customWidth="1"/>
    <col min="3575" max="3575" width="0.90625" style="2" customWidth="1"/>
    <col min="3576" max="3576" width="10.90625" style="2" customWidth="1"/>
    <col min="3577" max="3577" width="0.90625" style="2" customWidth="1"/>
    <col min="3578" max="3578" width="10.453125" style="2" customWidth="1"/>
    <col min="3579" max="3579" width="1.453125" style="2" customWidth="1"/>
    <col min="3580" max="3580" width="12.54296875" style="2" bestFit="1" customWidth="1"/>
    <col min="3581" max="3581" width="12.453125" style="2" bestFit="1" customWidth="1"/>
    <col min="3582" max="3582" width="13.08984375" style="2" bestFit="1" customWidth="1"/>
    <col min="3583" max="3583" width="10.90625" style="2" bestFit="1" customWidth="1"/>
    <col min="3584" max="3584" width="9.08984375" style="2" customWidth="1"/>
    <col min="3585" max="3585" width="13.08984375" style="2" bestFit="1" customWidth="1"/>
    <col min="3586" max="3806" width="9.08984375" style="2" customWidth="1"/>
    <col min="3807" max="3807" width="65.08984375" style="2" customWidth="1"/>
    <col min="3808" max="3808" width="8.08984375" style="2" customWidth="1"/>
    <col min="3809" max="3809" width="1.453125" style="2" customWidth="1"/>
    <col min="3810" max="3810" width="10.90625" style="2"/>
    <col min="3811" max="3811" width="47.08984375" style="2" customWidth="1"/>
    <col min="3812" max="3812" width="6.08984375" style="2" customWidth="1"/>
    <col min="3813" max="3813" width="0.90625" style="2" customWidth="1"/>
    <col min="3814" max="3814" width="9.90625" style="2" customWidth="1"/>
    <col min="3815" max="3815" width="0.90625" style="2" customWidth="1"/>
    <col min="3816" max="3816" width="8.90625" style="2" customWidth="1"/>
    <col min="3817" max="3817" width="0.90625" style="2" customWidth="1"/>
    <col min="3818" max="3818" width="11.90625" style="2" customWidth="1"/>
    <col min="3819" max="3819" width="0.90625" style="2" customWidth="1"/>
    <col min="3820" max="3820" width="10.08984375" style="2" customWidth="1"/>
    <col min="3821" max="3821" width="0.90625" style="2" customWidth="1"/>
    <col min="3822" max="3822" width="9.453125" style="2" customWidth="1"/>
    <col min="3823" max="3823" width="0.90625" style="2" customWidth="1"/>
    <col min="3824" max="3824" width="13.453125" style="2" customWidth="1"/>
    <col min="3825" max="3825" width="0.90625" style="2" customWidth="1"/>
    <col min="3826" max="3826" width="12.54296875" style="2" customWidth="1"/>
    <col min="3827" max="3827" width="0.90625" style="2" customWidth="1"/>
    <col min="3828" max="3828" width="12.08984375" style="2" customWidth="1"/>
    <col min="3829" max="3829" width="0.90625" style="2" customWidth="1"/>
    <col min="3830" max="3830" width="10.90625" style="2" customWidth="1"/>
    <col min="3831" max="3831" width="0.90625" style="2" customWidth="1"/>
    <col min="3832" max="3832" width="10.90625" style="2" customWidth="1"/>
    <col min="3833" max="3833" width="0.90625" style="2" customWidth="1"/>
    <col min="3834" max="3834" width="10.453125" style="2" customWidth="1"/>
    <col min="3835" max="3835" width="1.453125" style="2" customWidth="1"/>
    <col min="3836" max="3836" width="12.54296875" style="2" bestFit="1" customWidth="1"/>
    <col min="3837" max="3837" width="12.453125" style="2" bestFit="1" customWidth="1"/>
    <col min="3838" max="3838" width="13.08984375" style="2" bestFit="1" customWidth="1"/>
    <col min="3839" max="3839" width="10.90625" style="2" bestFit="1" customWidth="1"/>
    <col min="3840" max="3840" width="9.08984375" style="2" customWidth="1"/>
    <col min="3841" max="3841" width="13.08984375" style="2" bestFit="1" customWidth="1"/>
    <col min="3842" max="4062" width="9.08984375" style="2" customWidth="1"/>
    <col min="4063" max="4063" width="65.08984375" style="2" customWidth="1"/>
    <col min="4064" max="4064" width="8.08984375" style="2" customWidth="1"/>
    <col min="4065" max="4065" width="1.453125" style="2" customWidth="1"/>
    <col min="4066" max="4066" width="10.90625" style="2"/>
    <col min="4067" max="4067" width="47.08984375" style="2" customWidth="1"/>
    <col min="4068" max="4068" width="6.08984375" style="2" customWidth="1"/>
    <col min="4069" max="4069" width="0.90625" style="2" customWidth="1"/>
    <col min="4070" max="4070" width="9.90625" style="2" customWidth="1"/>
    <col min="4071" max="4071" width="0.90625" style="2" customWidth="1"/>
    <col min="4072" max="4072" width="8.90625" style="2" customWidth="1"/>
    <col min="4073" max="4073" width="0.90625" style="2" customWidth="1"/>
    <col min="4074" max="4074" width="11.90625" style="2" customWidth="1"/>
    <col min="4075" max="4075" width="0.90625" style="2" customWidth="1"/>
    <col min="4076" max="4076" width="10.08984375" style="2" customWidth="1"/>
    <col min="4077" max="4077" width="0.90625" style="2" customWidth="1"/>
    <col min="4078" max="4078" width="9.453125" style="2" customWidth="1"/>
    <col min="4079" max="4079" width="0.90625" style="2" customWidth="1"/>
    <col min="4080" max="4080" width="13.453125" style="2" customWidth="1"/>
    <col min="4081" max="4081" width="0.90625" style="2" customWidth="1"/>
    <col min="4082" max="4082" width="12.54296875" style="2" customWidth="1"/>
    <col min="4083" max="4083" width="0.90625" style="2" customWidth="1"/>
    <col min="4084" max="4084" width="12.08984375" style="2" customWidth="1"/>
    <col min="4085" max="4085" width="0.90625" style="2" customWidth="1"/>
    <col min="4086" max="4086" width="10.90625" style="2" customWidth="1"/>
    <col min="4087" max="4087" width="0.90625" style="2" customWidth="1"/>
    <col min="4088" max="4088" width="10.90625" style="2" customWidth="1"/>
    <col min="4089" max="4089" width="0.90625" style="2" customWidth="1"/>
    <col min="4090" max="4090" width="10.453125" style="2" customWidth="1"/>
    <col min="4091" max="4091" width="1.453125" style="2" customWidth="1"/>
    <col min="4092" max="4092" width="12.54296875" style="2" bestFit="1" customWidth="1"/>
    <col min="4093" max="4093" width="12.453125" style="2" bestFit="1" customWidth="1"/>
    <col min="4094" max="4094" width="13.08984375" style="2" bestFit="1" customWidth="1"/>
    <col min="4095" max="4095" width="10.90625" style="2" bestFit="1" customWidth="1"/>
    <col min="4096" max="4096" width="9.08984375" style="2" customWidth="1"/>
    <col min="4097" max="4097" width="13.08984375" style="2" bestFit="1" customWidth="1"/>
    <col min="4098" max="4318" width="9.08984375" style="2" customWidth="1"/>
    <col min="4319" max="4319" width="65.08984375" style="2" customWidth="1"/>
    <col min="4320" max="4320" width="8.08984375" style="2" customWidth="1"/>
    <col min="4321" max="4321" width="1.453125" style="2" customWidth="1"/>
    <col min="4322" max="4322" width="10.90625" style="2"/>
    <col min="4323" max="4323" width="47.08984375" style="2" customWidth="1"/>
    <col min="4324" max="4324" width="6.08984375" style="2" customWidth="1"/>
    <col min="4325" max="4325" width="0.90625" style="2" customWidth="1"/>
    <col min="4326" max="4326" width="9.90625" style="2" customWidth="1"/>
    <col min="4327" max="4327" width="0.90625" style="2" customWidth="1"/>
    <col min="4328" max="4328" width="8.90625" style="2" customWidth="1"/>
    <col min="4329" max="4329" width="0.90625" style="2" customWidth="1"/>
    <col min="4330" max="4330" width="11.90625" style="2" customWidth="1"/>
    <col min="4331" max="4331" width="0.90625" style="2" customWidth="1"/>
    <col min="4332" max="4332" width="10.08984375" style="2" customWidth="1"/>
    <col min="4333" max="4333" width="0.90625" style="2" customWidth="1"/>
    <col min="4334" max="4334" width="9.453125" style="2" customWidth="1"/>
    <col min="4335" max="4335" width="0.90625" style="2" customWidth="1"/>
    <col min="4336" max="4336" width="13.453125" style="2" customWidth="1"/>
    <col min="4337" max="4337" width="0.90625" style="2" customWidth="1"/>
    <col min="4338" max="4338" width="12.54296875" style="2" customWidth="1"/>
    <col min="4339" max="4339" width="0.90625" style="2" customWidth="1"/>
    <col min="4340" max="4340" width="12.08984375" style="2" customWidth="1"/>
    <col min="4341" max="4341" width="0.90625" style="2" customWidth="1"/>
    <col min="4342" max="4342" width="10.90625" style="2" customWidth="1"/>
    <col min="4343" max="4343" width="0.90625" style="2" customWidth="1"/>
    <col min="4344" max="4344" width="10.90625" style="2" customWidth="1"/>
    <col min="4345" max="4345" width="0.90625" style="2" customWidth="1"/>
    <col min="4346" max="4346" width="10.453125" style="2" customWidth="1"/>
    <col min="4347" max="4347" width="1.453125" style="2" customWidth="1"/>
    <col min="4348" max="4348" width="12.54296875" style="2" bestFit="1" customWidth="1"/>
    <col min="4349" max="4349" width="12.453125" style="2" bestFit="1" customWidth="1"/>
    <col min="4350" max="4350" width="13.08984375" style="2" bestFit="1" customWidth="1"/>
    <col min="4351" max="4351" width="10.90625" style="2" bestFit="1" customWidth="1"/>
    <col min="4352" max="4352" width="9.08984375" style="2" customWidth="1"/>
    <col min="4353" max="4353" width="13.08984375" style="2" bestFit="1" customWidth="1"/>
    <col min="4354" max="4574" width="9.08984375" style="2" customWidth="1"/>
    <col min="4575" max="4575" width="65.08984375" style="2" customWidth="1"/>
    <col min="4576" max="4576" width="8.08984375" style="2" customWidth="1"/>
    <col min="4577" max="4577" width="1.453125" style="2" customWidth="1"/>
    <col min="4578" max="4578" width="10.90625" style="2"/>
    <col min="4579" max="4579" width="47.08984375" style="2" customWidth="1"/>
    <col min="4580" max="4580" width="6.08984375" style="2" customWidth="1"/>
    <col min="4581" max="4581" width="0.90625" style="2" customWidth="1"/>
    <col min="4582" max="4582" width="9.90625" style="2" customWidth="1"/>
    <col min="4583" max="4583" width="0.90625" style="2" customWidth="1"/>
    <col min="4584" max="4584" width="8.90625" style="2" customWidth="1"/>
    <col min="4585" max="4585" width="0.90625" style="2" customWidth="1"/>
    <col min="4586" max="4586" width="11.90625" style="2" customWidth="1"/>
    <col min="4587" max="4587" width="0.90625" style="2" customWidth="1"/>
    <col min="4588" max="4588" width="10.08984375" style="2" customWidth="1"/>
    <col min="4589" max="4589" width="0.90625" style="2" customWidth="1"/>
    <col min="4590" max="4590" width="9.453125" style="2" customWidth="1"/>
    <col min="4591" max="4591" width="0.90625" style="2" customWidth="1"/>
    <col min="4592" max="4592" width="13.453125" style="2" customWidth="1"/>
    <col min="4593" max="4593" width="0.90625" style="2" customWidth="1"/>
    <col min="4594" max="4594" width="12.54296875" style="2" customWidth="1"/>
    <col min="4595" max="4595" width="0.90625" style="2" customWidth="1"/>
    <col min="4596" max="4596" width="12.08984375" style="2" customWidth="1"/>
    <col min="4597" max="4597" width="0.90625" style="2" customWidth="1"/>
    <col min="4598" max="4598" width="10.90625" style="2" customWidth="1"/>
    <col min="4599" max="4599" width="0.90625" style="2" customWidth="1"/>
    <col min="4600" max="4600" width="10.90625" style="2" customWidth="1"/>
    <col min="4601" max="4601" width="0.90625" style="2" customWidth="1"/>
    <col min="4602" max="4602" width="10.453125" style="2" customWidth="1"/>
    <col min="4603" max="4603" width="1.453125" style="2" customWidth="1"/>
    <col min="4604" max="4604" width="12.54296875" style="2" bestFit="1" customWidth="1"/>
    <col min="4605" max="4605" width="12.453125" style="2" bestFit="1" customWidth="1"/>
    <col min="4606" max="4606" width="13.08984375" style="2" bestFit="1" customWidth="1"/>
    <col min="4607" max="4607" width="10.90625" style="2" bestFit="1" customWidth="1"/>
    <col min="4608" max="4608" width="9.08984375" style="2" customWidth="1"/>
    <col min="4609" max="4609" width="13.08984375" style="2" bestFit="1" customWidth="1"/>
    <col min="4610" max="4830" width="9.08984375" style="2" customWidth="1"/>
    <col min="4831" max="4831" width="65.08984375" style="2" customWidth="1"/>
    <col min="4832" max="4832" width="8.08984375" style="2" customWidth="1"/>
    <col min="4833" max="4833" width="1.453125" style="2" customWidth="1"/>
    <col min="4834" max="4834" width="10.90625" style="2"/>
    <col min="4835" max="4835" width="47.08984375" style="2" customWidth="1"/>
    <col min="4836" max="4836" width="6.08984375" style="2" customWidth="1"/>
    <col min="4837" max="4837" width="0.90625" style="2" customWidth="1"/>
    <col min="4838" max="4838" width="9.90625" style="2" customWidth="1"/>
    <col min="4839" max="4839" width="0.90625" style="2" customWidth="1"/>
    <col min="4840" max="4840" width="8.90625" style="2" customWidth="1"/>
    <col min="4841" max="4841" width="0.90625" style="2" customWidth="1"/>
    <col min="4842" max="4842" width="11.90625" style="2" customWidth="1"/>
    <col min="4843" max="4843" width="0.90625" style="2" customWidth="1"/>
    <col min="4844" max="4844" width="10.08984375" style="2" customWidth="1"/>
    <col min="4845" max="4845" width="0.90625" style="2" customWidth="1"/>
    <col min="4846" max="4846" width="9.453125" style="2" customWidth="1"/>
    <col min="4847" max="4847" width="0.90625" style="2" customWidth="1"/>
    <col min="4848" max="4848" width="13.453125" style="2" customWidth="1"/>
    <col min="4849" max="4849" width="0.90625" style="2" customWidth="1"/>
    <col min="4850" max="4850" width="12.54296875" style="2" customWidth="1"/>
    <col min="4851" max="4851" width="0.90625" style="2" customWidth="1"/>
    <col min="4852" max="4852" width="12.08984375" style="2" customWidth="1"/>
    <col min="4853" max="4853" width="0.90625" style="2" customWidth="1"/>
    <col min="4854" max="4854" width="10.90625" style="2" customWidth="1"/>
    <col min="4855" max="4855" width="0.90625" style="2" customWidth="1"/>
    <col min="4856" max="4856" width="10.90625" style="2" customWidth="1"/>
    <col min="4857" max="4857" width="0.90625" style="2" customWidth="1"/>
    <col min="4858" max="4858" width="10.453125" style="2" customWidth="1"/>
    <col min="4859" max="4859" width="1.453125" style="2" customWidth="1"/>
    <col min="4860" max="4860" width="12.54296875" style="2" bestFit="1" customWidth="1"/>
    <col min="4861" max="4861" width="12.453125" style="2" bestFit="1" customWidth="1"/>
    <col min="4862" max="4862" width="13.08984375" style="2" bestFit="1" customWidth="1"/>
    <col min="4863" max="4863" width="10.90625" style="2" bestFit="1" customWidth="1"/>
    <col min="4864" max="4864" width="9.08984375" style="2" customWidth="1"/>
    <col min="4865" max="4865" width="13.08984375" style="2" bestFit="1" customWidth="1"/>
    <col min="4866" max="5086" width="9.08984375" style="2" customWidth="1"/>
    <col min="5087" max="5087" width="65.08984375" style="2" customWidth="1"/>
    <col min="5088" max="5088" width="8.08984375" style="2" customWidth="1"/>
    <col min="5089" max="5089" width="1.453125" style="2" customWidth="1"/>
    <col min="5090" max="5090" width="10.90625" style="2"/>
    <col min="5091" max="5091" width="47.08984375" style="2" customWidth="1"/>
    <col min="5092" max="5092" width="6.08984375" style="2" customWidth="1"/>
    <col min="5093" max="5093" width="0.90625" style="2" customWidth="1"/>
    <col min="5094" max="5094" width="9.90625" style="2" customWidth="1"/>
    <col min="5095" max="5095" width="0.90625" style="2" customWidth="1"/>
    <col min="5096" max="5096" width="8.90625" style="2" customWidth="1"/>
    <col min="5097" max="5097" width="0.90625" style="2" customWidth="1"/>
    <col min="5098" max="5098" width="11.90625" style="2" customWidth="1"/>
    <col min="5099" max="5099" width="0.90625" style="2" customWidth="1"/>
    <col min="5100" max="5100" width="10.08984375" style="2" customWidth="1"/>
    <col min="5101" max="5101" width="0.90625" style="2" customWidth="1"/>
    <col min="5102" max="5102" width="9.453125" style="2" customWidth="1"/>
    <col min="5103" max="5103" width="0.90625" style="2" customWidth="1"/>
    <col min="5104" max="5104" width="13.453125" style="2" customWidth="1"/>
    <col min="5105" max="5105" width="0.90625" style="2" customWidth="1"/>
    <col min="5106" max="5106" width="12.54296875" style="2" customWidth="1"/>
    <col min="5107" max="5107" width="0.90625" style="2" customWidth="1"/>
    <col min="5108" max="5108" width="12.08984375" style="2" customWidth="1"/>
    <col min="5109" max="5109" width="0.90625" style="2" customWidth="1"/>
    <col min="5110" max="5110" width="10.90625" style="2" customWidth="1"/>
    <col min="5111" max="5111" width="0.90625" style="2" customWidth="1"/>
    <col min="5112" max="5112" width="10.90625" style="2" customWidth="1"/>
    <col min="5113" max="5113" width="0.90625" style="2" customWidth="1"/>
    <col min="5114" max="5114" width="10.453125" style="2" customWidth="1"/>
    <col min="5115" max="5115" width="1.453125" style="2" customWidth="1"/>
    <col min="5116" max="5116" width="12.54296875" style="2" bestFit="1" customWidth="1"/>
    <col min="5117" max="5117" width="12.453125" style="2" bestFit="1" customWidth="1"/>
    <col min="5118" max="5118" width="13.08984375" style="2" bestFit="1" customWidth="1"/>
    <col min="5119" max="5119" width="10.90625" style="2" bestFit="1" customWidth="1"/>
    <col min="5120" max="5120" width="9.08984375" style="2" customWidth="1"/>
    <col min="5121" max="5121" width="13.08984375" style="2" bestFit="1" customWidth="1"/>
    <col min="5122" max="5342" width="9.08984375" style="2" customWidth="1"/>
    <col min="5343" max="5343" width="65.08984375" style="2" customWidth="1"/>
    <col min="5344" max="5344" width="8.08984375" style="2" customWidth="1"/>
    <col min="5345" max="5345" width="1.453125" style="2" customWidth="1"/>
    <col min="5346" max="5346" width="10.90625" style="2"/>
    <col min="5347" max="5347" width="47.08984375" style="2" customWidth="1"/>
    <col min="5348" max="5348" width="6.08984375" style="2" customWidth="1"/>
    <col min="5349" max="5349" width="0.90625" style="2" customWidth="1"/>
    <col min="5350" max="5350" width="9.90625" style="2" customWidth="1"/>
    <col min="5351" max="5351" width="0.90625" style="2" customWidth="1"/>
    <col min="5352" max="5352" width="8.90625" style="2" customWidth="1"/>
    <col min="5353" max="5353" width="0.90625" style="2" customWidth="1"/>
    <col min="5354" max="5354" width="11.90625" style="2" customWidth="1"/>
    <col min="5355" max="5355" width="0.90625" style="2" customWidth="1"/>
    <col min="5356" max="5356" width="10.08984375" style="2" customWidth="1"/>
    <col min="5357" max="5357" width="0.90625" style="2" customWidth="1"/>
    <col min="5358" max="5358" width="9.453125" style="2" customWidth="1"/>
    <col min="5359" max="5359" width="0.90625" style="2" customWidth="1"/>
    <col min="5360" max="5360" width="13.453125" style="2" customWidth="1"/>
    <col min="5361" max="5361" width="0.90625" style="2" customWidth="1"/>
    <col min="5362" max="5362" width="12.54296875" style="2" customWidth="1"/>
    <col min="5363" max="5363" width="0.90625" style="2" customWidth="1"/>
    <col min="5364" max="5364" width="12.08984375" style="2" customWidth="1"/>
    <col min="5365" max="5365" width="0.90625" style="2" customWidth="1"/>
    <col min="5366" max="5366" width="10.90625" style="2" customWidth="1"/>
    <col min="5367" max="5367" width="0.90625" style="2" customWidth="1"/>
    <col min="5368" max="5368" width="10.90625" style="2" customWidth="1"/>
    <col min="5369" max="5369" width="0.90625" style="2" customWidth="1"/>
    <col min="5370" max="5370" width="10.453125" style="2" customWidth="1"/>
    <col min="5371" max="5371" width="1.453125" style="2" customWidth="1"/>
    <col min="5372" max="5372" width="12.54296875" style="2" bestFit="1" customWidth="1"/>
    <col min="5373" max="5373" width="12.453125" style="2" bestFit="1" customWidth="1"/>
    <col min="5374" max="5374" width="13.08984375" style="2" bestFit="1" customWidth="1"/>
    <col min="5375" max="5375" width="10.90625" style="2" bestFit="1" customWidth="1"/>
    <col min="5376" max="5376" width="9.08984375" style="2" customWidth="1"/>
    <col min="5377" max="5377" width="13.08984375" style="2" bestFit="1" customWidth="1"/>
    <col min="5378" max="5598" width="9.08984375" style="2" customWidth="1"/>
    <col min="5599" max="5599" width="65.08984375" style="2" customWidth="1"/>
    <col min="5600" max="5600" width="8.08984375" style="2" customWidth="1"/>
    <col min="5601" max="5601" width="1.453125" style="2" customWidth="1"/>
    <col min="5602" max="5602" width="10.90625" style="2"/>
    <col min="5603" max="5603" width="47.08984375" style="2" customWidth="1"/>
    <col min="5604" max="5604" width="6.08984375" style="2" customWidth="1"/>
    <col min="5605" max="5605" width="0.90625" style="2" customWidth="1"/>
    <col min="5606" max="5606" width="9.90625" style="2" customWidth="1"/>
    <col min="5607" max="5607" width="0.90625" style="2" customWidth="1"/>
    <col min="5608" max="5608" width="8.90625" style="2" customWidth="1"/>
    <col min="5609" max="5609" width="0.90625" style="2" customWidth="1"/>
    <col min="5610" max="5610" width="11.90625" style="2" customWidth="1"/>
    <col min="5611" max="5611" width="0.90625" style="2" customWidth="1"/>
    <col min="5612" max="5612" width="10.08984375" style="2" customWidth="1"/>
    <col min="5613" max="5613" width="0.90625" style="2" customWidth="1"/>
    <col min="5614" max="5614" width="9.453125" style="2" customWidth="1"/>
    <col min="5615" max="5615" width="0.90625" style="2" customWidth="1"/>
    <col min="5616" max="5616" width="13.453125" style="2" customWidth="1"/>
    <col min="5617" max="5617" width="0.90625" style="2" customWidth="1"/>
    <col min="5618" max="5618" width="12.54296875" style="2" customWidth="1"/>
    <col min="5619" max="5619" width="0.90625" style="2" customWidth="1"/>
    <col min="5620" max="5620" width="12.08984375" style="2" customWidth="1"/>
    <col min="5621" max="5621" width="0.90625" style="2" customWidth="1"/>
    <col min="5622" max="5622" width="10.90625" style="2" customWidth="1"/>
    <col min="5623" max="5623" width="0.90625" style="2" customWidth="1"/>
    <col min="5624" max="5624" width="10.90625" style="2" customWidth="1"/>
    <col min="5625" max="5625" width="0.90625" style="2" customWidth="1"/>
    <col min="5626" max="5626" width="10.453125" style="2" customWidth="1"/>
    <col min="5627" max="5627" width="1.453125" style="2" customWidth="1"/>
    <col min="5628" max="5628" width="12.54296875" style="2" bestFit="1" customWidth="1"/>
    <col min="5629" max="5629" width="12.453125" style="2" bestFit="1" customWidth="1"/>
    <col min="5630" max="5630" width="13.08984375" style="2" bestFit="1" customWidth="1"/>
    <col min="5631" max="5631" width="10.90625" style="2" bestFit="1" customWidth="1"/>
    <col min="5632" max="5632" width="9.08984375" style="2" customWidth="1"/>
    <col min="5633" max="5633" width="13.08984375" style="2" bestFit="1" customWidth="1"/>
    <col min="5634" max="5854" width="9.08984375" style="2" customWidth="1"/>
    <col min="5855" max="5855" width="65.08984375" style="2" customWidth="1"/>
    <col min="5856" max="5856" width="8.08984375" style="2" customWidth="1"/>
    <col min="5857" max="5857" width="1.453125" style="2" customWidth="1"/>
    <col min="5858" max="5858" width="10.90625" style="2"/>
    <col min="5859" max="5859" width="47.08984375" style="2" customWidth="1"/>
    <col min="5860" max="5860" width="6.08984375" style="2" customWidth="1"/>
    <col min="5861" max="5861" width="0.90625" style="2" customWidth="1"/>
    <col min="5862" max="5862" width="9.90625" style="2" customWidth="1"/>
    <col min="5863" max="5863" width="0.90625" style="2" customWidth="1"/>
    <col min="5864" max="5864" width="8.90625" style="2" customWidth="1"/>
    <col min="5865" max="5865" width="0.90625" style="2" customWidth="1"/>
    <col min="5866" max="5866" width="11.90625" style="2" customWidth="1"/>
    <col min="5867" max="5867" width="0.90625" style="2" customWidth="1"/>
    <col min="5868" max="5868" width="10.08984375" style="2" customWidth="1"/>
    <col min="5869" max="5869" width="0.90625" style="2" customWidth="1"/>
    <col min="5870" max="5870" width="9.453125" style="2" customWidth="1"/>
    <col min="5871" max="5871" width="0.90625" style="2" customWidth="1"/>
    <col min="5872" max="5872" width="13.453125" style="2" customWidth="1"/>
    <col min="5873" max="5873" width="0.90625" style="2" customWidth="1"/>
    <col min="5874" max="5874" width="12.54296875" style="2" customWidth="1"/>
    <col min="5875" max="5875" width="0.90625" style="2" customWidth="1"/>
    <col min="5876" max="5876" width="12.08984375" style="2" customWidth="1"/>
    <col min="5877" max="5877" width="0.90625" style="2" customWidth="1"/>
    <col min="5878" max="5878" width="10.90625" style="2" customWidth="1"/>
    <col min="5879" max="5879" width="0.90625" style="2" customWidth="1"/>
    <col min="5880" max="5880" width="10.90625" style="2" customWidth="1"/>
    <col min="5881" max="5881" width="0.90625" style="2" customWidth="1"/>
    <col min="5882" max="5882" width="10.453125" style="2" customWidth="1"/>
    <col min="5883" max="5883" width="1.453125" style="2" customWidth="1"/>
    <col min="5884" max="5884" width="12.54296875" style="2" bestFit="1" customWidth="1"/>
    <col min="5885" max="5885" width="12.453125" style="2" bestFit="1" customWidth="1"/>
    <col min="5886" max="5886" width="13.08984375" style="2" bestFit="1" customWidth="1"/>
    <col min="5887" max="5887" width="10.90625" style="2" bestFit="1" customWidth="1"/>
    <col min="5888" max="5888" width="9.08984375" style="2" customWidth="1"/>
    <col min="5889" max="5889" width="13.08984375" style="2" bestFit="1" customWidth="1"/>
    <col min="5890" max="6110" width="9.08984375" style="2" customWidth="1"/>
    <col min="6111" max="6111" width="65.08984375" style="2" customWidth="1"/>
    <col min="6112" max="6112" width="8.08984375" style="2" customWidth="1"/>
    <col min="6113" max="6113" width="1.453125" style="2" customWidth="1"/>
    <col min="6114" max="6114" width="10.90625" style="2"/>
    <col min="6115" max="6115" width="47.08984375" style="2" customWidth="1"/>
    <col min="6116" max="6116" width="6.08984375" style="2" customWidth="1"/>
    <col min="6117" max="6117" width="0.90625" style="2" customWidth="1"/>
    <col min="6118" max="6118" width="9.90625" style="2" customWidth="1"/>
    <col min="6119" max="6119" width="0.90625" style="2" customWidth="1"/>
    <col min="6120" max="6120" width="8.90625" style="2" customWidth="1"/>
    <col min="6121" max="6121" width="0.90625" style="2" customWidth="1"/>
    <col min="6122" max="6122" width="11.90625" style="2" customWidth="1"/>
    <col min="6123" max="6123" width="0.90625" style="2" customWidth="1"/>
    <col min="6124" max="6124" width="10.08984375" style="2" customWidth="1"/>
    <col min="6125" max="6125" width="0.90625" style="2" customWidth="1"/>
    <col min="6126" max="6126" width="9.453125" style="2" customWidth="1"/>
    <col min="6127" max="6127" width="0.90625" style="2" customWidth="1"/>
    <col min="6128" max="6128" width="13.453125" style="2" customWidth="1"/>
    <col min="6129" max="6129" width="0.90625" style="2" customWidth="1"/>
    <col min="6130" max="6130" width="12.54296875" style="2" customWidth="1"/>
    <col min="6131" max="6131" width="0.90625" style="2" customWidth="1"/>
    <col min="6132" max="6132" width="12.08984375" style="2" customWidth="1"/>
    <col min="6133" max="6133" width="0.90625" style="2" customWidth="1"/>
    <col min="6134" max="6134" width="10.90625" style="2" customWidth="1"/>
    <col min="6135" max="6135" width="0.90625" style="2" customWidth="1"/>
    <col min="6136" max="6136" width="10.90625" style="2" customWidth="1"/>
    <col min="6137" max="6137" width="0.90625" style="2" customWidth="1"/>
    <col min="6138" max="6138" width="10.453125" style="2" customWidth="1"/>
    <col min="6139" max="6139" width="1.453125" style="2" customWidth="1"/>
    <col min="6140" max="6140" width="12.54296875" style="2" bestFit="1" customWidth="1"/>
    <col min="6141" max="6141" width="12.453125" style="2" bestFit="1" customWidth="1"/>
    <col min="6142" max="6142" width="13.08984375" style="2" bestFit="1" customWidth="1"/>
    <col min="6143" max="6143" width="10.90625" style="2" bestFit="1" customWidth="1"/>
    <col min="6144" max="6144" width="9.08984375" style="2" customWidth="1"/>
    <col min="6145" max="6145" width="13.08984375" style="2" bestFit="1" customWidth="1"/>
    <col min="6146" max="6366" width="9.08984375" style="2" customWidth="1"/>
    <col min="6367" max="6367" width="65.08984375" style="2" customWidth="1"/>
    <col min="6368" max="6368" width="8.08984375" style="2" customWidth="1"/>
    <col min="6369" max="6369" width="1.453125" style="2" customWidth="1"/>
    <col min="6370" max="6370" width="10.90625" style="2"/>
    <col min="6371" max="6371" width="47.08984375" style="2" customWidth="1"/>
    <col min="6372" max="6372" width="6.08984375" style="2" customWidth="1"/>
    <col min="6373" max="6373" width="0.90625" style="2" customWidth="1"/>
    <col min="6374" max="6374" width="9.90625" style="2" customWidth="1"/>
    <col min="6375" max="6375" width="0.90625" style="2" customWidth="1"/>
    <col min="6376" max="6376" width="8.90625" style="2" customWidth="1"/>
    <col min="6377" max="6377" width="0.90625" style="2" customWidth="1"/>
    <col min="6378" max="6378" width="11.90625" style="2" customWidth="1"/>
    <col min="6379" max="6379" width="0.90625" style="2" customWidth="1"/>
    <col min="6380" max="6380" width="10.08984375" style="2" customWidth="1"/>
    <col min="6381" max="6381" width="0.90625" style="2" customWidth="1"/>
    <col min="6382" max="6382" width="9.453125" style="2" customWidth="1"/>
    <col min="6383" max="6383" width="0.90625" style="2" customWidth="1"/>
    <col min="6384" max="6384" width="13.453125" style="2" customWidth="1"/>
    <col min="6385" max="6385" width="0.90625" style="2" customWidth="1"/>
    <col min="6386" max="6386" width="12.54296875" style="2" customWidth="1"/>
    <col min="6387" max="6387" width="0.90625" style="2" customWidth="1"/>
    <col min="6388" max="6388" width="12.08984375" style="2" customWidth="1"/>
    <col min="6389" max="6389" width="0.90625" style="2" customWidth="1"/>
    <col min="6390" max="6390" width="10.90625" style="2" customWidth="1"/>
    <col min="6391" max="6391" width="0.90625" style="2" customWidth="1"/>
    <col min="6392" max="6392" width="10.90625" style="2" customWidth="1"/>
    <col min="6393" max="6393" width="0.90625" style="2" customWidth="1"/>
    <col min="6394" max="6394" width="10.453125" style="2" customWidth="1"/>
    <col min="6395" max="6395" width="1.453125" style="2" customWidth="1"/>
    <col min="6396" max="6396" width="12.54296875" style="2" bestFit="1" customWidth="1"/>
    <col min="6397" max="6397" width="12.453125" style="2" bestFit="1" customWidth="1"/>
    <col min="6398" max="6398" width="13.08984375" style="2" bestFit="1" customWidth="1"/>
    <col min="6399" max="6399" width="10.90625" style="2" bestFit="1" customWidth="1"/>
    <col min="6400" max="6400" width="9.08984375" style="2" customWidth="1"/>
    <col min="6401" max="6401" width="13.08984375" style="2" bestFit="1" customWidth="1"/>
    <col min="6402" max="6622" width="9.08984375" style="2" customWidth="1"/>
    <col min="6623" max="6623" width="65.08984375" style="2" customWidth="1"/>
    <col min="6624" max="6624" width="8.08984375" style="2" customWidth="1"/>
    <col min="6625" max="6625" width="1.453125" style="2" customWidth="1"/>
    <col min="6626" max="6626" width="10.90625" style="2"/>
    <col min="6627" max="6627" width="47.08984375" style="2" customWidth="1"/>
    <col min="6628" max="6628" width="6.08984375" style="2" customWidth="1"/>
    <col min="6629" max="6629" width="0.90625" style="2" customWidth="1"/>
    <col min="6630" max="6630" width="9.90625" style="2" customWidth="1"/>
    <col min="6631" max="6631" width="0.90625" style="2" customWidth="1"/>
    <col min="6632" max="6632" width="8.90625" style="2" customWidth="1"/>
    <col min="6633" max="6633" width="0.90625" style="2" customWidth="1"/>
    <col min="6634" max="6634" width="11.90625" style="2" customWidth="1"/>
    <col min="6635" max="6635" width="0.90625" style="2" customWidth="1"/>
    <col min="6636" max="6636" width="10.08984375" style="2" customWidth="1"/>
    <col min="6637" max="6637" width="0.90625" style="2" customWidth="1"/>
    <col min="6638" max="6638" width="9.453125" style="2" customWidth="1"/>
    <col min="6639" max="6639" width="0.90625" style="2" customWidth="1"/>
    <col min="6640" max="6640" width="13.453125" style="2" customWidth="1"/>
    <col min="6641" max="6641" width="0.90625" style="2" customWidth="1"/>
    <col min="6642" max="6642" width="12.54296875" style="2" customWidth="1"/>
    <col min="6643" max="6643" width="0.90625" style="2" customWidth="1"/>
    <col min="6644" max="6644" width="12.08984375" style="2" customWidth="1"/>
    <col min="6645" max="6645" width="0.90625" style="2" customWidth="1"/>
    <col min="6646" max="6646" width="10.90625" style="2" customWidth="1"/>
    <col min="6647" max="6647" width="0.90625" style="2" customWidth="1"/>
    <col min="6648" max="6648" width="10.90625" style="2" customWidth="1"/>
    <col min="6649" max="6649" width="0.90625" style="2" customWidth="1"/>
    <col min="6650" max="6650" width="10.453125" style="2" customWidth="1"/>
    <col min="6651" max="6651" width="1.453125" style="2" customWidth="1"/>
    <col min="6652" max="6652" width="12.54296875" style="2" bestFit="1" customWidth="1"/>
    <col min="6653" max="6653" width="12.453125" style="2" bestFit="1" customWidth="1"/>
    <col min="6654" max="6654" width="13.08984375" style="2" bestFit="1" customWidth="1"/>
    <col min="6655" max="6655" width="10.90625" style="2" bestFit="1" customWidth="1"/>
    <col min="6656" max="6656" width="9.08984375" style="2" customWidth="1"/>
    <col min="6657" max="6657" width="13.08984375" style="2" bestFit="1" customWidth="1"/>
    <col min="6658" max="6878" width="9.08984375" style="2" customWidth="1"/>
    <col min="6879" max="6879" width="65.08984375" style="2" customWidth="1"/>
    <col min="6880" max="6880" width="8.08984375" style="2" customWidth="1"/>
    <col min="6881" max="6881" width="1.453125" style="2" customWidth="1"/>
    <col min="6882" max="6882" width="10.90625" style="2"/>
    <col min="6883" max="6883" width="47.08984375" style="2" customWidth="1"/>
    <col min="6884" max="6884" width="6.08984375" style="2" customWidth="1"/>
    <col min="6885" max="6885" width="0.90625" style="2" customWidth="1"/>
    <col min="6886" max="6886" width="9.90625" style="2" customWidth="1"/>
    <col min="6887" max="6887" width="0.90625" style="2" customWidth="1"/>
    <col min="6888" max="6888" width="8.90625" style="2" customWidth="1"/>
    <col min="6889" max="6889" width="0.90625" style="2" customWidth="1"/>
    <col min="6890" max="6890" width="11.90625" style="2" customWidth="1"/>
    <col min="6891" max="6891" width="0.90625" style="2" customWidth="1"/>
    <col min="6892" max="6892" width="10.08984375" style="2" customWidth="1"/>
    <col min="6893" max="6893" width="0.90625" style="2" customWidth="1"/>
    <col min="6894" max="6894" width="9.453125" style="2" customWidth="1"/>
    <col min="6895" max="6895" width="0.90625" style="2" customWidth="1"/>
    <col min="6896" max="6896" width="13.453125" style="2" customWidth="1"/>
    <col min="6897" max="6897" width="0.90625" style="2" customWidth="1"/>
    <col min="6898" max="6898" width="12.54296875" style="2" customWidth="1"/>
    <col min="6899" max="6899" width="0.90625" style="2" customWidth="1"/>
    <col min="6900" max="6900" width="12.08984375" style="2" customWidth="1"/>
    <col min="6901" max="6901" width="0.90625" style="2" customWidth="1"/>
    <col min="6902" max="6902" width="10.90625" style="2" customWidth="1"/>
    <col min="6903" max="6903" width="0.90625" style="2" customWidth="1"/>
    <col min="6904" max="6904" width="10.90625" style="2" customWidth="1"/>
    <col min="6905" max="6905" width="0.90625" style="2" customWidth="1"/>
    <col min="6906" max="6906" width="10.453125" style="2" customWidth="1"/>
    <col min="6907" max="6907" width="1.453125" style="2" customWidth="1"/>
    <col min="6908" max="6908" width="12.54296875" style="2" bestFit="1" customWidth="1"/>
    <col min="6909" max="6909" width="12.453125" style="2" bestFit="1" customWidth="1"/>
    <col min="6910" max="6910" width="13.08984375" style="2" bestFit="1" customWidth="1"/>
    <col min="6911" max="6911" width="10.90625" style="2" bestFit="1" customWidth="1"/>
    <col min="6912" max="6912" width="9.08984375" style="2" customWidth="1"/>
    <col min="6913" max="6913" width="13.08984375" style="2" bestFit="1" customWidth="1"/>
    <col min="6914" max="7134" width="9.08984375" style="2" customWidth="1"/>
    <col min="7135" max="7135" width="65.08984375" style="2" customWidth="1"/>
    <col min="7136" max="7136" width="8.08984375" style="2" customWidth="1"/>
    <col min="7137" max="7137" width="1.453125" style="2" customWidth="1"/>
    <col min="7138" max="7138" width="10.90625" style="2"/>
    <col min="7139" max="7139" width="47.08984375" style="2" customWidth="1"/>
    <col min="7140" max="7140" width="6.08984375" style="2" customWidth="1"/>
    <col min="7141" max="7141" width="0.90625" style="2" customWidth="1"/>
    <col min="7142" max="7142" width="9.90625" style="2" customWidth="1"/>
    <col min="7143" max="7143" width="0.90625" style="2" customWidth="1"/>
    <col min="7144" max="7144" width="8.90625" style="2" customWidth="1"/>
    <col min="7145" max="7145" width="0.90625" style="2" customWidth="1"/>
    <col min="7146" max="7146" width="11.90625" style="2" customWidth="1"/>
    <col min="7147" max="7147" width="0.90625" style="2" customWidth="1"/>
    <col min="7148" max="7148" width="10.08984375" style="2" customWidth="1"/>
    <col min="7149" max="7149" width="0.90625" style="2" customWidth="1"/>
    <col min="7150" max="7150" width="9.453125" style="2" customWidth="1"/>
    <col min="7151" max="7151" width="0.90625" style="2" customWidth="1"/>
    <col min="7152" max="7152" width="13.453125" style="2" customWidth="1"/>
    <col min="7153" max="7153" width="0.90625" style="2" customWidth="1"/>
    <col min="7154" max="7154" width="12.54296875" style="2" customWidth="1"/>
    <col min="7155" max="7155" width="0.90625" style="2" customWidth="1"/>
    <col min="7156" max="7156" width="12.08984375" style="2" customWidth="1"/>
    <col min="7157" max="7157" width="0.90625" style="2" customWidth="1"/>
    <col min="7158" max="7158" width="10.90625" style="2" customWidth="1"/>
    <col min="7159" max="7159" width="0.90625" style="2" customWidth="1"/>
    <col min="7160" max="7160" width="10.90625" style="2" customWidth="1"/>
    <col min="7161" max="7161" width="0.90625" style="2" customWidth="1"/>
    <col min="7162" max="7162" width="10.453125" style="2" customWidth="1"/>
    <col min="7163" max="7163" width="1.453125" style="2" customWidth="1"/>
    <col min="7164" max="7164" width="12.54296875" style="2" bestFit="1" customWidth="1"/>
    <col min="7165" max="7165" width="12.453125" style="2" bestFit="1" customWidth="1"/>
    <col min="7166" max="7166" width="13.08984375" style="2" bestFit="1" customWidth="1"/>
    <col min="7167" max="7167" width="10.90625" style="2" bestFit="1" customWidth="1"/>
    <col min="7168" max="7168" width="9.08984375" style="2" customWidth="1"/>
    <col min="7169" max="7169" width="13.08984375" style="2" bestFit="1" customWidth="1"/>
    <col min="7170" max="7390" width="9.08984375" style="2" customWidth="1"/>
    <col min="7391" max="7391" width="65.08984375" style="2" customWidth="1"/>
    <col min="7392" max="7392" width="8.08984375" style="2" customWidth="1"/>
    <col min="7393" max="7393" width="1.453125" style="2" customWidth="1"/>
    <col min="7394" max="7394" width="10.90625" style="2"/>
    <col min="7395" max="7395" width="47.08984375" style="2" customWidth="1"/>
    <col min="7396" max="7396" width="6.08984375" style="2" customWidth="1"/>
    <col min="7397" max="7397" width="0.90625" style="2" customWidth="1"/>
    <col min="7398" max="7398" width="9.90625" style="2" customWidth="1"/>
    <col min="7399" max="7399" width="0.90625" style="2" customWidth="1"/>
    <col min="7400" max="7400" width="8.90625" style="2" customWidth="1"/>
    <col min="7401" max="7401" width="0.90625" style="2" customWidth="1"/>
    <col min="7402" max="7402" width="11.90625" style="2" customWidth="1"/>
    <col min="7403" max="7403" width="0.90625" style="2" customWidth="1"/>
    <col min="7404" max="7404" width="10.08984375" style="2" customWidth="1"/>
    <col min="7405" max="7405" width="0.90625" style="2" customWidth="1"/>
    <col min="7406" max="7406" width="9.453125" style="2" customWidth="1"/>
    <col min="7407" max="7407" width="0.90625" style="2" customWidth="1"/>
    <col min="7408" max="7408" width="13.453125" style="2" customWidth="1"/>
    <col min="7409" max="7409" width="0.90625" style="2" customWidth="1"/>
    <col min="7410" max="7410" width="12.54296875" style="2" customWidth="1"/>
    <col min="7411" max="7411" width="0.90625" style="2" customWidth="1"/>
    <col min="7412" max="7412" width="12.08984375" style="2" customWidth="1"/>
    <col min="7413" max="7413" width="0.90625" style="2" customWidth="1"/>
    <col min="7414" max="7414" width="10.90625" style="2" customWidth="1"/>
    <col min="7415" max="7415" width="0.90625" style="2" customWidth="1"/>
    <col min="7416" max="7416" width="10.90625" style="2" customWidth="1"/>
    <col min="7417" max="7417" width="0.90625" style="2" customWidth="1"/>
    <col min="7418" max="7418" width="10.453125" style="2" customWidth="1"/>
    <col min="7419" max="7419" width="1.453125" style="2" customWidth="1"/>
    <col min="7420" max="7420" width="12.54296875" style="2" bestFit="1" customWidth="1"/>
    <col min="7421" max="7421" width="12.453125" style="2" bestFit="1" customWidth="1"/>
    <col min="7422" max="7422" width="13.08984375" style="2" bestFit="1" customWidth="1"/>
    <col min="7423" max="7423" width="10.90625" style="2" bestFit="1" customWidth="1"/>
    <col min="7424" max="7424" width="9.08984375" style="2" customWidth="1"/>
    <col min="7425" max="7425" width="13.08984375" style="2" bestFit="1" customWidth="1"/>
    <col min="7426" max="7646" width="9.08984375" style="2" customWidth="1"/>
    <col min="7647" max="7647" width="65.08984375" style="2" customWidth="1"/>
    <col min="7648" max="7648" width="8.08984375" style="2" customWidth="1"/>
    <col min="7649" max="7649" width="1.453125" style="2" customWidth="1"/>
    <col min="7650" max="7650" width="10.90625" style="2"/>
    <col min="7651" max="7651" width="47.08984375" style="2" customWidth="1"/>
    <col min="7652" max="7652" width="6.08984375" style="2" customWidth="1"/>
    <col min="7653" max="7653" width="0.90625" style="2" customWidth="1"/>
    <col min="7654" max="7654" width="9.90625" style="2" customWidth="1"/>
    <col min="7655" max="7655" width="0.90625" style="2" customWidth="1"/>
    <col min="7656" max="7656" width="8.90625" style="2" customWidth="1"/>
    <col min="7657" max="7657" width="0.90625" style="2" customWidth="1"/>
    <col min="7658" max="7658" width="11.90625" style="2" customWidth="1"/>
    <col min="7659" max="7659" width="0.90625" style="2" customWidth="1"/>
    <col min="7660" max="7660" width="10.08984375" style="2" customWidth="1"/>
    <col min="7661" max="7661" width="0.90625" style="2" customWidth="1"/>
    <col min="7662" max="7662" width="9.453125" style="2" customWidth="1"/>
    <col min="7663" max="7663" width="0.90625" style="2" customWidth="1"/>
    <col min="7664" max="7664" width="13.453125" style="2" customWidth="1"/>
    <col min="7665" max="7665" width="0.90625" style="2" customWidth="1"/>
    <col min="7666" max="7666" width="12.54296875" style="2" customWidth="1"/>
    <col min="7667" max="7667" width="0.90625" style="2" customWidth="1"/>
    <col min="7668" max="7668" width="12.08984375" style="2" customWidth="1"/>
    <col min="7669" max="7669" width="0.90625" style="2" customWidth="1"/>
    <col min="7670" max="7670" width="10.90625" style="2" customWidth="1"/>
    <col min="7671" max="7671" width="0.90625" style="2" customWidth="1"/>
    <col min="7672" max="7672" width="10.90625" style="2" customWidth="1"/>
    <col min="7673" max="7673" width="0.90625" style="2" customWidth="1"/>
    <col min="7674" max="7674" width="10.453125" style="2" customWidth="1"/>
    <col min="7675" max="7675" width="1.453125" style="2" customWidth="1"/>
    <col min="7676" max="7676" width="12.54296875" style="2" bestFit="1" customWidth="1"/>
    <col min="7677" max="7677" width="12.453125" style="2" bestFit="1" customWidth="1"/>
    <col min="7678" max="7678" width="13.08984375" style="2" bestFit="1" customWidth="1"/>
    <col min="7679" max="7679" width="10.90625" style="2" bestFit="1" customWidth="1"/>
    <col min="7680" max="7680" width="9.08984375" style="2" customWidth="1"/>
    <col min="7681" max="7681" width="13.08984375" style="2" bestFit="1" customWidth="1"/>
    <col min="7682" max="7902" width="9.08984375" style="2" customWidth="1"/>
    <col min="7903" max="7903" width="65.08984375" style="2" customWidth="1"/>
    <col min="7904" max="7904" width="8.08984375" style="2" customWidth="1"/>
    <col min="7905" max="7905" width="1.453125" style="2" customWidth="1"/>
    <col min="7906" max="7906" width="10.90625" style="2"/>
    <col min="7907" max="7907" width="47.08984375" style="2" customWidth="1"/>
    <col min="7908" max="7908" width="6.08984375" style="2" customWidth="1"/>
    <col min="7909" max="7909" width="0.90625" style="2" customWidth="1"/>
    <col min="7910" max="7910" width="9.90625" style="2" customWidth="1"/>
    <col min="7911" max="7911" width="0.90625" style="2" customWidth="1"/>
    <col min="7912" max="7912" width="8.90625" style="2" customWidth="1"/>
    <col min="7913" max="7913" width="0.90625" style="2" customWidth="1"/>
    <col min="7914" max="7914" width="11.90625" style="2" customWidth="1"/>
    <col min="7915" max="7915" width="0.90625" style="2" customWidth="1"/>
    <col min="7916" max="7916" width="10.08984375" style="2" customWidth="1"/>
    <col min="7917" max="7917" width="0.90625" style="2" customWidth="1"/>
    <col min="7918" max="7918" width="9.453125" style="2" customWidth="1"/>
    <col min="7919" max="7919" width="0.90625" style="2" customWidth="1"/>
    <col min="7920" max="7920" width="13.453125" style="2" customWidth="1"/>
    <col min="7921" max="7921" width="0.90625" style="2" customWidth="1"/>
    <col min="7922" max="7922" width="12.54296875" style="2" customWidth="1"/>
    <col min="7923" max="7923" width="0.90625" style="2" customWidth="1"/>
    <col min="7924" max="7924" width="12.08984375" style="2" customWidth="1"/>
    <col min="7925" max="7925" width="0.90625" style="2" customWidth="1"/>
    <col min="7926" max="7926" width="10.90625" style="2" customWidth="1"/>
    <col min="7927" max="7927" width="0.90625" style="2" customWidth="1"/>
    <col min="7928" max="7928" width="10.90625" style="2" customWidth="1"/>
    <col min="7929" max="7929" width="0.90625" style="2" customWidth="1"/>
    <col min="7930" max="7930" width="10.453125" style="2" customWidth="1"/>
    <col min="7931" max="7931" width="1.453125" style="2" customWidth="1"/>
    <col min="7932" max="7932" width="12.54296875" style="2" bestFit="1" customWidth="1"/>
    <col min="7933" max="7933" width="12.453125" style="2" bestFit="1" customWidth="1"/>
    <col min="7934" max="7934" width="13.08984375" style="2" bestFit="1" customWidth="1"/>
    <col min="7935" max="7935" width="10.90625" style="2" bestFit="1" customWidth="1"/>
    <col min="7936" max="7936" width="9.08984375" style="2" customWidth="1"/>
    <col min="7937" max="7937" width="13.08984375" style="2" bestFit="1" customWidth="1"/>
    <col min="7938" max="8158" width="9.08984375" style="2" customWidth="1"/>
    <col min="8159" max="8159" width="65.08984375" style="2" customWidth="1"/>
    <col min="8160" max="8160" width="8.08984375" style="2" customWidth="1"/>
    <col min="8161" max="8161" width="1.453125" style="2" customWidth="1"/>
    <col min="8162" max="8162" width="10.90625" style="2"/>
    <col min="8163" max="8163" width="47.08984375" style="2" customWidth="1"/>
    <col min="8164" max="8164" width="6.08984375" style="2" customWidth="1"/>
    <col min="8165" max="8165" width="0.90625" style="2" customWidth="1"/>
    <col min="8166" max="8166" width="9.90625" style="2" customWidth="1"/>
    <col min="8167" max="8167" width="0.90625" style="2" customWidth="1"/>
    <col min="8168" max="8168" width="8.90625" style="2" customWidth="1"/>
    <col min="8169" max="8169" width="0.90625" style="2" customWidth="1"/>
    <col min="8170" max="8170" width="11.90625" style="2" customWidth="1"/>
    <col min="8171" max="8171" width="0.90625" style="2" customWidth="1"/>
    <col min="8172" max="8172" width="10.08984375" style="2" customWidth="1"/>
    <col min="8173" max="8173" width="0.90625" style="2" customWidth="1"/>
    <col min="8174" max="8174" width="9.453125" style="2" customWidth="1"/>
    <col min="8175" max="8175" width="0.90625" style="2" customWidth="1"/>
    <col min="8176" max="8176" width="13.453125" style="2" customWidth="1"/>
    <col min="8177" max="8177" width="0.90625" style="2" customWidth="1"/>
    <col min="8178" max="8178" width="12.54296875" style="2" customWidth="1"/>
    <col min="8179" max="8179" width="0.90625" style="2" customWidth="1"/>
    <col min="8180" max="8180" width="12.08984375" style="2" customWidth="1"/>
    <col min="8181" max="8181" width="0.90625" style="2" customWidth="1"/>
    <col min="8182" max="8182" width="10.90625" style="2" customWidth="1"/>
    <col min="8183" max="8183" width="0.90625" style="2" customWidth="1"/>
    <col min="8184" max="8184" width="10.90625" style="2" customWidth="1"/>
    <col min="8185" max="8185" width="0.90625" style="2" customWidth="1"/>
    <col min="8186" max="8186" width="10.453125" style="2" customWidth="1"/>
    <col min="8187" max="8187" width="1.453125" style="2" customWidth="1"/>
    <col min="8188" max="8188" width="12.54296875" style="2" bestFit="1" customWidth="1"/>
    <col min="8189" max="8189" width="12.453125" style="2" bestFit="1" customWidth="1"/>
    <col min="8190" max="8190" width="13.08984375" style="2" bestFit="1" customWidth="1"/>
    <col min="8191" max="8191" width="10.90625" style="2" bestFit="1" customWidth="1"/>
    <col min="8192" max="8192" width="9.08984375" style="2" customWidth="1"/>
    <col min="8193" max="8193" width="13.08984375" style="2" bestFit="1" customWidth="1"/>
    <col min="8194" max="8414" width="9.08984375" style="2" customWidth="1"/>
    <col min="8415" max="8415" width="65.08984375" style="2" customWidth="1"/>
    <col min="8416" max="8416" width="8.08984375" style="2" customWidth="1"/>
    <col min="8417" max="8417" width="1.453125" style="2" customWidth="1"/>
    <col min="8418" max="8418" width="10.90625" style="2"/>
    <col min="8419" max="8419" width="47.08984375" style="2" customWidth="1"/>
    <col min="8420" max="8420" width="6.08984375" style="2" customWidth="1"/>
    <col min="8421" max="8421" width="0.90625" style="2" customWidth="1"/>
    <col min="8422" max="8422" width="9.90625" style="2" customWidth="1"/>
    <col min="8423" max="8423" width="0.90625" style="2" customWidth="1"/>
    <col min="8424" max="8424" width="8.90625" style="2" customWidth="1"/>
    <col min="8425" max="8425" width="0.90625" style="2" customWidth="1"/>
    <col min="8426" max="8426" width="11.90625" style="2" customWidth="1"/>
    <col min="8427" max="8427" width="0.90625" style="2" customWidth="1"/>
    <col min="8428" max="8428" width="10.08984375" style="2" customWidth="1"/>
    <col min="8429" max="8429" width="0.90625" style="2" customWidth="1"/>
    <col min="8430" max="8430" width="9.453125" style="2" customWidth="1"/>
    <col min="8431" max="8431" width="0.90625" style="2" customWidth="1"/>
    <col min="8432" max="8432" width="13.453125" style="2" customWidth="1"/>
    <col min="8433" max="8433" width="0.90625" style="2" customWidth="1"/>
    <col min="8434" max="8434" width="12.54296875" style="2" customWidth="1"/>
    <col min="8435" max="8435" width="0.90625" style="2" customWidth="1"/>
    <col min="8436" max="8436" width="12.08984375" style="2" customWidth="1"/>
    <col min="8437" max="8437" width="0.90625" style="2" customWidth="1"/>
    <col min="8438" max="8438" width="10.90625" style="2" customWidth="1"/>
    <col min="8439" max="8439" width="0.90625" style="2" customWidth="1"/>
    <col min="8440" max="8440" width="10.90625" style="2" customWidth="1"/>
    <col min="8441" max="8441" width="0.90625" style="2" customWidth="1"/>
    <col min="8442" max="8442" width="10.453125" style="2" customWidth="1"/>
    <col min="8443" max="8443" width="1.453125" style="2" customWidth="1"/>
    <col min="8444" max="8444" width="12.54296875" style="2" bestFit="1" customWidth="1"/>
    <col min="8445" max="8445" width="12.453125" style="2" bestFit="1" customWidth="1"/>
    <col min="8446" max="8446" width="13.08984375" style="2" bestFit="1" customWidth="1"/>
    <col min="8447" max="8447" width="10.90625" style="2" bestFit="1" customWidth="1"/>
    <col min="8448" max="8448" width="9.08984375" style="2" customWidth="1"/>
    <col min="8449" max="8449" width="13.08984375" style="2" bestFit="1" customWidth="1"/>
    <col min="8450" max="8670" width="9.08984375" style="2" customWidth="1"/>
    <col min="8671" max="8671" width="65.08984375" style="2" customWidth="1"/>
    <col min="8672" max="8672" width="8.08984375" style="2" customWidth="1"/>
    <col min="8673" max="8673" width="1.453125" style="2" customWidth="1"/>
    <col min="8674" max="8674" width="10.90625" style="2"/>
    <col min="8675" max="8675" width="47.08984375" style="2" customWidth="1"/>
    <col min="8676" max="8676" width="6.08984375" style="2" customWidth="1"/>
    <col min="8677" max="8677" width="0.90625" style="2" customWidth="1"/>
    <col min="8678" max="8678" width="9.90625" style="2" customWidth="1"/>
    <col min="8679" max="8679" width="0.90625" style="2" customWidth="1"/>
    <col min="8680" max="8680" width="8.90625" style="2" customWidth="1"/>
    <col min="8681" max="8681" width="0.90625" style="2" customWidth="1"/>
    <col min="8682" max="8682" width="11.90625" style="2" customWidth="1"/>
    <col min="8683" max="8683" width="0.90625" style="2" customWidth="1"/>
    <col min="8684" max="8684" width="10.08984375" style="2" customWidth="1"/>
    <col min="8685" max="8685" width="0.90625" style="2" customWidth="1"/>
    <col min="8686" max="8686" width="9.453125" style="2" customWidth="1"/>
    <col min="8687" max="8687" width="0.90625" style="2" customWidth="1"/>
    <col min="8688" max="8688" width="13.453125" style="2" customWidth="1"/>
    <col min="8689" max="8689" width="0.90625" style="2" customWidth="1"/>
    <col min="8690" max="8690" width="12.54296875" style="2" customWidth="1"/>
    <col min="8691" max="8691" width="0.90625" style="2" customWidth="1"/>
    <col min="8692" max="8692" width="12.08984375" style="2" customWidth="1"/>
    <col min="8693" max="8693" width="0.90625" style="2" customWidth="1"/>
    <col min="8694" max="8694" width="10.90625" style="2" customWidth="1"/>
    <col min="8695" max="8695" width="0.90625" style="2" customWidth="1"/>
    <col min="8696" max="8696" width="10.90625" style="2" customWidth="1"/>
    <col min="8697" max="8697" width="0.90625" style="2" customWidth="1"/>
    <col min="8698" max="8698" width="10.453125" style="2" customWidth="1"/>
    <col min="8699" max="8699" width="1.453125" style="2" customWidth="1"/>
    <col min="8700" max="8700" width="12.54296875" style="2" bestFit="1" customWidth="1"/>
    <col min="8701" max="8701" width="12.453125" style="2" bestFit="1" customWidth="1"/>
    <col min="8702" max="8702" width="13.08984375" style="2" bestFit="1" customWidth="1"/>
    <col min="8703" max="8703" width="10.90625" style="2" bestFit="1" customWidth="1"/>
    <col min="8704" max="8704" width="9.08984375" style="2" customWidth="1"/>
    <col min="8705" max="8705" width="13.08984375" style="2" bestFit="1" customWidth="1"/>
    <col min="8706" max="8926" width="9.08984375" style="2" customWidth="1"/>
    <col min="8927" max="8927" width="65.08984375" style="2" customWidth="1"/>
    <col min="8928" max="8928" width="8.08984375" style="2" customWidth="1"/>
    <col min="8929" max="8929" width="1.453125" style="2" customWidth="1"/>
    <col min="8930" max="8930" width="10.90625" style="2"/>
    <col min="8931" max="8931" width="47.08984375" style="2" customWidth="1"/>
    <col min="8932" max="8932" width="6.08984375" style="2" customWidth="1"/>
    <col min="8933" max="8933" width="0.90625" style="2" customWidth="1"/>
    <col min="8934" max="8934" width="9.90625" style="2" customWidth="1"/>
    <col min="8935" max="8935" width="0.90625" style="2" customWidth="1"/>
    <col min="8936" max="8936" width="8.90625" style="2" customWidth="1"/>
    <col min="8937" max="8937" width="0.90625" style="2" customWidth="1"/>
    <col min="8938" max="8938" width="11.90625" style="2" customWidth="1"/>
    <col min="8939" max="8939" width="0.90625" style="2" customWidth="1"/>
    <col min="8940" max="8940" width="10.08984375" style="2" customWidth="1"/>
    <col min="8941" max="8941" width="0.90625" style="2" customWidth="1"/>
    <col min="8942" max="8942" width="9.453125" style="2" customWidth="1"/>
    <col min="8943" max="8943" width="0.90625" style="2" customWidth="1"/>
    <col min="8944" max="8944" width="13.453125" style="2" customWidth="1"/>
    <col min="8945" max="8945" width="0.90625" style="2" customWidth="1"/>
    <col min="8946" max="8946" width="12.54296875" style="2" customWidth="1"/>
    <col min="8947" max="8947" width="0.90625" style="2" customWidth="1"/>
    <col min="8948" max="8948" width="12.08984375" style="2" customWidth="1"/>
    <col min="8949" max="8949" width="0.90625" style="2" customWidth="1"/>
    <col min="8950" max="8950" width="10.90625" style="2" customWidth="1"/>
    <col min="8951" max="8951" width="0.90625" style="2" customWidth="1"/>
    <col min="8952" max="8952" width="10.90625" style="2" customWidth="1"/>
    <col min="8953" max="8953" width="0.90625" style="2" customWidth="1"/>
    <col min="8954" max="8954" width="10.453125" style="2" customWidth="1"/>
    <col min="8955" max="8955" width="1.453125" style="2" customWidth="1"/>
    <col min="8956" max="8956" width="12.54296875" style="2" bestFit="1" customWidth="1"/>
    <col min="8957" max="8957" width="12.453125" style="2" bestFit="1" customWidth="1"/>
    <col min="8958" max="8958" width="13.08984375" style="2" bestFit="1" customWidth="1"/>
    <col min="8959" max="8959" width="10.90625" style="2" bestFit="1" customWidth="1"/>
    <col min="8960" max="8960" width="9.08984375" style="2" customWidth="1"/>
    <col min="8961" max="8961" width="13.08984375" style="2" bestFit="1" customWidth="1"/>
    <col min="8962" max="9182" width="9.08984375" style="2" customWidth="1"/>
    <col min="9183" max="9183" width="65.08984375" style="2" customWidth="1"/>
    <col min="9184" max="9184" width="8.08984375" style="2" customWidth="1"/>
    <col min="9185" max="9185" width="1.453125" style="2" customWidth="1"/>
    <col min="9186" max="9186" width="10.90625" style="2"/>
    <col min="9187" max="9187" width="47.08984375" style="2" customWidth="1"/>
    <col min="9188" max="9188" width="6.08984375" style="2" customWidth="1"/>
    <col min="9189" max="9189" width="0.90625" style="2" customWidth="1"/>
    <col min="9190" max="9190" width="9.90625" style="2" customWidth="1"/>
    <col min="9191" max="9191" width="0.90625" style="2" customWidth="1"/>
    <col min="9192" max="9192" width="8.90625" style="2" customWidth="1"/>
    <col min="9193" max="9193" width="0.90625" style="2" customWidth="1"/>
    <col min="9194" max="9194" width="11.90625" style="2" customWidth="1"/>
    <col min="9195" max="9195" width="0.90625" style="2" customWidth="1"/>
    <col min="9196" max="9196" width="10.08984375" style="2" customWidth="1"/>
    <col min="9197" max="9197" width="0.90625" style="2" customWidth="1"/>
    <col min="9198" max="9198" width="9.453125" style="2" customWidth="1"/>
    <col min="9199" max="9199" width="0.90625" style="2" customWidth="1"/>
    <col min="9200" max="9200" width="13.453125" style="2" customWidth="1"/>
    <col min="9201" max="9201" width="0.90625" style="2" customWidth="1"/>
    <col min="9202" max="9202" width="12.54296875" style="2" customWidth="1"/>
    <col min="9203" max="9203" width="0.90625" style="2" customWidth="1"/>
    <col min="9204" max="9204" width="12.08984375" style="2" customWidth="1"/>
    <col min="9205" max="9205" width="0.90625" style="2" customWidth="1"/>
    <col min="9206" max="9206" width="10.90625" style="2" customWidth="1"/>
    <col min="9207" max="9207" width="0.90625" style="2" customWidth="1"/>
    <col min="9208" max="9208" width="10.90625" style="2" customWidth="1"/>
    <col min="9209" max="9209" width="0.90625" style="2" customWidth="1"/>
    <col min="9210" max="9210" width="10.453125" style="2" customWidth="1"/>
    <col min="9211" max="9211" width="1.453125" style="2" customWidth="1"/>
    <col min="9212" max="9212" width="12.54296875" style="2" bestFit="1" customWidth="1"/>
    <col min="9213" max="9213" width="12.453125" style="2" bestFit="1" customWidth="1"/>
    <col min="9214" max="9214" width="13.08984375" style="2" bestFit="1" customWidth="1"/>
    <col min="9215" max="9215" width="10.90625" style="2" bestFit="1" customWidth="1"/>
    <col min="9216" max="9216" width="9.08984375" style="2" customWidth="1"/>
    <col min="9217" max="9217" width="13.08984375" style="2" bestFit="1" customWidth="1"/>
    <col min="9218" max="9438" width="9.08984375" style="2" customWidth="1"/>
    <col min="9439" max="9439" width="65.08984375" style="2" customWidth="1"/>
    <col min="9440" max="9440" width="8.08984375" style="2" customWidth="1"/>
    <col min="9441" max="9441" width="1.453125" style="2" customWidth="1"/>
    <col min="9442" max="9442" width="10.90625" style="2"/>
    <col min="9443" max="9443" width="47.08984375" style="2" customWidth="1"/>
    <col min="9444" max="9444" width="6.08984375" style="2" customWidth="1"/>
    <col min="9445" max="9445" width="0.90625" style="2" customWidth="1"/>
    <col min="9446" max="9446" width="9.90625" style="2" customWidth="1"/>
    <col min="9447" max="9447" width="0.90625" style="2" customWidth="1"/>
    <col min="9448" max="9448" width="8.90625" style="2" customWidth="1"/>
    <col min="9449" max="9449" width="0.90625" style="2" customWidth="1"/>
    <col min="9450" max="9450" width="11.90625" style="2" customWidth="1"/>
    <col min="9451" max="9451" width="0.90625" style="2" customWidth="1"/>
    <col min="9452" max="9452" width="10.08984375" style="2" customWidth="1"/>
    <col min="9453" max="9453" width="0.90625" style="2" customWidth="1"/>
    <col min="9454" max="9454" width="9.453125" style="2" customWidth="1"/>
    <col min="9455" max="9455" width="0.90625" style="2" customWidth="1"/>
    <col min="9456" max="9456" width="13.453125" style="2" customWidth="1"/>
    <col min="9457" max="9457" width="0.90625" style="2" customWidth="1"/>
    <col min="9458" max="9458" width="12.54296875" style="2" customWidth="1"/>
    <col min="9459" max="9459" width="0.90625" style="2" customWidth="1"/>
    <col min="9460" max="9460" width="12.08984375" style="2" customWidth="1"/>
    <col min="9461" max="9461" width="0.90625" style="2" customWidth="1"/>
    <col min="9462" max="9462" width="10.90625" style="2" customWidth="1"/>
    <col min="9463" max="9463" width="0.90625" style="2" customWidth="1"/>
    <col min="9464" max="9464" width="10.90625" style="2" customWidth="1"/>
    <col min="9465" max="9465" width="0.90625" style="2" customWidth="1"/>
    <col min="9466" max="9466" width="10.453125" style="2" customWidth="1"/>
    <col min="9467" max="9467" width="1.453125" style="2" customWidth="1"/>
    <col min="9468" max="9468" width="12.54296875" style="2" bestFit="1" customWidth="1"/>
    <col min="9469" max="9469" width="12.453125" style="2" bestFit="1" customWidth="1"/>
    <col min="9470" max="9470" width="13.08984375" style="2" bestFit="1" customWidth="1"/>
    <col min="9471" max="9471" width="10.90625" style="2" bestFit="1" customWidth="1"/>
    <col min="9472" max="9472" width="9.08984375" style="2" customWidth="1"/>
    <col min="9473" max="9473" width="13.08984375" style="2" bestFit="1" customWidth="1"/>
    <col min="9474" max="9694" width="9.08984375" style="2" customWidth="1"/>
    <col min="9695" max="9695" width="65.08984375" style="2" customWidth="1"/>
    <col min="9696" max="9696" width="8.08984375" style="2" customWidth="1"/>
    <col min="9697" max="9697" width="1.453125" style="2" customWidth="1"/>
    <col min="9698" max="9698" width="10.90625" style="2"/>
    <col min="9699" max="9699" width="47.08984375" style="2" customWidth="1"/>
    <col min="9700" max="9700" width="6.08984375" style="2" customWidth="1"/>
    <col min="9701" max="9701" width="0.90625" style="2" customWidth="1"/>
    <col min="9702" max="9702" width="9.90625" style="2" customWidth="1"/>
    <col min="9703" max="9703" width="0.90625" style="2" customWidth="1"/>
    <col min="9704" max="9704" width="8.90625" style="2" customWidth="1"/>
    <col min="9705" max="9705" width="0.90625" style="2" customWidth="1"/>
    <col min="9706" max="9706" width="11.90625" style="2" customWidth="1"/>
    <col min="9707" max="9707" width="0.90625" style="2" customWidth="1"/>
    <col min="9708" max="9708" width="10.08984375" style="2" customWidth="1"/>
    <col min="9709" max="9709" width="0.90625" style="2" customWidth="1"/>
    <col min="9710" max="9710" width="9.453125" style="2" customWidth="1"/>
    <col min="9711" max="9711" width="0.90625" style="2" customWidth="1"/>
    <col min="9712" max="9712" width="13.453125" style="2" customWidth="1"/>
    <col min="9713" max="9713" width="0.90625" style="2" customWidth="1"/>
    <col min="9714" max="9714" width="12.54296875" style="2" customWidth="1"/>
    <col min="9715" max="9715" width="0.90625" style="2" customWidth="1"/>
    <col min="9716" max="9716" width="12.08984375" style="2" customWidth="1"/>
    <col min="9717" max="9717" width="0.90625" style="2" customWidth="1"/>
    <col min="9718" max="9718" width="10.90625" style="2" customWidth="1"/>
    <col min="9719" max="9719" width="0.90625" style="2" customWidth="1"/>
    <col min="9720" max="9720" width="10.90625" style="2" customWidth="1"/>
    <col min="9721" max="9721" width="0.90625" style="2" customWidth="1"/>
    <col min="9722" max="9722" width="10.453125" style="2" customWidth="1"/>
    <col min="9723" max="9723" width="1.453125" style="2" customWidth="1"/>
    <col min="9724" max="9724" width="12.54296875" style="2" bestFit="1" customWidth="1"/>
    <col min="9725" max="9725" width="12.453125" style="2" bestFit="1" customWidth="1"/>
    <col min="9726" max="9726" width="13.08984375" style="2" bestFit="1" customWidth="1"/>
    <col min="9727" max="9727" width="10.90625" style="2" bestFit="1" customWidth="1"/>
    <col min="9728" max="9728" width="9.08984375" style="2" customWidth="1"/>
    <col min="9729" max="9729" width="13.08984375" style="2" bestFit="1" customWidth="1"/>
    <col min="9730" max="9950" width="9.08984375" style="2" customWidth="1"/>
    <col min="9951" max="9951" width="65.08984375" style="2" customWidth="1"/>
    <col min="9952" max="9952" width="8.08984375" style="2" customWidth="1"/>
    <col min="9953" max="9953" width="1.453125" style="2" customWidth="1"/>
    <col min="9954" max="9954" width="10.90625" style="2"/>
    <col min="9955" max="9955" width="47.08984375" style="2" customWidth="1"/>
    <col min="9956" max="9956" width="6.08984375" style="2" customWidth="1"/>
    <col min="9957" max="9957" width="0.90625" style="2" customWidth="1"/>
    <col min="9958" max="9958" width="9.90625" style="2" customWidth="1"/>
    <col min="9959" max="9959" width="0.90625" style="2" customWidth="1"/>
    <col min="9960" max="9960" width="8.90625" style="2" customWidth="1"/>
    <col min="9961" max="9961" width="0.90625" style="2" customWidth="1"/>
    <col min="9962" max="9962" width="11.90625" style="2" customWidth="1"/>
    <col min="9963" max="9963" width="0.90625" style="2" customWidth="1"/>
    <col min="9964" max="9964" width="10.08984375" style="2" customWidth="1"/>
    <col min="9965" max="9965" width="0.90625" style="2" customWidth="1"/>
    <col min="9966" max="9966" width="9.453125" style="2" customWidth="1"/>
    <col min="9967" max="9967" width="0.90625" style="2" customWidth="1"/>
    <col min="9968" max="9968" width="13.453125" style="2" customWidth="1"/>
    <col min="9969" max="9969" width="0.90625" style="2" customWidth="1"/>
    <col min="9970" max="9970" width="12.54296875" style="2" customWidth="1"/>
    <col min="9971" max="9971" width="0.90625" style="2" customWidth="1"/>
    <col min="9972" max="9972" width="12.08984375" style="2" customWidth="1"/>
    <col min="9973" max="9973" width="0.90625" style="2" customWidth="1"/>
    <col min="9974" max="9974" width="10.90625" style="2" customWidth="1"/>
    <col min="9975" max="9975" width="0.90625" style="2" customWidth="1"/>
    <col min="9976" max="9976" width="10.90625" style="2" customWidth="1"/>
    <col min="9977" max="9977" width="0.90625" style="2" customWidth="1"/>
    <col min="9978" max="9978" width="10.453125" style="2" customWidth="1"/>
    <col min="9979" max="9979" width="1.453125" style="2" customWidth="1"/>
    <col min="9980" max="9980" width="12.54296875" style="2" bestFit="1" customWidth="1"/>
    <col min="9981" max="9981" width="12.453125" style="2" bestFit="1" customWidth="1"/>
    <col min="9982" max="9982" width="13.08984375" style="2" bestFit="1" customWidth="1"/>
    <col min="9983" max="9983" width="10.90625" style="2" bestFit="1" customWidth="1"/>
    <col min="9984" max="9984" width="9.08984375" style="2" customWidth="1"/>
    <col min="9985" max="9985" width="13.08984375" style="2" bestFit="1" customWidth="1"/>
    <col min="9986" max="10206" width="9.08984375" style="2" customWidth="1"/>
    <col min="10207" max="10207" width="65.08984375" style="2" customWidth="1"/>
    <col min="10208" max="10208" width="8.08984375" style="2" customWidth="1"/>
    <col min="10209" max="10209" width="1.453125" style="2" customWidth="1"/>
    <col min="10210" max="10210" width="10.90625" style="2"/>
    <col min="10211" max="10211" width="47.08984375" style="2" customWidth="1"/>
    <col min="10212" max="10212" width="6.08984375" style="2" customWidth="1"/>
    <col min="10213" max="10213" width="0.90625" style="2" customWidth="1"/>
    <col min="10214" max="10214" width="9.90625" style="2" customWidth="1"/>
    <col min="10215" max="10215" width="0.90625" style="2" customWidth="1"/>
    <col min="10216" max="10216" width="8.90625" style="2" customWidth="1"/>
    <col min="10217" max="10217" width="0.90625" style="2" customWidth="1"/>
    <col min="10218" max="10218" width="11.90625" style="2" customWidth="1"/>
    <col min="10219" max="10219" width="0.90625" style="2" customWidth="1"/>
    <col min="10220" max="10220" width="10.08984375" style="2" customWidth="1"/>
    <col min="10221" max="10221" width="0.90625" style="2" customWidth="1"/>
    <col min="10222" max="10222" width="9.453125" style="2" customWidth="1"/>
    <col min="10223" max="10223" width="0.90625" style="2" customWidth="1"/>
    <col min="10224" max="10224" width="13.453125" style="2" customWidth="1"/>
    <col min="10225" max="10225" width="0.90625" style="2" customWidth="1"/>
    <col min="10226" max="10226" width="12.54296875" style="2" customWidth="1"/>
    <col min="10227" max="10227" width="0.90625" style="2" customWidth="1"/>
    <col min="10228" max="10228" width="12.08984375" style="2" customWidth="1"/>
    <col min="10229" max="10229" width="0.90625" style="2" customWidth="1"/>
    <col min="10230" max="10230" width="10.90625" style="2" customWidth="1"/>
    <col min="10231" max="10231" width="0.90625" style="2" customWidth="1"/>
    <col min="10232" max="10232" width="10.90625" style="2" customWidth="1"/>
    <col min="10233" max="10233" width="0.90625" style="2" customWidth="1"/>
    <col min="10234" max="10234" width="10.453125" style="2" customWidth="1"/>
    <col min="10235" max="10235" width="1.453125" style="2" customWidth="1"/>
    <col min="10236" max="10236" width="12.54296875" style="2" bestFit="1" customWidth="1"/>
    <col min="10237" max="10237" width="12.453125" style="2" bestFit="1" customWidth="1"/>
    <col min="10238" max="10238" width="13.08984375" style="2" bestFit="1" customWidth="1"/>
    <col min="10239" max="10239" width="10.90625" style="2" bestFit="1" customWidth="1"/>
    <col min="10240" max="10240" width="9.08984375" style="2" customWidth="1"/>
    <col min="10241" max="10241" width="13.08984375" style="2" bestFit="1" customWidth="1"/>
    <col min="10242" max="10462" width="9.08984375" style="2" customWidth="1"/>
    <col min="10463" max="10463" width="65.08984375" style="2" customWidth="1"/>
    <col min="10464" max="10464" width="8.08984375" style="2" customWidth="1"/>
    <col min="10465" max="10465" width="1.453125" style="2" customWidth="1"/>
    <col min="10466" max="10466" width="10.90625" style="2"/>
    <col min="10467" max="10467" width="47.08984375" style="2" customWidth="1"/>
    <col min="10468" max="10468" width="6.08984375" style="2" customWidth="1"/>
    <col min="10469" max="10469" width="0.90625" style="2" customWidth="1"/>
    <col min="10470" max="10470" width="9.90625" style="2" customWidth="1"/>
    <col min="10471" max="10471" width="0.90625" style="2" customWidth="1"/>
    <col min="10472" max="10472" width="8.90625" style="2" customWidth="1"/>
    <col min="10473" max="10473" width="0.90625" style="2" customWidth="1"/>
    <col min="10474" max="10474" width="11.90625" style="2" customWidth="1"/>
    <col min="10475" max="10475" width="0.90625" style="2" customWidth="1"/>
    <col min="10476" max="10476" width="10.08984375" style="2" customWidth="1"/>
    <col min="10477" max="10477" width="0.90625" style="2" customWidth="1"/>
    <col min="10478" max="10478" width="9.453125" style="2" customWidth="1"/>
    <col min="10479" max="10479" width="0.90625" style="2" customWidth="1"/>
    <col min="10480" max="10480" width="13.453125" style="2" customWidth="1"/>
    <col min="10481" max="10481" width="0.90625" style="2" customWidth="1"/>
    <col min="10482" max="10482" width="12.54296875" style="2" customWidth="1"/>
    <col min="10483" max="10483" width="0.90625" style="2" customWidth="1"/>
    <col min="10484" max="10484" width="12.08984375" style="2" customWidth="1"/>
    <col min="10485" max="10485" width="0.90625" style="2" customWidth="1"/>
    <col min="10486" max="10486" width="10.90625" style="2" customWidth="1"/>
    <col min="10487" max="10487" width="0.90625" style="2" customWidth="1"/>
    <col min="10488" max="10488" width="10.90625" style="2" customWidth="1"/>
    <col min="10489" max="10489" width="0.90625" style="2" customWidth="1"/>
    <col min="10490" max="10490" width="10.453125" style="2" customWidth="1"/>
    <col min="10491" max="10491" width="1.453125" style="2" customWidth="1"/>
    <col min="10492" max="10492" width="12.54296875" style="2" bestFit="1" customWidth="1"/>
    <col min="10493" max="10493" width="12.453125" style="2" bestFit="1" customWidth="1"/>
    <col min="10494" max="10494" width="13.08984375" style="2" bestFit="1" customWidth="1"/>
    <col min="10495" max="10495" width="10.90625" style="2" bestFit="1" customWidth="1"/>
    <col min="10496" max="10496" width="9.08984375" style="2" customWidth="1"/>
    <col min="10497" max="10497" width="13.08984375" style="2" bestFit="1" customWidth="1"/>
    <col min="10498" max="10718" width="9.08984375" style="2" customWidth="1"/>
    <col min="10719" max="10719" width="65.08984375" style="2" customWidth="1"/>
    <col min="10720" max="10720" width="8.08984375" style="2" customWidth="1"/>
    <col min="10721" max="10721" width="1.453125" style="2" customWidth="1"/>
    <col min="10722" max="10722" width="10.90625" style="2"/>
    <col min="10723" max="10723" width="47.08984375" style="2" customWidth="1"/>
    <col min="10724" max="10724" width="6.08984375" style="2" customWidth="1"/>
    <col min="10725" max="10725" width="0.90625" style="2" customWidth="1"/>
    <col min="10726" max="10726" width="9.90625" style="2" customWidth="1"/>
    <col min="10727" max="10727" width="0.90625" style="2" customWidth="1"/>
    <col min="10728" max="10728" width="8.90625" style="2" customWidth="1"/>
    <col min="10729" max="10729" width="0.90625" style="2" customWidth="1"/>
    <col min="10730" max="10730" width="11.90625" style="2" customWidth="1"/>
    <col min="10731" max="10731" width="0.90625" style="2" customWidth="1"/>
    <col min="10732" max="10732" width="10.08984375" style="2" customWidth="1"/>
    <col min="10733" max="10733" width="0.90625" style="2" customWidth="1"/>
    <col min="10734" max="10734" width="9.453125" style="2" customWidth="1"/>
    <col min="10735" max="10735" width="0.90625" style="2" customWidth="1"/>
    <col min="10736" max="10736" width="13.453125" style="2" customWidth="1"/>
    <col min="10737" max="10737" width="0.90625" style="2" customWidth="1"/>
    <col min="10738" max="10738" width="12.54296875" style="2" customWidth="1"/>
    <col min="10739" max="10739" width="0.90625" style="2" customWidth="1"/>
    <col min="10740" max="10740" width="12.08984375" style="2" customWidth="1"/>
    <col min="10741" max="10741" width="0.90625" style="2" customWidth="1"/>
    <col min="10742" max="10742" width="10.90625" style="2" customWidth="1"/>
    <col min="10743" max="10743" width="0.90625" style="2" customWidth="1"/>
    <col min="10744" max="10744" width="10.90625" style="2" customWidth="1"/>
    <col min="10745" max="10745" width="0.90625" style="2" customWidth="1"/>
    <col min="10746" max="10746" width="10.453125" style="2" customWidth="1"/>
    <col min="10747" max="10747" width="1.453125" style="2" customWidth="1"/>
    <col min="10748" max="10748" width="12.54296875" style="2" bestFit="1" customWidth="1"/>
    <col min="10749" max="10749" width="12.453125" style="2" bestFit="1" customWidth="1"/>
    <col min="10750" max="10750" width="13.08984375" style="2" bestFit="1" customWidth="1"/>
    <col min="10751" max="10751" width="10.90625" style="2" bestFit="1" customWidth="1"/>
    <col min="10752" max="10752" width="9.08984375" style="2" customWidth="1"/>
    <col min="10753" max="10753" width="13.08984375" style="2" bestFit="1" customWidth="1"/>
    <col min="10754" max="10974" width="9.08984375" style="2" customWidth="1"/>
    <col min="10975" max="10975" width="65.08984375" style="2" customWidth="1"/>
    <col min="10976" max="10976" width="8.08984375" style="2" customWidth="1"/>
    <col min="10977" max="10977" width="1.453125" style="2" customWidth="1"/>
    <col min="10978" max="10978" width="10.90625" style="2"/>
    <col min="10979" max="10979" width="47.08984375" style="2" customWidth="1"/>
    <col min="10980" max="10980" width="6.08984375" style="2" customWidth="1"/>
    <col min="10981" max="10981" width="0.90625" style="2" customWidth="1"/>
    <col min="10982" max="10982" width="9.90625" style="2" customWidth="1"/>
    <col min="10983" max="10983" width="0.90625" style="2" customWidth="1"/>
    <col min="10984" max="10984" width="8.90625" style="2" customWidth="1"/>
    <col min="10985" max="10985" width="0.90625" style="2" customWidth="1"/>
    <col min="10986" max="10986" width="11.90625" style="2" customWidth="1"/>
    <col min="10987" max="10987" width="0.90625" style="2" customWidth="1"/>
    <col min="10988" max="10988" width="10.08984375" style="2" customWidth="1"/>
    <col min="10989" max="10989" width="0.90625" style="2" customWidth="1"/>
    <col min="10990" max="10990" width="9.453125" style="2" customWidth="1"/>
    <col min="10991" max="10991" width="0.90625" style="2" customWidth="1"/>
    <col min="10992" max="10992" width="13.453125" style="2" customWidth="1"/>
    <col min="10993" max="10993" width="0.90625" style="2" customWidth="1"/>
    <col min="10994" max="10994" width="12.54296875" style="2" customWidth="1"/>
    <col min="10995" max="10995" width="0.90625" style="2" customWidth="1"/>
    <col min="10996" max="10996" width="12.08984375" style="2" customWidth="1"/>
    <col min="10997" max="10997" width="0.90625" style="2" customWidth="1"/>
    <col min="10998" max="10998" width="10.90625" style="2" customWidth="1"/>
    <col min="10999" max="10999" width="0.90625" style="2" customWidth="1"/>
    <col min="11000" max="11000" width="10.90625" style="2" customWidth="1"/>
    <col min="11001" max="11001" width="0.90625" style="2" customWidth="1"/>
    <col min="11002" max="11002" width="10.453125" style="2" customWidth="1"/>
    <col min="11003" max="11003" width="1.453125" style="2" customWidth="1"/>
    <col min="11004" max="11004" width="12.54296875" style="2" bestFit="1" customWidth="1"/>
    <col min="11005" max="11005" width="12.453125" style="2" bestFit="1" customWidth="1"/>
    <col min="11006" max="11006" width="13.08984375" style="2" bestFit="1" customWidth="1"/>
    <col min="11007" max="11007" width="10.90625" style="2" bestFit="1" customWidth="1"/>
    <col min="11008" max="11008" width="9.08984375" style="2" customWidth="1"/>
    <col min="11009" max="11009" width="13.08984375" style="2" bestFit="1" customWidth="1"/>
    <col min="11010" max="11230" width="9.08984375" style="2" customWidth="1"/>
    <col min="11231" max="11231" width="65.08984375" style="2" customWidth="1"/>
    <col min="11232" max="11232" width="8.08984375" style="2" customWidth="1"/>
    <col min="11233" max="11233" width="1.453125" style="2" customWidth="1"/>
    <col min="11234" max="11234" width="10.90625" style="2"/>
    <col min="11235" max="11235" width="47.08984375" style="2" customWidth="1"/>
    <col min="11236" max="11236" width="6.08984375" style="2" customWidth="1"/>
    <col min="11237" max="11237" width="0.90625" style="2" customWidth="1"/>
    <col min="11238" max="11238" width="9.90625" style="2" customWidth="1"/>
    <col min="11239" max="11239" width="0.90625" style="2" customWidth="1"/>
    <col min="11240" max="11240" width="8.90625" style="2" customWidth="1"/>
    <col min="11241" max="11241" width="0.90625" style="2" customWidth="1"/>
    <col min="11242" max="11242" width="11.90625" style="2" customWidth="1"/>
    <col min="11243" max="11243" width="0.90625" style="2" customWidth="1"/>
    <col min="11244" max="11244" width="10.08984375" style="2" customWidth="1"/>
    <col min="11245" max="11245" width="0.90625" style="2" customWidth="1"/>
    <col min="11246" max="11246" width="9.453125" style="2" customWidth="1"/>
    <col min="11247" max="11247" width="0.90625" style="2" customWidth="1"/>
    <col min="11248" max="11248" width="13.453125" style="2" customWidth="1"/>
    <col min="11249" max="11249" width="0.90625" style="2" customWidth="1"/>
    <col min="11250" max="11250" width="12.54296875" style="2" customWidth="1"/>
    <col min="11251" max="11251" width="0.90625" style="2" customWidth="1"/>
    <col min="11252" max="11252" width="12.08984375" style="2" customWidth="1"/>
    <col min="11253" max="11253" width="0.90625" style="2" customWidth="1"/>
    <col min="11254" max="11254" width="10.90625" style="2" customWidth="1"/>
    <col min="11255" max="11255" width="0.90625" style="2" customWidth="1"/>
    <col min="11256" max="11256" width="10.90625" style="2" customWidth="1"/>
    <col min="11257" max="11257" width="0.90625" style="2" customWidth="1"/>
    <col min="11258" max="11258" width="10.453125" style="2" customWidth="1"/>
    <col min="11259" max="11259" width="1.453125" style="2" customWidth="1"/>
    <col min="11260" max="11260" width="12.54296875" style="2" bestFit="1" customWidth="1"/>
    <col min="11261" max="11261" width="12.453125" style="2" bestFit="1" customWidth="1"/>
    <col min="11262" max="11262" width="13.08984375" style="2" bestFit="1" customWidth="1"/>
    <col min="11263" max="11263" width="10.90625" style="2" bestFit="1" customWidth="1"/>
    <col min="11264" max="11264" width="9.08984375" style="2" customWidth="1"/>
    <col min="11265" max="11265" width="13.08984375" style="2" bestFit="1" customWidth="1"/>
    <col min="11266" max="11486" width="9.08984375" style="2" customWidth="1"/>
    <col min="11487" max="11487" width="65.08984375" style="2" customWidth="1"/>
    <col min="11488" max="11488" width="8.08984375" style="2" customWidth="1"/>
    <col min="11489" max="11489" width="1.453125" style="2" customWidth="1"/>
    <col min="11490" max="11490" width="10.90625" style="2"/>
    <col min="11491" max="11491" width="47.08984375" style="2" customWidth="1"/>
    <col min="11492" max="11492" width="6.08984375" style="2" customWidth="1"/>
    <col min="11493" max="11493" width="0.90625" style="2" customWidth="1"/>
    <col min="11494" max="11494" width="9.90625" style="2" customWidth="1"/>
    <col min="11495" max="11495" width="0.90625" style="2" customWidth="1"/>
    <col min="11496" max="11496" width="8.90625" style="2" customWidth="1"/>
    <col min="11497" max="11497" width="0.90625" style="2" customWidth="1"/>
    <col min="11498" max="11498" width="11.90625" style="2" customWidth="1"/>
    <col min="11499" max="11499" width="0.90625" style="2" customWidth="1"/>
    <col min="11500" max="11500" width="10.08984375" style="2" customWidth="1"/>
    <col min="11501" max="11501" width="0.90625" style="2" customWidth="1"/>
    <col min="11502" max="11502" width="9.453125" style="2" customWidth="1"/>
    <col min="11503" max="11503" width="0.90625" style="2" customWidth="1"/>
    <col min="11504" max="11504" width="13.453125" style="2" customWidth="1"/>
    <col min="11505" max="11505" width="0.90625" style="2" customWidth="1"/>
    <col min="11506" max="11506" width="12.54296875" style="2" customWidth="1"/>
    <col min="11507" max="11507" width="0.90625" style="2" customWidth="1"/>
    <col min="11508" max="11508" width="12.08984375" style="2" customWidth="1"/>
    <col min="11509" max="11509" width="0.90625" style="2" customWidth="1"/>
    <col min="11510" max="11510" width="10.90625" style="2" customWidth="1"/>
    <col min="11511" max="11511" width="0.90625" style="2" customWidth="1"/>
    <col min="11512" max="11512" width="10.90625" style="2" customWidth="1"/>
    <col min="11513" max="11513" width="0.90625" style="2" customWidth="1"/>
    <col min="11514" max="11514" width="10.453125" style="2" customWidth="1"/>
    <col min="11515" max="11515" width="1.453125" style="2" customWidth="1"/>
    <col min="11516" max="11516" width="12.54296875" style="2" bestFit="1" customWidth="1"/>
    <col min="11517" max="11517" width="12.453125" style="2" bestFit="1" customWidth="1"/>
    <col min="11518" max="11518" width="13.08984375" style="2" bestFit="1" customWidth="1"/>
    <col min="11519" max="11519" width="10.90625" style="2" bestFit="1" customWidth="1"/>
    <col min="11520" max="11520" width="9.08984375" style="2" customWidth="1"/>
    <col min="11521" max="11521" width="13.08984375" style="2" bestFit="1" customWidth="1"/>
    <col min="11522" max="11742" width="9.08984375" style="2" customWidth="1"/>
    <col min="11743" max="11743" width="65.08984375" style="2" customWidth="1"/>
    <col min="11744" max="11744" width="8.08984375" style="2" customWidth="1"/>
    <col min="11745" max="11745" width="1.453125" style="2" customWidth="1"/>
    <col min="11746" max="11746" width="10.90625" style="2"/>
    <col min="11747" max="11747" width="47.08984375" style="2" customWidth="1"/>
    <col min="11748" max="11748" width="6.08984375" style="2" customWidth="1"/>
    <col min="11749" max="11749" width="0.90625" style="2" customWidth="1"/>
    <col min="11750" max="11750" width="9.90625" style="2" customWidth="1"/>
    <col min="11751" max="11751" width="0.90625" style="2" customWidth="1"/>
    <col min="11752" max="11752" width="8.90625" style="2" customWidth="1"/>
    <col min="11753" max="11753" width="0.90625" style="2" customWidth="1"/>
    <col min="11754" max="11754" width="11.90625" style="2" customWidth="1"/>
    <col min="11755" max="11755" width="0.90625" style="2" customWidth="1"/>
    <col min="11756" max="11756" width="10.08984375" style="2" customWidth="1"/>
    <col min="11757" max="11757" width="0.90625" style="2" customWidth="1"/>
    <col min="11758" max="11758" width="9.453125" style="2" customWidth="1"/>
    <col min="11759" max="11759" width="0.90625" style="2" customWidth="1"/>
    <col min="11760" max="11760" width="13.453125" style="2" customWidth="1"/>
    <col min="11761" max="11761" width="0.90625" style="2" customWidth="1"/>
    <col min="11762" max="11762" width="12.54296875" style="2" customWidth="1"/>
    <col min="11763" max="11763" width="0.90625" style="2" customWidth="1"/>
    <col min="11764" max="11764" width="12.08984375" style="2" customWidth="1"/>
    <col min="11765" max="11765" width="0.90625" style="2" customWidth="1"/>
    <col min="11766" max="11766" width="10.90625" style="2" customWidth="1"/>
    <col min="11767" max="11767" width="0.90625" style="2" customWidth="1"/>
    <col min="11768" max="11768" width="10.90625" style="2" customWidth="1"/>
    <col min="11769" max="11769" width="0.90625" style="2" customWidth="1"/>
    <col min="11770" max="11770" width="10.453125" style="2" customWidth="1"/>
    <col min="11771" max="11771" width="1.453125" style="2" customWidth="1"/>
    <col min="11772" max="11772" width="12.54296875" style="2" bestFit="1" customWidth="1"/>
    <col min="11773" max="11773" width="12.453125" style="2" bestFit="1" customWidth="1"/>
    <col min="11774" max="11774" width="13.08984375" style="2" bestFit="1" customWidth="1"/>
    <col min="11775" max="11775" width="10.90625" style="2" bestFit="1" customWidth="1"/>
    <col min="11776" max="11776" width="9.08984375" style="2" customWidth="1"/>
    <col min="11777" max="11777" width="13.08984375" style="2" bestFit="1" customWidth="1"/>
    <col min="11778" max="11998" width="9.08984375" style="2" customWidth="1"/>
    <col min="11999" max="11999" width="65.08984375" style="2" customWidth="1"/>
    <col min="12000" max="12000" width="8.08984375" style="2" customWidth="1"/>
    <col min="12001" max="12001" width="1.453125" style="2" customWidth="1"/>
    <col min="12002" max="12002" width="10.90625" style="2"/>
    <col min="12003" max="12003" width="47.08984375" style="2" customWidth="1"/>
    <col min="12004" max="12004" width="6.08984375" style="2" customWidth="1"/>
    <col min="12005" max="12005" width="0.90625" style="2" customWidth="1"/>
    <col min="12006" max="12006" width="9.90625" style="2" customWidth="1"/>
    <col min="12007" max="12007" width="0.90625" style="2" customWidth="1"/>
    <col min="12008" max="12008" width="8.90625" style="2" customWidth="1"/>
    <col min="12009" max="12009" width="0.90625" style="2" customWidth="1"/>
    <col min="12010" max="12010" width="11.90625" style="2" customWidth="1"/>
    <col min="12011" max="12011" width="0.90625" style="2" customWidth="1"/>
    <col min="12012" max="12012" width="10.08984375" style="2" customWidth="1"/>
    <col min="12013" max="12013" width="0.90625" style="2" customWidth="1"/>
    <col min="12014" max="12014" width="9.453125" style="2" customWidth="1"/>
    <col min="12015" max="12015" width="0.90625" style="2" customWidth="1"/>
    <col min="12016" max="12016" width="13.453125" style="2" customWidth="1"/>
    <col min="12017" max="12017" width="0.90625" style="2" customWidth="1"/>
    <col min="12018" max="12018" width="12.54296875" style="2" customWidth="1"/>
    <col min="12019" max="12019" width="0.90625" style="2" customWidth="1"/>
    <col min="12020" max="12020" width="12.08984375" style="2" customWidth="1"/>
    <col min="12021" max="12021" width="0.90625" style="2" customWidth="1"/>
    <col min="12022" max="12022" width="10.90625" style="2" customWidth="1"/>
    <col min="12023" max="12023" width="0.90625" style="2" customWidth="1"/>
    <col min="12024" max="12024" width="10.90625" style="2" customWidth="1"/>
    <col min="12025" max="12025" width="0.90625" style="2" customWidth="1"/>
    <col min="12026" max="12026" width="10.453125" style="2" customWidth="1"/>
    <col min="12027" max="12027" width="1.453125" style="2" customWidth="1"/>
    <col min="12028" max="12028" width="12.54296875" style="2" bestFit="1" customWidth="1"/>
    <col min="12029" max="12029" width="12.453125" style="2" bestFit="1" customWidth="1"/>
    <col min="12030" max="12030" width="13.08984375" style="2" bestFit="1" customWidth="1"/>
    <col min="12031" max="12031" width="10.90625" style="2" bestFit="1" customWidth="1"/>
    <col min="12032" max="12032" width="9.08984375" style="2" customWidth="1"/>
    <col min="12033" max="12033" width="13.08984375" style="2" bestFit="1" customWidth="1"/>
    <col min="12034" max="12254" width="9.08984375" style="2" customWidth="1"/>
    <col min="12255" max="12255" width="65.08984375" style="2" customWidth="1"/>
    <col min="12256" max="12256" width="8.08984375" style="2" customWidth="1"/>
    <col min="12257" max="12257" width="1.453125" style="2" customWidth="1"/>
    <col min="12258" max="12258" width="10.90625" style="2"/>
    <col min="12259" max="12259" width="47.08984375" style="2" customWidth="1"/>
    <col min="12260" max="12260" width="6.08984375" style="2" customWidth="1"/>
    <col min="12261" max="12261" width="0.90625" style="2" customWidth="1"/>
    <col min="12262" max="12262" width="9.90625" style="2" customWidth="1"/>
    <col min="12263" max="12263" width="0.90625" style="2" customWidth="1"/>
    <col min="12264" max="12264" width="8.90625" style="2" customWidth="1"/>
    <col min="12265" max="12265" width="0.90625" style="2" customWidth="1"/>
    <col min="12266" max="12266" width="11.90625" style="2" customWidth="1"/>
    <col min="12267" max="12267" width="0.90625" style="2" customWidth="1"/>
    <col min="12268" max="12268" width="10.08984375" style="2" customWidth="1"/>
    <col min="12269" max="12269" width="0.90625" style="2" customWidth="1"/>
    <col min="12270" max="12270" width="9.453125" style="2" customWidth="1"/>
    <col min="12271" max="12271" width="0.90625" style="2" customWidth="1"/>
    <col min="12272" max="12272" width="13.453125" style="2" customWidth="1"/>
    <col min="12273" max="12273" width="0.90625" style="2" customWidth="1"/>
    <col min="12274" max="12274" width="12.54296875" style="2" customWidth="1"/>
    <col min="12275" max="12275" width="0.90625" style="2" customWidth="1"/>
    <col min="12276" max="12276" width="12.08984375" style="2" customWidth="1"/>
    <col min="12277" max="12277" width="0.90625" style="2" customWidth="1"/>
    <col min="12278" max="12278" width="10.90625" style="2" customWidth="1"/>
    <col min="12279" max="12279" width="0.90625" style="2" customWidth="1"/>
    <col min="12280" max="12280" width="10.90625" style="2" customWidth="1"/>
    <col min="12281" max="12281" width="0.90625" style="2" customWidth="1"/>
    <col min="12282" max="12282" width="10.453125" style="2" customWidth="1"/>
    <col min="12283" max="12283" width="1.453125" style="2" customWidth="1"/>
    <col min="12284" max="12284" width="12.54296875" style="2" bestFit="1" customWidth="1"/>
    <col min="12285" max="12285" width="12.453125" style="2" bestFit="1" customWidth="1"/>
    <col min="12286" max="12286" width="13.08984375" style="2" bestFit="1" customWidth="1"/>
    <col min="12287" max="12287" width="10.90625" style="2" bestFit="1" customWidth="1"/>
    <col min="12288" max="12288" width="9.08984375" style="2" customWidth="1"/>
    <col min="12289" max="12289" width="13.08984375" style="2" bestFit="1" customWidth="1"/>
    <col min="12290" max="12510" width="9.08984375" style="2" customWidth="1"/>
    <col min="12511" max="12511" width="65.08984375" style="2" customWidth="1"/>
    <col min="12512" max="12512" width="8.08984375" style="2" customWidth="1"/>
    <col min="12513" max="12513" width="1.453125" style="2" customWidth="1"/>
    <col min="12514" max="12514" width="10.90625" style="2"/>
    <col min="12515" max="12515" width="47.08984375" style="2" customWidth="1"/>
    <col min="12516" max="12516" width="6.08984375" style="2" customWidth="1"/>
    <col min="12517" max="12517" width="0.90625" style="2" customWidth="1"/>
    <col min="12518" max="12518" width="9.90625" style="2" customWidth="1"/>
    <col min="12519" max="12519" width="0.90625" style="2" customWidth="1"/>
    <col min="12520" max="12520" width="8.90625" style="2" customWidth="1"/>
    <col min="12521" max="12521" width="0.90625" style="2" customWidth="1"/>
    <col min="12522" max="12522" width="11.90625" style="2" customWidth="1"/>
    <col min="12523" max="12523" width="0.90625" style="2" customWidth="1"/>
    <col min="12524" max="12524" width="10.08984375" style="2" customWidth="1"/>
    <col min="12525" max="12525" width="0.90625" style="2" customWidth="1"/>
    <col min="12526" max="12526" width="9.453125" style="2" customWidth="1"/>
    <col min="12527" max="12527" width="0.90625" style="2" customWidth="1"/>
    <col min="12528" max="12528" width="13.453125" style="2" customWidth="1"/>
    <col min="12529" max="12529" width="0.90625" style="2" customWidth="1"/>
    <col min="12530" max="12530" width="12.54296875" style="2" customWidth="1"/>
    <col min="12531" max="12531" width="0.90625" style="2" customWidth="1"/>
    <col min="12532" max="12532" width="12.08984375" style="2" customWidth="1"/>
    <col min="12533" max="12533" width="0.90625" style="2" customWidth="1"/>
    <col min="12534" max="12534" width="10.90625" style="2" customWidth="1"/>
    <col min="12535" max="12535" width="0.90625" style="2" customWidth="1"/>
    <col min="12536" max="12536" width="10.90625" style="2" customWidth="1"/>
    <col min="12537" max="12537" width="0.90625" style="2" customWidth="1"/>
    <col min="12538" max="12538" width="10.453125" style="2" customWidth="1"/>
    <col min="12539" max="12539" width="1.453125" style="2" customWidth="1"/>
    <col min="12540" max="12540" width="12.54296875" style="2" bestFit="1" customWidth="1"/>
    <col min="12541" max="12541" width="12.453125" style="2" bestFit="1" customWidth="1"/>
    <col min="12542" max="12542" width="13.08984375" style="2" bestFit="1" customWidth="1"/>
    <col min="12543" max="12543" width="10.90625" style="2" bestFit="1" customWidth="1"/>
    <col min="12544" max="12544" width="9.08984375" style="2" customWidth="1"/>
    <col min="12545" max="12545" width="13.08984375" style="2" bestFit="1" customWidth="1"/>
    <col min="12546" max="12766" width="9.08984375" style="2" customWidth="1"/>
    <col min="12767" max="12767" width="65.08984375" style="2" customWidth="1"/>
    <col min="12768" max="12768" width="8.08984375" style="2" customWidth="1"/>
    <col min="12769" max="12769" width="1.453125" style="2" customWidth="1"/>
    <col min="12770" max="12770" width="10.90625" style="2"/>
    <col min="12771" max="12771" width="47.08984375" style="2" customWidth="1"/>
    <col min="12772" max="12772" width="6.08984375" style="2" customWidth="1"/>
    <col min="12773" max="12773" width="0.90625" style="2" customWidth="1"/>
    <col min="12774" max="12774" width="9.90625" style="2" customWidth="1"/>
    <col min="12775" max="12775" width="0.90625" style="2" customWidth="1"/>
    <col min="12776" max="12776" width="8.90625" style="2" customWidth="1"/>
    <col min="12777" max="12777" width="0.90625" style="2" customWidth="1"/>
    <col min="12778" max="12778" width="11.90625" style="2" customWidth="1"/>
    <col min="12779" max="12779" width="0.90625" style="2" customWidth="1"/>
    <col min="12780" max="12780" width="10.08984375" style="2" customWidth="1"/>
    <col min="12781" max="12781" width="0.90625" style="2" customWidth="1"/>
    <col min="12782" max="12782" width="9.453125" style="2" customWidth="1"/>
    <col min="12783" max="12783" width="0.90625" style="2" customWidth="1"/>
    <col min="12784" max="12784" width="13.453125" style="2" customWidth="1"/>
    <col min="12785" max="12785" width="0.90625" style="2" customWidth="1"/>
    <col min="12786" max="12786" width="12.54296875" style="2" customWidth="1"/>
    <col min="12787" max="12787" width="0.90625" style="2" customWidth="1"/>
    <col min="12788" max="12788" width="12.08984375" style="2" customWidth="1"/>
    <col min="12789" max="12789" width="0.90625" style="2" customWidth="1"/>
    <col min="12790" max="12790" width="10.90625" style="2" customWidth="1"/>
    <col min="12791" max="12791" width="0.90625" style="2" customWidth="1"/>
    <col min="12792" max="12792" width="10.90625" style="2" customWidth="1"/>
    <col min="12793" max="12793" width="0.90625" style="2" customWidth="1"/>
    <col min="12794" max="12794" width="10.453125" style="2" customWidth="1"/>
    <col min="12795" max="12795" width="1.453125" style="2" customWidth="1"/>
    <col min="12796" max="12796" width="12.54296875" style="2" bestFit="1" customWidth="1"/>
    <col min="12797" max="12797" width="12.453125" style="2" bestFit="1" customWidth="1"/>
    <col min="12798" max="12798" width="13.08984375" style="2" bestFit="1" customWidth="1"/>
    <col min="12799" max="12799" width="10.90625" style="2" bestFit="1" customWidth="1"/>
    <col min="12800" max="12800" width="9.08984375" style="2" customWidth="1"/>
    <col min="12801" max="12801" width="13.08984375" style="2" bestFit="1" customWidth="1"/>
    <col min="12802" max="13022" width="9.08984375" style="2" customWidth="1"/>
    <col min="13023" max="13023" width="65.08984375" style="2" customWidth="1"/>
    <col min="13024" max="13024" width="8.08984375" style="2" customWidth="1"/>
    <col min="13025" max="13025" width="1.453125" style="2" customWidth="1"/>
    <col min="13026" max="13026" width="10.90625" style="2"/>
    <col min="13027" max="13027" width="47.08984375" style="2" customWidth="1"/>
    <col min="13028" max="13028" width="6.08984375" style="2" customWidth="1"/>
    <col min="13029" max="13029" width="0.90625" style="2" customWidth="1"/>
    <col min="13030" max="13030" width="9.90625" style="2" customWidth="1"/>
    <col min="13031" max="13031" width="0.90625" style="2" customWidth="1"/>
    <col min="13032" max="13032" width="8.90625" style="2" customWidth="1"/>
    <col min="13033" max="13033" width="0.90625" style="2" customWidth="1"/>
    <col min="13034" max="13034" width="11.90625" style="2" customWidth="1"/>
    <col min="13035" max="13035" width="0.90625" style="2" customWidth="1"/>
    <col min="13036" max="13036" width="10.08984375" style="2" customWidth="1"/>
    <col min="13037" max="13037" width="0.90625" style="2" customWidth="1"/>
    <col min="13038" max="13038" width="9.453125" style="2" customWidth="1"/>
    <col min="13039" max="13039" width="0.90625" style="2" customWidth="1"/>
    <col min="13040" max="13040" width="13.453125" style="2" customWidth="1"/>
    <col min="13041" max="13041" width="0.90625" style="2" customWidth="1"/>
    <col min="13042" max="13042" width="12.54296875" style="2" customWidth="1"/>
    <col min="13043" max="13043" width="0.90625" style="2" customWidth="1"/>
    <col min="13044" max="13044" width="12.08984375" style="2" customWidth="1"/>
    <col min="13045" max="13045" width="0.90625" style="2" customWidth="1"/>
    <col min="13046" max="13046" width="10.90625" style="2" customWidth="1"/>
    <col min="13047" max="13047" width="0.90625" style="2" customWidth="1"/>
    <col min="13048" max="13048" width="10.90625" style="2" customWidth="1"/>
    <col min="13049" max="13049" width="0.90625" style="2" customWidth="1"/>
    <col min="13050" max="13050" width="10.453125" style="2" customWidth="1"/>
    <col min="13051" max="13051" width="1.453125" style="2" customWidth="1"/>
    <col min="13052" max="13052" width="12.54296875" style="2" bestFit="1" customWidth="1"/>
    <col min="13053" max="13053" width="12.453125" style="2" bestFit="1" customWidth="1"/>
    <col min="13054" max="13054" width="13.08984375" style="2" bestFit="1" customWidth="1"/>
    <col min="13055" max="13055" width="10.90625" style="2" bestFit="1" customWidth="1"/>
    <col min="13056" max="13056" width="9.08984375" style="2" customWidth="1"/>
    <col min="13057" max="13057" width="13.08984375" style="2" bestFit="1" customWidth="1"/>
    <col min="13058" max="13278" width="9.08984375" style="2" customWidth="1"/>
    <col min="13279" max="13279" width="65.08984375" style="2" customWidth="1"/>
    <col min="13280" max="13280" width="8.08984375" style="2" customWidth="1"/>
    <col min="13281" max="13281" width="1.453125" style="2" customWidth="1"/>
    <col min="13282" max="13282" width="10.90625" style="2"/>
    <col min="13283" max="13283" width="47.08984375" style="2" customWidth="1"/>
    <col min="13284" max="13284" width="6.08984375" style="2" customWidth="1"/>
    <col min="13285" max="13285" width="0.90625" style="2" customWidth="1"/>
    <col min="13286" max="13286" width="9.90625" style="2" customWidth="1"/>
    <col min="13287" max="13287" width="0.90625" style="2" customWidth="1"/>
    <col min="13288" max="13288" width="8.90625" style="2" customWidth="1"/>
    <col min="13289" max="13289" width="0.90625" style="2" customWidth="1"/>
    <col min="13290" max="13290" width="11.90625" style="2" customWidth="1"/>
    <col min="13291" max="13291" width="0.90625" style="2" customWidth="1"/>
    <col min="13292" max="13292" width="10.08984375" style="2" customWidth="1"/>
    <col min="13293" max="13293" width="0.90625" style="2" customWidth="1"/>
    <col min="13294" max="13294" width="9.453125" style="2" customWidth="1"/>
    <col min="13295" max="13295" width="0.90625" style="2" customWidth="1"/>
    <col min="13296" max="13296" width="13.453125" style="2" customWidth="1"/>
    <col min="13297" max="13297" width="0.90625" style="2" customWidth="1"/>
    <col min="13298" max="13298" width="12.54296875" style="2" customWidth="1"/>
    <col min="13299" max="13299" width="0.90625" style="2" customWidth="1"/>
    <col min="13300" max="13300" width="12.08984375" style="2" customWidth="1"/>
    <col min="13301" max="13301" width="0.90625" style="2" customWidth="1"/>
    <col min="13302" max="13302" width="10.90625" style="2" customWidth="1"/>
    <col min="13303" max="13303" width="0.90625" style="2" customWidth="1"/>
    <col min="13304" max="13304" width="10.90625" style="2" customWidth="1"/>
    <col min="13305" max="13305" width="0.90625" style="2" customWidth="1"/>
    <col min="13306" max="13306" width="10.453125" style="2" customWidth="1"/>
    <col min="13307" max="13307" width="1.453125" style="2" customWidth="1"/>
    <col min="13308" max="13308" width="12.54296875" style="2" bestFit="1" customWidth="1"/>
    <col min="13309" max="13309" width="12.453125" style="2" bestFit="1" customWidth="1"/>
    <col min="13310" max="13310" width="13.08984375" style="2" bestFit="1" customWidth="1"/>
    <col min="13311" max="13311" width="10.90625" style="2" bestFit="1" customWidth="1"/>
    <col min="13312" max="13312" width="9.08984375" style="2" customWidth="1"/>
    <col min="13313" max="13313" width="13.08984375" style="2" bestFit="1" customWidth="1"/>
    <col min="13314" max="13534" width="9.08984375" style="2" customWidth="1"/>
    <col min="13535" max="13535" width="65.08984375" style="2" customWidth="1"/>
    <col min="13536" max="13536" width="8.08984375" style="2" customWidth="1"/>
    <col min="13537" max="13537" width="1.453125" style="2" customWidth="1"/>
    <col min="13538" max="13538" width="10.90625" style="2"/>
    <col min="13539" max="13539" width="47.08984375" style="2" customWidth="1"/>
    <col min="13540" max="13540" width="6.08984375" style="2" customWidth="1"/>
    <col min="13541" max="13541" width="0.90625" style="2" customWidth="1"/>
    <col min="13542" max="13542" width="9.90625" style="2" customWidth="1"/>
    <col min="13543" max="13543" width="0.90625" style="2" customWidth="1"/>
    <col min="13544" max="13544" width="8.90625" style="2" customWidth="1"/>
    <col min="13545" max="13545" width="0.90625" style="2" customWidth="1"/>
    <col min="13546" max="13546" width="11.90625" style="2" customWidth="1"/>
    <col min="13547" max="13547" width="0.90625" style="2" customWidth="1"/>
    <col min="13548" max="13548" width="10.08984375" style="2" customWidth="1"/>
    <col min="13549" max="13549" width="0.90625" style="2" customWidth="1"/>
    <col min="13550" max="13550" width="9.453125" style="2" customWidth="1"/>
    <col min="13551" max="13551" width="0.90625" style="2" customWidth="1"/>
    <col min="13552" max="13552" width="13.453125" style="2" customWidth="1"/>
    <col min="13553" max="13553" width="0.90625" style="2" customWidth="1"/>
    <col min="13554" max="13554" width="12.54296875" style="2" customWidth="1"/>
    <col min="13555" max="13555" width="0.90625" style="2" customWidth="1"/>
    <col min="13556" max="13556" width="12.08984375" style="2" customWidth="1"/>
    <col min="13557" max="13557" width="0.90625" style="2" customWidth="1"/>
    <col min="13558" max="13558" width="10.90625" style="2" customWidth="1"/>
    <col min="13559" max="13559" width="0.90625" style="2" customWidth="1"/>
    <col min="13560" max="13560" width="10.90625" style="2" customWidth="1"/>
    <col min="13561" max="13561" width="0.90625" style="2" customWidth="1"/>
    <col min="13562" max="13562" width="10.453125" style="2" customWidth="1"/>
    <col min="13563" max="13563" width="1.453125" style="2" customWidth="1"/>
    <col min="13564" max="13564" width="12.54296875" style="2" bestFit="1" customWidth="1"/>
    <col min="13565" max="13565" width="12.453125" style="2" bestFit="1" customWidth="1"/>
    <col min="13566" max="13566" width="13.08984375" style="2" bestFit="1" customWidth="1"/>
    <col min="13567" max="13567" width="10.90625" style="2" bestFit="1" customWidth="1"/>
    <col min="13568" max="13568" width="9.08984375" style="2" customWidth="1"/>
    <col min="13569" max="13569" width="13.08984375" style="2" bestFit="1" customWidth="1"/>
    <col min="13570" max="13790" width="9.08984375" style="2" customWidth="1"/>
    <col min="13791" max="13791" width="65.08984375" style="2" customWidth="1"/>
    <col min="13792" max="13792" width="8.08984375" style="2" customWidth="1"/>
    <col min="13793" max="13793" width="1.453125" style="2" customWidth="1"/>
    <col min="13794" max="13794" width="10.90625" style="2"/>
    <col min="13795" max="13795" width="47.08984375" style="2" customWidth="1"/>
    <col min="13796" max="13796" width="6.08984375" style="2" customWidth="1"/>
    <col min="13797" max="13797" width="0.90625" style="2" customWidth="1"/>
    <col min="13798" max="13798" width="9.90625" style="2" customWidth="1"/>
    <col min="13799" max="13799" width="0.90625" style="2" customWidth="1"/>
    <col min="13800" max="13800" width="8.90625" style="2" customWidth="1"/>
    <col min="13801" max="13801" width="0.90625" style="2" customWidth="1"/>
    <col min="13802" max="13802" width="11.90625" style="2" customWidth="1"/>
    <col min="13803" max="13803" width="0.90625" style="2" customWidth="1"/>
    <col min="13804" max="13804" width="10.08984375" style="2" customWidth="1"/>
    <col min="13805" max="13805" width="0.90625" style="2" customWidth="1"/>
    <col min="13806" max="13806" width="9.453125" style="2" customWidth="1"/>
    <col min="13807" max="13807" width="0.90625" style="2" customWidth="1"/>
    <col min="13808" max="13808" width="13.453125" style="2" customWidth="1"/>
    <col min="13809" max="13809" width="0.90625" style="2" customWidth="1"/>
    <col min="13810" max="13810" width="12.54296875" style="2" customWidth="1"/>
    <col min="13811" max="13811" width="0.90625" style="2" customWidth="1"/>
    <col min="13812" max="13812" width="12.08984375" style="2" customWidth="1"/>
    <col min="13813" max="13813" width="0.90625" style="2" customWidth="1"/>
    <col min="13814" max="13814" width="10.90625" style="2" customWidth="1"/>
    <col min="13815" max="13815" width="0.90625" style="2" customWidth="1"/>
    <col min="13816" max="13816" width="10.90625" style="2" customWidth="1"/>
    <col min="13817" max="13817" width="0.90625" style="2" customWidth="1"/>
    <col min="13818" max="13818" width="10.453125" style="2" customWidth="1"/>
    <col min="13819" max="13819" width="1.453125" style="2" customWidth="1"/>
    <col min="13820" max="13820" width="12.54296875" style="2" bestFit="1" customWidth="1"/>
    <col min="13821" max="13821" width="12.453125" style="2" bestFit="1" customWidth="1"/>
    <col min="13822" max="13822" width="13.08984375" style="2" bestFit="1" customWidth="1"/>
    <col min="13823" max="13823" width="10.90625" style="2" bestFit="1" customWidth="1"/>
    <col min="13824" max="13824" width="9.08984375" style="2" customWidth="1"/>
    <col min="13825" max="13825" width="13.08984375" style="2" bestFit="1" customWidth="1"/>
    <col min="13826" max="14046" width="9.08984375" style="2" customWidth="1"/>
    <col min="14047" max="14047" width="65.08984375" style="2" customWidth="1"/>
    <col min="14048" max="14048" width="8.08984375" style="2" customWidth="1"/>
    <col min="14049" max="14049" width="1.453125" style="2" customWidth="1"/>
    <col min="14050" max="14050" width="10.90625" style="2"/>
    <col min="14051" max="14051" width="47.08984375" style="2" customWidth="1"/>
    <col min="14052" max="14052" width="6.08984375" style="2" customWidth="1"/>
    <col min="14053" max="14053" width="0.90625" style="2" customWidth="1"/>
    <col min="14054" max="14054" width="9.90625" style="2" customWidth="1"/>
    <col min="14055" max="14055" width="0.90625" style="2" customWidth="1"/>
    <col min="14056" max="14056" width="8.90625" style="2" customWidth="1"/>
    <col min="14057" max="14057" width="0.90625" style="2" customWidth="1"/>
    <col min="14058" max="14058" width="11.90625" style="2" customWidth="1"/>
    <col min="14059" max="14059" width="0.90625" style="2" customWidth="1"/>
    <col min="14060" max="14060" width="10.08984375" style="2" customWidth="1"/>
    <col min="14061" max="14061" width="0.90625" style="2" customWidth="1"/>
    <col min="14062" max="14062" width="9.453125" style="2" customWidth="1"/>
    <col min="14063" max="14063" width="0.90625" style="2" customWidth="1"/>
    <col min="14064" max="14064" width="13.453125" style="2" customWidth="1"/>
    <col min="14065" max="14065" width="0.90625" style="2" customWidth="1"/>
    <col min="14066" max="14066" width="12.54296875" style="2" customWidth="1"/>
    <col min="14067" max="14067" width="0.90625" style="2" customWidth="1"/>
    <col min="14068" max="14068" width="12.08984375" style="2" customWidth="1"/>
    <col min="14069" max="14069" width="0.90625" style="2" customWidth="1"/>
    <col min="14070" max="14070" width="10.90625" style="2" customWidth="1"/>
    <col min="14071" max="14071" width="0.90625" style="2" customWidth="1"/>
    <col min="14072" max="14072" width="10.90625" style="2" customWidth="1"/>
    <col min="14073" max="14073" width="0.90625" style="2" customWidth="1"/>
    <col min="14074" max="14074" width="10.453125" style="2" customWidth="1"/>
    <col min="14075" max="14075" width="1.453125" style="2" customWidth="1"/>
    <col min="14076" max="14076" width="12.54296875" style="2" bestFit="1" customWidth="1"/>
    <col min="14077" max="14077" width="12.453125" style="2" bestFit="1" customWidth="1"/>
    <col min="14078" max="14078" width="13.08984375" style="2" bestFit="1" customWidth="1"/>
    <col min="14079" max="14079" width="10.90625" style="2" bestFit="1" customWidth="1"/>
    <col min="14080" max="14080" width="9.08984375" style="2" customWidth="1"/>
    <col min="14081" max="14081" width="13.08984375" style="2" bestFit="1" customWidth="1"/>
    <col min="14082" max="14302" width="9.08984375" style="2" customWidth="1"/>
    <col min="14303" max="14303" width="65.08984375" style="2" customWidth="1"/>
    <col min="14304" max="14304" width="8.08984375" style="2" customWidth="1"/>
    <col min="14305" max="14305" width="1.453125" style="2" customWidth="1"/>
    <col min="14306" max="14306" width="10.90625" style="2"/>
    <col min="14307" max="14307" width="47.08984375" style="2" customWidth="1"/>
    <col min="14308" max="14308" width="6.08984375" style="2" customWidth="1"/>
    <col min="14309" max="14309" width="0.90625" style="2" customWidth="1"/>
    <col min="14310" max="14310" width="9.90625" style="2" customWidth="1"/>
    <col min="14311" max="14311" width="0.90625" style="2" customWidth="1"/>
    <col min="14312" max="14312" width="8.90625" style="2" customWidth="1"/>
    <col min="14313" max="14313" width="0.90625" style="2" customWidth="1"/>
    <col min="14314" max="14314" width="11.90625" style="2" customWidth="1"/>
    <col min="14315" max="14315" width="0.90625" style="2" customWidth="1"/>
    <col min="14316" max="14316" width="10.08984375" style="2" customWidth="1"/>
    <col min="14317" max="14317" width="0.90625" style="2" customWidth="1"/>
    <col min="14318" max="14318" width="9.453125" style="2" customWidth="1"/>
    <col min="14319" max="14319" width="0.90625" style="2" customWidth="1"/>
    <col min="14320" max="14320" width="13.453125" style="2" customWidth="1"/>
    <col min="14321" max="14321" width="0.90625" style="2" customWidth="1"/>
    <col min="14322" max="14322" width="12.54296875" style="2" customWidth="1"/>
    <col min="14323" max="14323" width="0.90625" style="2" customWidth="1"/>
    <col min="14324" max="14324" width="12.08984375" style="2" customWidth="1"/>
    <col min="14325" max="14325" width="0.90625" style="2" customWidth="1"/>
    <col min="14326" max="14326" width="10.90625" style="2" customWidth="1"/>
    <col min="14327" max="14327" width="0.90625" style="2" customWidth="1"/>
    <col min="14328" max="14328" width="10.90625" style="2" customWidth="1"/>
    <col min="14329" max="14329" width="0.90625" style="2" customWidth="1"/>
    <col min="14330" max="14330" width="10.453125" style="2" customWidth="1"/>
    <col min="14331" max="14331" width="1.453125" style="2" customWidth="1"/>
    <col min="14332" max="14332" width="12.54296875" style="2" bestFit="1" customWidth="1"/>
    <col min="14333" max="14333" width="12.453125" style="2" bestFit="1" customWidth="1"/>
    <col min="14334" max="14334" width="13.08984375" style="2" bestFit="1" customWidth="1"/>
    <col min="14335" max="14335" width="10.90625" style="2" bestFit="1" customWidth="1"/>
    <col min="14336" max="14336" width="9.08984375" style="2" customWidth="1"/>
    <col min="14337" max="14337" width="13.08984375" style="2" bestFit="1" customWidth="1"/>
    <col min="14338" max="14558" width="9.08984375" style="2" customWidth="1"/>
    <col min="14559" max="14559" width="65.08984375" style="2" customWidth="1"/>
    <col min="14560" max="14560" width="8.08984375" style="2" customWidth="1"/>
    <col min="14561" max="14561" width="1.453125" style="2" customWidth="1"/>
    <col min="14562" max="14562" width="10.90625" style="2"/>
    <col min="14563" max="14563" width="47.08984375" style="2" customWidth="1"/>
    <col min="14564" max="14564" width="6.08984375" style="2" customWidth="1"/>
    <col min="14565" max="14565" width="0.90625" style="2" customWidth="1"/>
    <col min="14566" max="14566" width="9.90625" style="2" customWidth="1"/>
    <col min="14567" max="14567" width="0.90625" style="2" customWidth="1"/>
    <col min="14568" max="14568" width="8.90625" style="2" customWidth="1"/>
    <col min="14569" max="14569" width="0.90625" style="2" customWidth="1"/>
    <col min="14570" max="14570" width="11.90625" style="2" customWidth="1"/>
    <col min="14571" max="14571" width="0.90625" style="2" customWidth="1"/>
    <col min="14572" max="14572" width="10.08984375" style="2" customWidth="1"/>
    <col min="14573" max="14573" width="0.90625" style="2" customWidth="1"/>
    <col min="14574" max="14574" width="9.453125" style="2" customWidth="1"/>
    <col min="14575" max="14575" width="0.90625" style="2" customWidth="1"/>
    <col min="14576" max="14576" width="13.453125" style="2" customWidth="1"/>
    <col min="14577" max="14577" width="0.90625" style="2" customWidth="1"/>
    <col min="14578" max="14578" width="12.54296875" style="2" customWidth="1"/>
    <col min="14579" max="14579" width="0.90625" style="2" customWidth="1"/>
    <col min="14580" max="14580" width="12.08984375" style="2" customWidth="1"/>
    <col min="14581" max="14581" width="0.90625" style="2" customWidth="1"/>
    <col min="14582" max="14582" width="10.90625" style="2" customWidth="1"/>
    <col min="14583" max="14583" width="0.90625" style="2" customWidth="1"/>
    <col min="14584" max="14584" width="10.90625" style="2" customWidth="1"/>
    <col min="14585" max="14585" width="0.90625" style="2" customWidth="1"/>
    <col min="14586" max="14586" width="10.453125" style="2" customWidth="1"/>
    <col min="14587" max="14587" width="1.453125" style="2" customWidth="1"/>
    <col min="14588" max="14588" width="12.54296875" style="2" bestFit="1" customWidth="1"/>
    <col min="14589" max="14589" width="12.453125" style="2" bestFit="1" customWidth="1"/>
    <col min="14590" max="14590" width="13.08984375" style="2" bestFit="1" customWidth="1"/>
    <col min="14591" max="14591" width="10.90625" style="2" bestFit="1" customWidth="1"/>
    <col min="14592" max="14592" width="9.08984375" style="2" customWidth="1"/>
    <col min="14593" max="14593" width="13.08984375" style="2" bestFit="1" customWidth="1"/>
    <col min="14594" max="14814" width="9.08984375" style="2" customWidth="1"/>
    <col min="14815" max="14815" width="65.08984375" style="2" customWidth="1"/>
    <col min="14816" max="14816" width="8.08984375" style="2" customWidth="1"/>
    <col min="14817" max="14817" width="1.453125" style="2" customWidth="1"/>
    <col min="14818" max="14818" width="10.90625" style="2"/>
    <col min="14819" max="14819" width="47.08984375" style="2" customWidth="1"/>
    <col min="14820" max="14820" width="6.08984375" style="2" customWidth="1"/>
    <col min="14821" max="14821" width="0.90625" style="2" customWidth="1"/>
    <col min="14822" max="14822" width="9.90625" style="2" customWidth="1"/>
    <col min="14823" max="14823" width="0.90625" style="2" customWidth="1"/>
    <col min="14824" max="14824" width="8.90625" style="2" customWidth="1"/>
    <col min="14825" max="14825" width="0.90625" style="2" customWidth="1"/>
    <col min="14826" max="14826" width="11.90625" style="2" customWidth="1"/>
    <col min="14827" max="14827" width="0.90625" style="2" customWidth="1"/>
    <col min="14828" max="14828" width="10.08984375" style="2" customWidth="1"/>
    <col min="14829" max="14829" width="0.90625" style="2" customWidth="1"/>
    <col min="14830" max="14830" width="9.453125" style="2" customWidth="1"/>
    <col min="14831" max="14831" width="0.90625" style="2" customWidth="1"/>
    <col min="14832" max="14832" width="13.453125" style="2" customWidth="1"/>
    <col min="14833" max="14833" width="0.90625" style="2" customWidth="1"/>
    <col min="14834" max="14834" width="12.54296875" style="2" customWidth="1"/>
    <col min="14835" max="14835" width="0.90625" style="2" customWidth="1"/>
    <col min="14836" max="14836" width="12.08984375" style="2" customWidth="1"/>
    <col min="14837" max="14837" width="0.90625" style="2" customWidth="1"/>
    <col min="14838" max="14838" width="10.90625" style="2" customWidth="1"/>
    <col min="14839" max="14839" width="0.90625" style="2" customWidth="1"/>
    <col min="14840" max="14840" width="10.90625" style="2" customWidth="1"/>
    <col min="14841" max="14841" width="0.90625" style="2" customWidth="1"/>
    <col min="14842" max="14842" width="10.453125" style="2" customWidth="1"/>
    <col min="14843" max="14843" width="1.453125" style="2" customWidth="1"/>
    <col min="14844" max="14844" width="12.54296875" style="2" bestFit="1" customWidth="1"/>
    <col min="14845" max="14845" width="12.453125" style="2" bestFit="1" customWidth="1"/>
    <col min="14846" max="14846" width="13.08984375" style="2" bestFit="1" customWidth="1"/>
    <col min="14847" max="14847" width="10.90625" style="2" bestFit="1" customWidth="1"/>
    <col min="14848" max="14848" width="9.08984375" style="2" customWidth="1"/>
    <col min="14849" max="14849" width="13.08984375" style="2" bestFit="1" customWidth="1"/>
    <col min="14850" max="15070" width="9.08984375" style="2" customWidth="1"/>
    <col min="15071" max="15071" width="65.08984375" style="2" customWidth="1"/>
    <col min="15072" max="15072" width="8.08984375" style="2" customWidth="1"/>
    <col min="15073" max="15073" width="1.453125" style="2" customWidth="1"/>
    <col min="15074" max="15074" width="10.90625" style="2"/>
    <col min="15075" max="15075" width="47.08984375" style="2" customWidth="1"/>
    <col min="15076" max="15076" width="6.08984375" style="2" customWidth="1"/>
    <col min="15077" max="15077" width="0.90625" style="2" customWidth="1"/>
    <col min="15078" max="15078" width="9.90625" style="2" customWidth="1"/>
    <col min="15079" max="15079" width="0.90625" style="2" customWidth="1"/>
    <col min="15080" max="15080" width="8.90625" style="2" customWidth="1"/>
    <col min="15081" max="15081" width="0.90625" style="2" customWidth="1"/>
    <col min="15082" max="15082" width="11.90625" style="2" customWidth="1"/>
    <col min="15083" max="15083" width="0.90625" style="2" customWidth="1"/>
    <col min="15084" max="15084" width="10.08984375" style="2" customWidth="1"/>
    <col min="15085" max="15085" width="0.90625" style="2" customWidth="1"/>
    <col min="15086" max="15086" width="9.453125" style="2" customWidth="1"/>
    <col min="15087" max="15087" width="0.90625" style="2" customWidth="1"/>
    <col min="15088" max="15088" width="13.453125" style="2" customWidth="1"/>
    <col min="15089" max="15089" width="0.90625" style="2" customWidth="1"/>
    <col min="15090" max="15090" width="12.54296875" style="2" customWidth="1"/>
    <col min="15091" max="15091" width="0.90625" style="2" customWidth="1"/>
    <col min="15092" max="15092" width="12.08984375" style="2" customWidth="1"/>
    <col min="15093" max="15093" width="0.90625" style="2" customWidth="1"/>
    <col min="15094" max="15094" width="10.90625" style="2" customWidth="1"/>
    <col min="15095" max="15095" width="0.90625" style="2" customWidth="1"/>
    <col min="15096" max="15096" width="10.90625" style="2" customWidth="1"/>
    <col min="15097" max="15097" width="0.90625" style="2" customWidth="1"/>
    <col min="15098" max="15098" width="10.453125" style="2" customWidth="1"/>
    <col min="15099" max="15099" width="1.453125" style="2" customWidth="1"/>
    <col min="15100" max="15100" width="12.54296875" style="2" bestFit="1" customWidth="1"/>
    <col min="15101" max="15101" width="12.453125" style="2" bestFit="1" customWidth="1"/>
    <col min="15102" max="15102" width="13.08984375" style="2" bestFit="1" customWidth="1"/>
    <col min="15103" max="15103" width="10.90625" style="2" bestFit="1" customWidth="1"/>
    <col min="15104" max="15104" width="9.08984375" style="2" customWidth="1"/>
    <col min="15105" max="15105" width="13.08984375" style="2" bestFit="1" customWidth="1"/>
    <col min="15106" max="15326" width="9.08984375" style="2" customWidth="1"/>
    <col min="15327" max="15327" width="65.08984375" style="2" customWidth="1"/>
    <col min="15328" max="15328" width="8.08984375" style="2" customWidth="1"/>
    <col min="15329" max="15329" width="1.453125" style="2" customWidth="1"/>
    <col min="15330" max="15330" width="10.90625" style="2"/>
    <col min="15331" max="15331" width="47.08984375" style="2" customWidth="1"/>
    <col min="15332" max="15332" width="6.08984375" style="2" customWidth="1"/>
    <col min="15333" max="15333" width="0.90625" style="2" customWidth="1"/>
    <col min="15334" max="15334" width="9.90625" style="2" customWidth="1"/>
    <col min="15335" max="15335" width="0.90625" style="2" customWidth="1"/>
    <col min="15336" max="15336" width="8.90625" style="2" customWidth="1"/>
    <col min="15337" max="15337" width="0.90625" style="2" customWidth="1"/>
    <col min="15338" max="15338" width="11.90625" style="2" customWidth="1"/>
    <col min="15339" max="15339" width="0.90625" style="2" customWidth="1"/>
    <col min="15340" max="15340" width="10.08984375" style="2" customWidth="1"/>
    <col min="15341" max="15341" width="0.90625" style="2" customWidth="1"/>
    <col min="15342" max="15342" width="9.453125" style="2" customWidth="1"/>
    <col min="15343" max="15343" width="0.90625" style="2" customWidth="1"/>
    <col min="15344" max="15344" width="13.453125" style="2" customWidth="1"/>
    <col min="15345" max="15345" width="0.90625" style="2" customWidth="1"/>
    <col min="15346" max="15346" width="12.54296875" style="2" customWidth="1"/>
    <col min="15347" max="15347" width="0.90625" style="2" customWidth="1"/>
    <col min="15348" max="15348" width="12.08984375" style="2" customWidth="1"/>
    <col min="15349" max="15349" width="0.90625" style="2" customWidth="1"/>
    <col min="15350" max="15350" width="10.90625" style="2" customWidth="1"/>
    <col min="15351" max="15351" width="0.90625" style="2" customWidth="1"/>
    <col min="15352" max="15352" width="10.90625" style="2" customWidth="1"/>
    <col min="15353" max="15353" width="0.90625" style="2" customWidth="1"/>
    <col min="15354" max="15354" width="10.453125" style="2" customWidth="1"/>
    <col min="15355" max="15355" width="1.453125" style="2" customWidth="1"/>
    <col min="15356" max="15356" width="12.54296875" style="2" bestFit="1" customWidth="1"/>
    <col min="15357" max="15357" width="12.453125" style="2" bestFit="1" customWidth="1"/>
    <col min="15358" max="15358" width="13.08984375" style="2" bestFit="1" customWidth="1"/>
    <col min="15359" max="15359" width="10.90625" style="2" bestFit="1" customWidth="1"/>
    <col min="15360" max="15360" width="9.08984375" style="2" customWidth="1"/>
    <col min="15361" max="15361" width="13.08984375" style="2" bestFit="1" customWidth="1"/>
    <col min="15362" max="15582" width="9.08984375" style="2" customWidth="1"/>
    <col min="15583" max="15583" width="65.08984375" style="2" customWidth="1"/>
    <col min="15584" max="15584" width="8.08984375" style="2" customWidth="1"/>
    <col min="15585" max="15585" width="1.453125" style="2" customWidth="1"/>
    <col min="15586" max="15586" width="10.90625" style="2"/>
    <col min="15587" max="15587" width="47.08984375" style="2" customWidth="1"/>
    <col min="15588" max="15588" width="6.08984375" style="2" customWidth="1"/>
    <col min="15589" max="15589" width="0.90625" style="2" customWidth="1"/>
    <col min="15590" max="15590" width="9.90625" style="2" customWidth="1"/>
    <col min="15591" max="15591" width="0.90625" style="2" customWidth="1"/>
    <col min="15592" max="15592" width="8.90625" style="2" customWidth="1"/>
    <col min="15593" max="15593" width="0.90625" style="2" customWidth="1"/>
    <col min="15594" max="15594" width="11.90625" style="2" customWidth="1"/>
    <col min="15595" max="15595" width="0.90625" style="2" customWidth="1"/>
    <col min="15596" max="15596" width="10.08984375" style="2" customWidth="1"/>
    <col min="15597" max="15597" width="0.90625" style="2" customWidth="1"/>
    <col min="15598" max="15598" width="9.453125" style="2" customWidth="1"/>
    <col min="15599" max="15599" width="0.90625" style="2" customWidth="1"/>
    <col min="15600" max="15600" width="13.453125" style="2" customWidth="1"/>
    <col min="15601" max="15601" width="0.90625" style="2" customWidth="1"/>
    <col min="15602" max="15602" width="12.54296875" style="2" customWidth="1"/>
    <col min="15603" max="15603" width="0.90625" style="2" customWidth="1"/>
    <col min="15604" max="15604" width="12.08984375" style="2" customWidth="1"/>
    <col min="15605" max="15605" width="0.90625" style="2" customWidth="1"/>
    <col min="15606" max="15606" width="10.90625" style="2" customWidth="1"/>
    <col min="15607" max="15607" width="0.90625" style="2" customWidth="1"/>
    <col min="15608" max="15608" width="10.90625" style="2" customWidth="1"/>
    <col min="15609" max="15609" width="0.90625" style="2" customWidth="1"/>
    <col min="15610" max="15610" width="10.453125" style="2" customWidth="1"/>
    <col min="15611" max="15611" width="1.453125" style="2" customWidth="1"/>
    <col min="15612" max="15612" width="12.54296875" style="2" bestFit="1" customWidth="1"/>
    <col min="15613" max="15613" width="12.453125" style="2" bestFit="1" customWidth="1"/>
    <col min="15614" max="15614" width="13.08984375" style="2" bestFit="1" customWidth="1"/>
    <col min="15615" max="15615" width="10.90625" style="2" bestFit="1" customWidth="1"/>
    <col min="15616" max="15616" width="9.08984375" style="2" customWidth="1"/>
    <col min="15617" max="15617" width="13.08984375" style="2" bestFit="1" customWidth="1"/>
    <col min="15618" max="15838" width="9.08984375" style="2" customWidth="1"/>
    <col min="15839" max="15839" width="65.08984375" style="2" customWidth="1"/>
    <col min="15840" max="15840" width="8.08984375" style="2" customWidth="1"/>
    <col min="15841" max="15841" width="1.453125" style="2" customWidth="1"/>
    <col min="15842" max="15842" width="10.90625" style="2"/>
    <col min="15843" max="15843" width="47.08984375" style="2" customWidth="1"/>
    <col min="15844" max="15844" width="6.08984375" style="2" customWidth="1"/>
    <col min="15845" max="15845" width="0.90625" style="2" customWidth="1"/>
    <col min="15846" max="15846" width="9.90625" style="2" customWidth="1"/>
    <col min="15847" max="15847" width="0.90625" style="2" customWidth="1"/>
    <col min="15848" max="15848" width="8.90625" style="2" customWidth="1"/>
    <col min="15849" max="15849" width="0.90625" style="2" customWidth="1"/>
    <col min="15850" max="15850" width="11.90625" style="2" customWidth="1"/>
    <col min="15851" max="15851" width="0.90625" style="2" customWidth="1"/>
    <col min="15852" max="15852" width="10.08984375" style="2" customWidth="1"/>
    <col min="15853" max="15853" width="0.90625" style="2" customWidth="1"/>
    <col min="15854" max="15854" width="9.453125" style="2" customWidth="1"/>
    <col min="15855" max="15855" width="0.90625" style="2" customWidth="1"/>
    <col min="15856" max="15856" width="13.453125" style="2" customWidth="1"/>
    <col min="15857" max="15857" width="0.90625" style="2" customWidth="1"/>
    <col min="15858" max="15858" width="12.54296875" style="2" customWidth="1"/>
    <col min="15859" max="15859" width="0.90625" style="2" customWidth="1"/>
    <col min="15860" max="15860" width="12.08984375" style="2" customWidth="1"/>
    <col min="15861" max="15861" width="0.90625" style="2" customWidth="1"/>
    <col min="15862" max="15862" width="10.90625" style="2" customWidth="1"/>
    <col min="15863" max="15863" width="0.90625" style="2" customWidth="1"/>
    <col min="15864" max="15864" width="10.90625" style="2" customWidth="1"/>
    <col min="15865" max="15865" width="0.90625" style="2" customWidth="1"/>
    <col min="15866" max="15866" width="10.453125" style="2" customWidth="1"/>
    <col min="15867" max="15867" width="1.453125" style="2" customWidth="1"/>
    <col min="15868" max="15868" width="12.54296875" style="2" bestFit="1" customWidth="1"/>
    <col min="15869" max="15869" width="12.453125" style="2" bestFit="1" customWidth="1"/>
    <col min="15870" max="15870" width="13.08984375" style="2" bestFit="1" customWidth="1"/>
    <col min="15871" max="15871" width="10.90625" style="2" bestFit="1" customWidth="1"/>
    <col min="15872" max="15872" width="9.08984375" style="2" customWidth="1"/>
    <col min="15873" max="15873" width="13.08984375" style="2" bestFit="1" customWidth="1"/>
    <col min="15874" max="16094" width="9.08984375" style="2" customWidth="1"/>
    <col min="16095" max="16095" width="65.08984375" style="2" customWidth="1"/>
    <col min="16096" max="16096" width="8.08984375" style="2" customWidth="1"/>
    <col min="16097" max="16097" width="1.453125" style="2" customWidth="1"/>
    <col min="16098" max="16098" width="10.90625" style="2"/>
    <col min="16099" max="16099" width="47.08984375" style="2" customWidth="1"/>
    <col min="16100" max="16100" width="6.08984375" style="2" customWidth="1"/>
    <col min="16101" max="16101" width="0.90625" style="2" customWidth="1"/>
    <col min="16102" max="16102" width="9.90625" style="2" customWidth="1"/>
    <col min="16103" max="16103" width="0.90625" style="2" customWidth="1"/>
    <col min="16104" max="16104" width="8.90625" style="2" customWidth="1"/>
    <col min="16105" max="16105" width="0.90625" style="2" customWidth="1"/>
    <col min="16106" max="16106" width="11.90625" style="2" customWidth="1"/>
    <col min="16107" max="16107" width="0.90625" style="2" customWidth="1"/>
    <col min="16108" max="16108" width="10.08984375" style="2" customWidth="1"/>
    <col min="16109" max="16109" width="0.90625" style="2" customWidth="1"/>
    <col min="16110" max="16110" width="9.453125" style="2" customWidth="1"/>
    <col min="16111" max="16111" width="0.90625" style="2" customWidth="1"/>
    <col min="16112" max="16112" width="13.453125" style="2" customWidth="1"/>
    <col min="16113" max="16113" width="0.90625" style="2" customWidth="1"/>
    <col min="16114" max="16114" width="12.54296875" style="2" customWidth="1"/>
    <col min="16115" max="16115" width="0.90625" style="2" customWidth="1"/>
    <col min="16116" max="16116" width="12.08984375" style="2" customWidth="1"/>
    <col min="16117" max="16117" width="0.90625" style="2" customWidth="1"/>
    <col min="16118" max="16118" width="10.90625" style="2" customWidth="1"/>
    <col min="16119" max="16119" width="0.90625" style="2" customWidth="1"/>
    <col min="16120" max="16120" width="10.90625" style="2" customWidth="1"/>
    <col min="16121" max="16121" width="0.90625" style="2" customWidth="1"/>
    <col min="16122" max="16122" width="10.453125" style="2" customWidth="1"/>
    <col min="16123" max="16123" width="1.453125" style="2" customWidth="1"/>
    <col min="16124" max="16124" width="12.54296875" style="2" bestFit="1" customWidth="1"/>
    <col min="16125" max="16125" width="12.453125" style="2" bestFit="1" customWidth="1"/>
    <col min="16126" max="16126" width="13.08984375" style="2" bestFit="1" customWidth="1"/>
    <col min="16127" max="16127" width="10.90625" style="2" bestFit="1" customWidth="1"/>
    <col min="16128" max="16128" width="9.08984375" style="2" customWidth="1"/>
    <col min="16129" max="16129" width="13.08984375" style="2" bestFit="1" customWidth="1"/>
    <col min="16130" max="16350" width="9.08984375" style="2" customWidth="1"/>
    <col min="16351" max="16351" width="65.08984375" style="2" customWidth="1"/>
    <col min="16352" max="16352" width="8.08984375" style="2" customWidth="1"/>
    <col min="16353" max="16353" width="1.453125" style="2" customWidth="1"/>
    <col min="16354" max="16384" width="10.90625" style="2"/>
  </cols>
  <sheetData>
    <row r="1" spans="1:226" ht="22.5" customHeight="1">
      <c r="A1" s="1" t="s">
        <v>86</v>
      </c>
    </row>
    <row r="2" spans="1:226" ht="22.5" customHeight="1">
      <c r="A2" s="1" t="s">
        <v>76</v>
      </c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</row>
    <row r="3" spans="1:226" ht="14.15" customHeight="1">
      <c r="A3" s="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</row>
    <row r="4" spans="1:226" ht="22.5" customHeight="1">
      <c r="A4" s="227"/>
      <c r="B4" s="39"/>
      <c r="C4" s="31"/>
      <c r="D4" s="240" t="s">
        <v>30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</row>
    <row r="5" spans="1:226" ht="22.5" customHeight="1">
      <c r="A5" s="224"/>
      <c r="B5" s="85"/>
      <c r="C5" s="29"/>
      <c r="D5" s="31"/>
      <c r="E5" s="160"/>
      <c r="F5" s="17"/>
      <c r="G5" s="31"/>
      <c r="H5" s="17"/>
      <c r="I5" s="31"/>
      <c r="J5" s="241" t="s">
        <v>68</v>
      </c>
      <c r="K5" s="241"/>
      <c r="L5" s="241"/>
      <c r="M5" s="31"/>
      <c r="N5" s="241" t="s">
        <v>80</v>
      </c>
      <c r="O5" s="241"/>
      <c r="P5" s="241"/>
      <c r="Q5" s="241"/>
      <c r="R5" s="241"/>
      <c r="S5" s="32"/>
      <c r="T5" s="32"/>
      <c r="U5" s="160"/>
      <c r="V5" s="160"/>
      <c r="W5" s="31"/>
      <c r="X5" s="160"/>
    </row>
    <row r="6" spans="1:226" ht="22.5" customHeight="1">
      <c r="A6" s="224"/>
      <c r="B6" s="85"/>
      <c r="C6" s="29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 t="s">
        <v>159</v>
      </c>
      <c r="O6" s="183"/>
      <c r="P6" s="183"/>
      <c r="Q6" s="183"/>
      <c r="R6" s="183"/>
      <c r="S6" s="183"/>
      <c r="T6" s="183"/>
      <c r="U6" s="183"/>
      <c r="V6" s="183"/>
      <c r="W6" s="183"/>
      <c r="X6" s="183"/>
    </row>
    <row r="7" spans="1:226" ht="22.5" customHeight="1">
      <c r="B7" s="12"/>
      <c r="C7" s="32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 t="s">
        <v>160</v>
      </c>
      <c r="O7" s="183"/>
      <c r="P7" s="183"/>
      <c r="Q7" s="183"/>
      <c r="R7" s="183" t="s">
        <v>161</v>
      </c>
      <c r="S7" s="183"/>
      <c r="T7" s="183" t="s">
        <v>81</v>
      </c>
      <c r="U7" s="183"/>
      <c r="V7" s="183"/>
      <c r="W7" s="183"/>
      <c r="X7" s="183"/>
    </row>
    <row r="8" spans="1:226" ht="22.5" customHeight="1">
      <c r="B8" s="12"/>
      <c r="C8" s="32"/>
      <c r="D8" s="183"/>
      <c r="E8" s="183"/>
      <c r="F8" s="183"/>
      <c r="G8" s="183"/>
      <c r="H8" s="183" t="s">
        <v>92</v>
      </c>
      <c r="I8" s="183"/>
      <c r="J8" s="183" t="s">
        <v>162</v>
      </c>
      <c r="K8" s="183"/>
      <c r="L8" s="183"/>
      <c r="M8" s="183"/>
      <c r="N8" s="183" t="s">
        <v>163</v>
      </c>
      <c r="O8" s="183"/>
      <c r="P8" s="183" t="s">
        <v>166</v>
      </c>
      <c r="Q8" s="183"/>
      <c r="R8" s="183" t="s">
        <v>164</v>
      </c>
      <c r="S8" s="183"/>
      <c r="T8" s="183" t="s">
        <v>38</v>
      </c>
      <c r="U8" s="183"/>
      <c r="V8" s="183" t="s">
        <v>41</v>
      </c>
      <c r="W8" s="183"/>
      <c r="X8" s="183"/>
    </row>
    <row r="9" spans="1:226" ht="22.5" customHeight="1">
      <c r="B9" s="12"/>
      <c r="C9" s="32"/>
      <c r="D9" s="183" t="s">
        <v>19</v>
      </c>
      <c r="E9" s="183"/>
      <c r="F9" s="183"/>
      <c r="G9" s="183"/>
      <c r="H9" s="183" t="s">
        <v>165</v>
      </c>
      <c r="I9" s="183"/>
      <c r="J9" s="183" t="s">
        <v>166</v>
      </c>
      <c r="K9" s="183"/>
      <c r="L9" s="183"/>
      <c r="M9" s="183"/>
      <c r="N9" s="183" t="s">
        <v>167</v>
      </c>
      <c r="O9" s="183"/>
      <c r="P9" s="183" t="s">
        <v>195</v>
      </c>
      <c r="Q9" s="183"/>
      <c r="R9" s="183" t="s">
        <v>168</v>
      </c>
      <c r="S9" s="183"/>
      <c r="T9" s="183" t="s">
        <v>44</v>
      </c>
      <c r="U9" s="183"/>
      <c r="V9" s="183" t="s">
        <v>169</v>
      </c>
      <c r="W9" s="183"/>
      <c r="X9" s="183" t="s">
        <v>81</v>
      </c>
    </row>
    <row r="10" spans="1:226" s="87" customFormat="1" ht="22.5" customHeight="1">
      <c r="A10" s="6"/>
      <c r="B10" s="12"/>
      <c r="C10" s="32"/>
      <c r="D10" s="183" t="s">
        <v>42</v>
      </c>
      <c r="E10" s="183"/>
      <c r="F10" s="183" t="s">
        <v>91</v>
      </c>
      <c r="G10" s="183"/>
      <c r="H10" s="183" t="s">
        <v>170</v>
      </c>
      <c r="I10" s="183"/>
      <c r="J10" s="183" t="s">
        <v>171</v>
      </c>
      <c r="K10" s="183"/>
      <c r="L10" s="183" t="s">
        <v>39</v>
      </c>
      <c r="M10" s="183"/>
      <c r="N10" s="183" t="s">
        <v>46</v>
      </c>
      <c r="O10" s="183"/>
      <c r="P10" s="183" t="s">
        <v>122</v>
      </c>
      <c r="Q10" s="183"/>
      <c r="R10" s="183" t="s">
        <v>38</v>
      </c>
      <c r="S10" s="183"/>
      <c r="T10" s="183" t="s">
        <v>82</v>
      </c>
      <c r="U10" s="183"/>
      <c r="V10" s="183" t="s">
        <v>172</v>
      </c>
      <c r="W10" s="183"/>
      <c r="X10" s="183" t="s">
        <v>38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</row>
    <row r="11" spans="1:226" ht="22.5" customHeight="1">
      <c r="B11" s="161" t="s">
        <v>28</v>
      </c>
      <c r="C11" s="32"/>
      <c r="D11" s="183" t="s">
        <v>45</v>
      </c>
      <c r="E11" s="183"/>
      <c r="F11" s="183" t="s">
        <v>232</v>
      </c>
      <c r="G11" s="183"/>
      <c r="H11" s="183" t="s">
        <v>123</v>
      </c>
      <c r="I11" s="183"/>
      <c r="J11" s="183" t="s">
        <v>173</v>
      </c>
      <c r="K11" s="183"/>
      <c r="L11" s="183" t="s">
        <v>43</v>
      </c>
      <c r="M11" s="183"/>
      <c r="N11" s="183" t="s">
        <v>174</v>
      </c>
      <c r="O11" s="183"/>
      <c r="P11" s="183" t="s">
        <v>78</v>
      </c>
      <c r="Q11" s="183"/>
      <c r="R11" s="183" t="s">
        <v>44</v>
      </c>
      <c r="S11" s="183"/>
      <c r="T11" s="183" t="s">
        <v>93</v>
      </c>
      <c r="U11" s="183"/>
      <c r="V11" s="183" t="s">
        <v>46</v>
      </c>
      <c r="W11" s="183"/>
      <c r="X11" s="183" t="s">
        <v>44</v>
      </c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</row>
    <row r="12" spans="1:226" ht="22.5" customHeight="1">
      <c r="A12" s="2"/>
      <c r="B12" s="158"/>
      <c r="D12" s="234" t="s">
        <v>29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</row>
    <row r="13" spans="1:226" ht="22.5" customHeight="1">
      <c r="A13" s="9" t="s">
        <v>190</v>
      </c>
      <c r="B13" s="158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</row>
    <row r="14" spans="1:226" ht="22.5" customHeight="1">
      <c r="A14" s="9" t="s">
        <v>191</v>
      </c>
      <c r="B14" s="158"/>
      <c r="C14" s="26"/>
      <c r="D14" s="5">
        <v>304378</v>
      </c>
      <c r="E14" s="5"/>
      <c r="F14" s="41">
        <v>975608</v>
      </c>
      <c r="G14" s="5"/>
      <c r="H14" s="41">
        <v>27802</v>
      </c>
      <c r="I14" s="5"/>
      <c r="J14" s="41">
        <v>30844</v>
      </c>
      <c r="K14" s="5"/>
      <c r="L14" s="5">
        <v>1433294</v>
      </c>
      <c r="M14" s="5"/>
      <c r="N14" s="41">
        <v>-4365</v>
      </c>
      <c r="O14" s="5"/>
      <c r="P14" s="41">
        <v>4028</v>
      </c>
      <c r="Q14" s="40"/>
      <c r="R14" s="41">
        <v>-337</v>
      </c>
      <c r="S14" s="5"/>
      <c r="T14" s="41">
        <f>SUM(D14:L14,R14)</f>
        <v>2771589</v>
      </c>
      <c r="U14" s="5"/>
      <c r="V14" s="42">
        <v>101519</v>
      </c>
      <c r="W14" s="5"/>
      <c r="X14" s="5">
        <f>SUM(T14:V14)</f>
        <v>2873108</v>
      </c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</row>
    <row r="15" spans="1:226" ht="14.15" customHeight="1">
      <c r="A15" s="22"/>
      <c r="B15" s="44"/>
      <c r="C15" s="26"/>
      <c r="D15" s="41"/>
      <c r="E15" s="58"/>
      <c r="F15" s="41"/>
      <c r="G15" s="58"/>
      <c r="H15" s="41"/>
      <c r="I15" s="58"/>
      <c r="J15" s="41"/>
      <c r="K15" s="58"/>
      <c r="L15" s="41"/>
      <c r="M15" s="58"/>
      <c r="N15" s="41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26" ht="22.5" customHeight="1">
      <c r="A16" s="9" t="s">
        <v>94</v>
      </c>
      <c r="B16" s="158"/>
      <c r="C16" s="26"/>
      <c r="D16" s="58"/>
      <c r="E16" s="58"/>
      <c r="F16" s="58"/>
      <c r="G16" s="50"/>
      <c r="H16" s="58"/>
      <c r="I16" s="50"/>
      <c r="J16" s="58"/>
      <c r="K16" s="50"/>
      <c r="L16" s="58"/>
      <c r="M16" s="50"/>
      <c r="N16" s="58"/>
      <c r="O16" s="58"/>
      <c r="P16" s="58"/>
      <c r="Q16" s="58"/>
      <c r="R16" s="58"/>
      <c r="S16" s="50"/>
      <c r="T16" s="58"/>
      <c r="U16" s="50"/>
      <c r="V16" s="58"/>
      <c r="W16" s="58"/>
      <c r="X16" s="58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</row>
    <row r="17" spans="1:226" ht="22.5" customHeight="1">
      <c r="A17" s="7" t="s">
        <v>110</v>
      </c>
      <c r="B17" s="158"/>
      <c r="C17" s="26"/>
      <c r="D17" s="60"/>
      <c r="E17" s="60"/>
      <c r="F17" s="60"/>
      <c r="G17" s="89"/>
      <c r="H17" s="60"/>
      <c r="I17" s="89"/>
      <c r="J17" s="60"/>
      <c r="K17" s="89"/>
      <c r="L17" s="60"/>
      <c r="M17" s="89"/>
      <c r="N17" s="60"/>
      <c r="O17" s="60"/>
      <c r="P17" s="60"/>
      <c r="Q17" s="60"/>
      <c r="R17" s="60"/>
      <c r="S17" s="89"/>
      <c r="T17" s="60"/>
      <c r="U17" s="89"/>
      <c r="V17" s="60"/>
      <c r="W17" s="60"/>
      <c r="X17" s="60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</row>
    <row r="18" spans="1:226" ht="22.5" hidden="1" customHeight="1">
      <c r="A18" s="6" t="s">
        <v>111</v>
      </c>
      <c r="B18" s="158"/>
      <c r="C18" s="26"/>
      <c r="D18" s="60"/>
      <c r="E18" s="60"/>
      <c r="F18" s="60"/>
      <c r="G18" s="89"/>
      <c r="H18" s="60"/>
      <c r="I18" s="89"/>
      <c r="J18" s="60">
        <v>0</v>
      </c>
      <c r="K18" s="89"/>
      <c r="L18" s="60">
        <v>0</v>
      </c>
      <c r="M18" s="89"/>
      <c r="N18" s="60">
        <v>0</v>
      </c>
      <c r="O18" s="60"/>
      <c r="P18" s="60">
        <v>0</v>
      </c>
      <c r="Q18" s="60"/>
      <c r="R18" s="43">
        <f>SUM(N18:P18)</f>
        <v>0</v>
      </c>
      <c r="S18" s="5"/>
      <c r="T18" s="43">
        <f>SUM(D18:L18,R18)</f>
        <v>0</v>
      </c>
      <c r="U18" s="89"/>
      <c r="V18" s="60">
        <v>0</v>
      </c>
      <c r="W18" s="60"/>
      <c r="X18" s="60">
        <f>SUM(T18:V18)</f>
        <v>0</v>
      </c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</row>
    <row r="19" spans="1:226" ht="22.5" customHeight="1">
      <c r="A19" s="6" t="s">
        <v>112</v>
      </c>
      <c r="B19" s="158">
        <v>8</v>
      </c>
      <c r="C19" s="26"/>
      <c r="D19" s="59">
        <v>0</v>
      </c>
      <c r="E19" s="60"/>
      <c r="F19" s="59">
        <v>0</v>
      </c>
      <c r="G19" s="89"/>
      <c r="H19" s="59">
        <v>1762</v>
      </c>
      <c r="I19" s="89"/>
      <c r="J19" s="60">
        <v>0</v>
      </c>
      <c r="K19" s="89"/>
      <c r="L19" s="60">
        <v>0</v>
      </c>
      <c r="M19" s="89"/>
      <c r="N19" s="60">
        <v>0</v>
      </c>
      <c r="O19" s="60"/>
      <c r="P19" s="60">
        <v>0</v>
      </c>
      <c r="Q19" s="60"/>
      <c r="R19" s="43">
        <f>SUM(N19:P19)</f>
        <v>0</v>
      </c>
      <c r="S19" s="5"/>
      <c r="T19" s="43">
        <f>SUM(D19:L19,R19)</f>
        <v>1762</v>
      </c>
      <c r="U19" s="89"/>
      <c r="V19" s="60">
        <v>0</v>
      </c>
      <c r="W19" s="60"/>
      <c r="X19" s="60">
        <f>SUM(T19:V19)</f>
        <v>1762</v>
      </c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</row>
    <row r="20" spans="1:226" ht="22.5" customHeight="1">
      <c r="A20" s="6" t="s">
        <v>113</v>
      </c>
      <c r="B20" s="158">
        <v>10</v>
      </c>
      <c r="C20" s="26"/>
      <c r="D20" s="82">
        <v>0</v>
      </c>
      <c r="E20" s="60"/>
      <c r="F20" s="82">
        <v>0</v>
      </c>
      <c r="G20" s="89"/>
      <c r="H20" s="82">
        <v>0</v>
      </c>
      <c r="I20" s="89"/>
      <c r="J20" s="82">
        <v>0</v>
      </c>
      <c r="K20" s="89"/>
      <c r="L20" s="82">
        <v>-310463</v>
      </c>
      <c r="M20" s="89"/>
      <c r="N20" s="82">
        <v>0</v>
      </c>
      <c r="O20" s="60"/>
      <c r="P20" s="82">
        <v>0</v>
      </c>
      <c r="Q20" s="60"/>
      <c r="R20" s="45">
        <f>SUM(N20:P20)</f>
        <v>0</v>
      </c>
      <c r="S20" s="5"/>
      <c r="T20" s="45">
        <f>SUM(D20:L20,R20)</f>
        <v>-310463</v>
      </c>
      <c r="U20" s="89"/>
      <c r="V20" s="82">
        <v>0</v>
      </c>
      <c r="W20" s="60"/>
      <c r="X20" s="82">
        <f>SUM(T20:V20)</f>
        <v>-310463</v>
      </c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</row>
    <row r="21" spans="1:226" ht="22.5" customHeight="1">
      <c r="A21" s="7" t="s">
        <v>114</v>
      </c>
      <c r="B21" s="158"/>
      <c r="C21" s="26"/>
      <c r="D21" s="90">
        <f>SUM(D18:D20)</f>
        <v>0</v>
      </c>
      <c r="E21" s="58"/>
      <c r="F21" s="90">
        <f>SUM(F18:F20)</f>
        <v>0</v>
      </c>
      <c r="G21" s="50"/>
      <c r="H21" s="90">
        <f>SUM(H18:H20)</f>
        <v>1762</v>
      </c>
      <c r="I21" s="50"/>
      <c r="J21" s="90">
        <f>SUM(J18:J20)</f>
        <v>0</v>
      </c>
      <c r="K21" s="50"/>
      <c r="L21" s="90">
        <f>SUM(L18:L20)</f>
        <v>-310463</v>
      </c>
      <c r="M21" s="50"/>
      <c r="N21" s="90">
        <f>SUM(N18:N20)</f>
        <v>0</v>
      </c>
      <c r="O21" s="58"/>
      <c r="P21" s="90">
        <f>SUM(P18:P20)</f>
        <v>0</v>
      </c>
      <c r="Q21" s="58"/>
      <c r="R21" s="90">
        <f>SUM(R18:R20)</f>
        <v>0</v>
      </c>
      <c r="S21" s="50"/>
      <c r="T21" s="90">
        <f>SUM(T18:T20)</f>
        <v>-308701</v>
      </c>
      <c r="U21" s="50"/>
      <c r="V21" s="90">
        <f>SUM(V18:V20)</f>
        <v>0</v>
      </c>
      <c r="W21" s="58"/>
      <c r="X21" s="90">
        <f>SUM(X18:X20)</f>
        <v>-308701</v>
      </c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</row>
    <row r="22" spans="1:226" ht="14.15" customHeight="1">
      <c r="A22" s="22"/>
      <c r="B22" s="44"/>
      <c r="C22" s="26"/>
      <c r="D22" s="41"/>
      <c r="E22" s="58"/>
      <c r="F22" s="41"/>
      <c r="G22" s="58"/>
      <c r="H22" s="41"/>
      <c r="I22" s="58"/>
      <c r="J22" s="41"/>
      <c r="K22" s="58"/>
      <c r="L22" s="41"/>
      <c r="M22" s="58"/>
      <c r="N22" s="41"/>
      <c r="O22" s="56"/>
      <c r="P22" s="56"/>
      <c r="Q22" s="56"/>
      <c r="R22" s="56"/>
      <c r="S22" s="56"/>
      <c r="T22" s="56"/>
      <c r="U22" s="56"/>
      <c r="V22" s="56"/>
      <c r="W22" s="56"/>
      <c r="X22" s="56"/>
    </row>
    <row r="23" spans="1:226" ht="22.5" customHeight="1">
      <c r="A23" s="9" t="s">
        <v>129</v>
      </c>
      <c r="B23" s="158"/>
      <c r="C23" s="26"/>
      <c r="D23" s="142">
        <f>D21</f>
        <v>0</v>
      </c>
      <c r="E23" s="58"/>
      <c r="F23" s="142">
        <f>F21</f>
        <v>0</v>
      </c>
      <c r="G23" s="50"/>
      <c r="H23" s="142">
        <f>H21</f>
        <v>1762</v>
      </c>
      <c r="I23" s="50"/>
      <c r="J23" s="142">
        <f>J21</f>
        <v>0</v>
      </c>
      <c r="K23" s="50"/>
      <c r="L23" s="142">
        <f>L21</f>
        <v>-310463</v>
      </c>
      <c r="M23" s="50"/>
      <c r="N23" s="142">
        <f>N21</f>
        <v>0</v>
      </c>
      <c r="O23" s="58"/>
      <c r="P23" s="142">
        <f>P21</f>
        <v>0</v>
      </c>
      <c r="Q23" s="58"/>
      <c r="R23" s="142">
        <f>R21</f>
        <v>0</v>
      </c>
      <c r="S23" s="50"/>
      <c r="T23" s="142">
        <f>T21</f>
        <v>-308701</v>
      </c>
      <c r="U23" s="50"/>
      <c r="V23" s="142">
        <f>V21</f>
        <v>0</v>
      </c>
      <c r="W23" s="58"/>
      <c r="X23" s="142">
        <f>X21</f>
        <v>-308701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</row>
    <row r="24" spans="1:226" ht="14.15" customHeight="1">
      <c r="A24" s="22"/>
      <c r="B24" s="44"/>
      <c r="C24" s="26"/>
      <c r="D24" s="41"/>
      <c r="E24" s="58"/>
      <c r="F24" s="41"/>
      <c r="G24" s="58"/>
      <c r="H24" s="41"/>
      <c r="I24" s="58"/>
      <c r="J24" s="41"/>
      <c r="K24" s="58"/>
      <c r="L24" s="41"/>
      <c r="M24" s="58"/>
      <c r="N24" s="41"/>
      <c r="O24" s="56"/>
      <c r="P24" s="56"/>
      <c r="Q24" s="56"/>
      <c r="R24" s="56"/>
      <c r="S24" s="56"/>
      <c r="T24" s="56"/>
      <c r="U24" s="56"/>
      <c r="V24" s="56"/>
      <c r="W24" s="56"/>
      <c r="X24" s="56"/>
    </row>
    <row r="25" spans="1:226" ht="22.5" customHeight="1">
      <c r="A25" s="9" t="s">
        <v>184</v>
      </c>
      <c r="B25" s="158"/>
      <c r="C25" s="26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</row>
    <row r="26" spans="1:226" ht="22.5" customHeight="1">
      <c r="A26" s="6" t="s">
        <v>197</v>
      </c>
      <c r="B26" s="158"/>
      <c r="C26" s="26"/>
      <c r="D26" s="46">
        <v>0</v>
      </c>
      <c r="E26" s="60"/>
      <c r="F26" s="46">
        <v>0</v>
      </c>
      <c r="G26" s="60"/>
      <c r="H26" s="46">
        <v>0</v>
      </c>
      <c r="I26" s="60"/>
      <c r="J26" s="46">
        <v>0</v>
      </c>
      <c r="K26" s="60"/>
      <c r="L26" s="46">
        <v>213434</v>
      </c>
      <c r="M26" s="60"/>
      <c r="N26" s="46">
        <v>0</v>
      </c>
      <c r="O26" s="46"/>
      <c r="P26" s="46">
        <v>0</v>
      </c>
      <c r="Q26" s="46"/>
      <c r="R26" s="43">
        <f>SUM(N26:P26)</f>
        <v>0</v>
      </c>
      <c r="S26" s="60"/>
      <c r="T26" s="43">
        <f>SUM(D26:L26,R26)</f>
        <v>213434</v>
      </c>
      <c r="U26" s="60"/>
      <c r="V26" s="89">
        <v>-3214</v>
      </c>
      <c r="W26" s="60"/>
      <c r="X26" s="89">
        <f>SUM(T26:V26)</f>
        <v>210220</v>
      </c>
    </row>
    <row r="27" spans="1:226" s="17" customFormat="1" ht="22.5" customHeight="1">
      <c r="A27" s="224" t="s">
        <v>198</v>
      </c>
      <c r="B27" s="86"/>
      <c r="C27" s="26"/>
      <c r="D27" s="43">
        <v>0</v>
      </c>
      <c r="E27" s="60"/>
      <c r="F27" s="89">
        <v>0</v>
      </c>
      <c r="G27" s="60"/>
      <c r="H27" s="89">
        <v>0</v>
      </c>
      <c r="I27" s="60"/>
      <c r="J27" s="89">
        <v>0</v>
      </c>
      <c r="K27" s="60"/>
      <c r="L27" s="89">
        <v>0</v>
      </c>
      <c r="M27" s="60"/>
      <c r="N27" s="89">
        <v>0</v>
      </c>
      <c r="O27" s="43"/>
      <c r="P27" s="43">
        <v>-2939</v>
      </c>
      <c r="Q27" s="43"/>
      <c r="R27" s="43">
        <f>SUM(N27:P27)</f>
        <v>-2939</v>
      </c>
      <c r="S27" s="60"/>
      <c r="T27" s="43">
        <f>SUM(D27:L27,R27)</f>
        <v>-2939</v>
      </c>
      <c r="U27" s="60"/>
      <c r="V27" s="89">
        <v>-196</v>
      </c>
      <c r="W27" s="60"/>
      <c r="X27" s="89">
        <f>SUM(T27:V27)</f>
        <v>-3135</v>
      </c>
    </row>
    <row r="28" spans="1:226" s="17" customFormat="1" ht="22.5" customHeight="1">
      <c r="A28" s="223" t="s">
        <v>196</v>
      </c>
      <c r="B28" s="48"/>
      <c r="C28" s="26"/>
      <c r="D28" s="226">
        <f>SUM(D26:D27)</f>
        <v>0</v>
      </c>
      <c r="E28" s="58"/>
      <c r="F28" s="226">
        <f>SUM(F26:F27)</f>
        <v>0</v>
      </c>
      <c r="G28" s="58"/>
      <c r="H28" s="226">
        <f>SUM(H26:H27)</f>
        <v>0</v>
      </c>
      <c r="I28" s="58"/>
      <c r="J28" s="226">
        <f>SUM(J26:J27)</f>
        <v>0</v>
      </c>
      <c r="K28" s="58"/>
      <c r="L28" s="226">
        <f>SUM(L26:L27)</f>
        <v>213434</v>
      </c>
      <c r="M28" s="58"/>
      <c r="N28" s="226">
        <f>SUM(N26:N27)</f>
        <v>0</v>
      </c>
      <c r="O28" s="41"/>
      <c r="P28" s="226">
        <f>SUM(P26:P27)</f>
        <v>-2939</v>
      </c>
      <c r="Q28" s="41"/>
      <c r="R28" s="226">
        <f>SUM(R26:R27)</f>
        <v>-2939</v>
      </c>
      <c r="S28" s="58"/>
      <c r="T28" s="226">
        <f>SUM(T26:T27)</f>
        <v>210495</v>
      </c>
      <c r="U28" s="58"/>
      <c r="V28" s="226">
        <f>SUM(V26:V27)</f>
        <v>-3410</v>
      </c>
      <c r="W28" s="58"/>
      <c r="X28" s="226">
        <f>SUM(X26:X27)</f>
        <v>207085</v>
      </c>
    </row>
    <row r="29" spans="1:226" s="17" customFormat="1" ht="14.15" customHeight="1">
      <c r="A29" s="225"/>
      <c r="B29" s="48"/>
      <c r="C29" s="26"/>
      <c r="D29" s="41"/>
      <c r="E29" s="58"/>
      <c r="F29" s="41"/>
      <c r="G29" s="58"/>
      <c r="H29" s="41"/>
      <c r="I29" s="58"/>
      <c r="J29" s="41"/>
      <c r="K29" s="58"/>
      <c r="L29" s="41"/>
      <c r="M29" s="58"/>
      <c r="N29" s="41"/>
      <c r="O29" s="56"/>
      <c r="P29" s="56"/>
      <c r="Q29" s="56"/>
      <c r="R29" s="56"/>
      <c r="S29" s="56"/>
      <c r="T29" s="56"/>
      <c r="U29" s="56"/>
      <c r="V29" s="56"/>
      <c r="W29" s="56"/>
      <c r="X29" s="56"/>
    </row>
    <row r="30" spans="1:226" ht="22.5" customHeight="1" thickBot="1">
      <c r="A30" s="9" t="s">
        <v>192</v>
      </c>
      <c r="B30" s="158"/>
      <c r="C30" s="23"/>
      <c r="D30" s="92">
        <f>SUM(D14)</f>
        <v>304378</v>
      </c>
      <c r="E30" s="89"/>
      <c r="F30" s="92">
        <f>SUM(F14)</f>
        <v>975608</v>
      </c>
      <c r="G30" s="89"/>
      <c r="H30" s="92">
        <f>H14+H23</f>
        <v>29564</v>
      </c>
      <c r="I30" s="89"/>
      <c r="J30" s="92">
        <f>SUM(J14)</f>
        <v>30844</v>
      </c>
      <c r="K30" s="89"/>
      <c r="L30" s="92">
        <f>L14+L23+L28</f>
        <v>1336265</v>
      </c>
      <c r="M30" s="89"/>
      <c r="N30" s="92">
        <f>SUM(N14)</f>
        <v>-4365</v>
      </c>
      <c r="O30" s="50"/>
      <c r="P30" s="92">
        <f>P14+P23+P28</f>
        <v>1089</v>
      </c>
      <c r="Q30" s="50"/>
      <c r="R30" s="92">
        <f>R14+R23+R28</f>
        <v>-3276</v>
      </c>
      <c r="S30" s="89"/>
      <c r="T30" s="92">
        <f>T14+T23+T28</f>
        <v>2673383</v>
      </c>
      <c r="U30" s="89"/>
      <c r="V30" s="92">
        <f>V14+V23+V28</f>
        <v>98109</v>
      </c>
      <c r="W30" s="89"/>
      <c r="X30" s="92">
        <f>X14+X23+X28</f>
        <v>2771492</v>
      </c>
    </row>
    <row r="31" spans="1:226" ht="22.5" customHeight="1" thickTop="1"/>
    <row r="32" spans="1:226" ht="22.5" customHeight="1"/>
    <row r="33" spans="4:24" ht="22.5" customHeight="1"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</row>
    <row r="34" spans="4:24" ht="22.5" customHeight="1"/>
    <row r="35" spans="4:24" ht="22.5" customHeight="1"/>
    <row r="36" spans="4:24" ht="22.5" customHeight="1"/>
    <row r="37" spans="4:24" ht="22.5" customHeight="1"/>
    <row r="38" spans="4:24" ht="22.5" customHeight="1"/>
    <row r="39" spans="4:24" ht="22.5" customHeight="1"/>
    <row r="40" spans="4:24" ht="22.5" customHeight="1"/>
    <row r="41" spans="4:24" ht="22.5" customHeight="1"/>
    <row r="42" spans="4:24" ht="22.5" customHeight="1"/>
    <row r="43" spans="4:24" ht="22.5" customHeight="1"/>
    <row r="44" spans="4:24" ht="22.5" customHeight="1"/>
    <row r="45" spans="4:24" ht="22.5" customHeight="1"/>
  </sheetData>
  <mergeCells count="4">
    <mergeCell ref="D12:X12"/>
    <mergeCell ref="D4:X4"/>
    <mergeCell ref="J5:L5"/>
    <mergeCell ref="N5:R5"/>
  </mergeCells>
  <pageMargins left="0.7" right="0.7" top="0.48" bottom="0.5" header="0.5" footer="0.5"/>
  <pageSetup paperSize="9" scale="78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27" max="16383" man="1"/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0C2DA-9E56-4CC1-8E74-E434DB73E7A3}">
  <sheetPr>
    <pageSetUpPr fitToPage="1"/>
  </sheetPr>
  <dimension ref="A1:HR45"/>
  <sheetViews>
    <sheetView view="pageBreakPreview" topLeftCell="A16" zoomScale="80" zoomScaleNormal="86" zoomScaleSheetLayoutView="80" workbookViewId="0">
      <selection activeCell="A28" sqref="A28"/>
    </sheetView>
  </sheetViews>
  <sheetFormatPr defaultColWidth="10.90625" defaultRowHeight="21.5"/>
  <cols>
    <col min="1" max="1" width="49.36328125" style="6" customWidth="1"/>
    <col min="2" max="2" width="7.54296875" style="11" customWidth="1"/>
    <col min="3" max="3" width="1" style="17" customWidth="1"/>
    <col min="4" max="4" width="9.90625" style="2" bestFit="1" customWidth="1"/>
    <col min="5" max="5" width="1" style="17" customWidth="1"/>
    <col min="6" max="6" width="9.90625" style="2" customWidth="1"/>
    <col min="7" max="7" width="1" style="17" customWidth="1"/>
    <col min="8" max="8" width="8.90625" style="2" customWidth="1"/>
    <col min="9" max="9" width="1" style="17" customWidth="1"/>
    <col min="10" max="10" width="8.453125" style="2" customWidth="1"/>
    <col min="11" max="11" width="1" style="17" customWidth="1"/>
    <col min="12" max="12" width="9.90625" style="2" customWidth="1"/>
    <col min="13" max="13" width="1" style="17" customWidth="1"/>
    <col min="14" max="14" width="10.08984375" style="2" customWidth="1"/>
    <col min="15" max="15" width="1" style="2" customWidth="1"/>
    <col min="16" max="16" width="9.08984375" style="17" customWidth="1"/>
    <col min="17" max="17" width="1" style="17" customWidth="1"/>
    <col min="18" max="18" width="8.453125" style="17" customWidth="1"/>
    <col min="19" max="19" width="1" style="17" customWidth="1"/>
    <col min="20" max="20" width="10.453125" style="2" customWidth="1"/>
    <col min="21" max="21" width="1" style="17" customWidth="1"/>
    <col min="22" max="22" width="9" style="2" bestFit="1" customWidth="1"/>
    <col min="23" max="23" width="1" style="17" customWidth="1"/>
    <col min="24" max="24" width="10.54296875" style="2" bestFit="1" customWidth="1"/>
    <col min="25" max="222" width="9.08984375" style="2" customWidth="1"/>
    <col min="223" max="223" width="65.08984375" style="2" customWidth="1"/>
    <col min="224" max="224" width="8.08984375" style="2" customWidth="1"/>
    <col min="225" max="225" width="1.453125" style="2" customWidth="1"/>
    <col min="226" max="226" width="10.90625" style="2"/>
    <col min="227" max="227" width="47.08984375" style="2" customWidth="1"/>
    <col min="228" max="228" width="6.08984375" style="2" customWidth="1"/>
    <col min="229" max="229" width="0.90625" style="2" customWidth="1"/>
    <col min="230" max="230" width="9.90625" style="2" customWidth="1"/>
    <col min="231" max="231" width="0.90625" style="2" customWidth="1"/>
    <col min="232" max="232" width="8.90625" style="2" customWidth="1"/>
    <col min="233" max="233" width="0.90625" style="2" customWidth="1"/>
    <col min="234" max="234" width="11.90625" style="2" customWidth="1"/>
    <col min="235" max="235" width="0.90625" style="2" customWidth="1"/>
    <col min="236" max="236" width="10.08984375" style="2" customWidth="1"/>
    <col min="237" max="237" width="0.90625" style="2" customWidth="1"/>
    <col min="238" max="238" width="9.453125" style="2" customWidth="1"/>
    <col min="239" max="239" width="0.90625" style="2" customWidth="1"/>
    <col min="240" max="240" width="13.453125" style="2" customWidth="1"/>
    <col min="241" max="241" width="0.90625" style="2" customWidth="1"/>
    <col min="242" max="242" width="12.54296875" style="2" customWidth="1"/>
    <col min="243" max="243" width="0.90625" style="2" customWidth="1"/>
    <col min="244" max="244" width="12.08984375" style="2" customWidth="1"/>
    <col min="245" max="245" width="0.90625" style="2" customWidth="1"/>
    <col min="246" max="246" width="10.90625" style="2"/>
    <col min="247" max="247" width="0.90625" style="2" customWidth="1"/>
    <col min="248" max="248" width="10.90625" style="2"/>
    <col min="249" max="249" width="0.90625" style="2" customWidth="1"/>
    <col min="250" max="250" width="10.453125" style="2" customWidth="1"/>
    <col min="251" max="251" width="1.453125" style="2" customWidth="1"/>
    <col min="252" max="252" width="12.54296875" style="2" bestFit="1" customWidth="1"/>
    <col min="253" max="253" width="12.453125" style="2" bestFit="1" customWidth="1"/>
    <col min="254" max="254" width="13.08984375" style="2" bestFit="1" customWidth="1"/>
    <col min="255" max="255" width="10.90625" style="2" bestFit="1"/>
    <col min="256" max="256" width="9.08984375" style="2" customWidth="1"/>
    <col min="257" max="257" width="13.08984375" style="2" bestFit="1" customWidth="1"/>
    <col min="258" max="478" width="9.08984375" style="2" customWidth="1"/>
    <col min="479" max="479" width="65.08984375" style="2" customWidth="1"/>
    <col min="480" max="480" width="8.08984375" style="2" customWidth="1"/>
    <col min="481" max="481" width="1.453125" style="2" customWidth="1"/>
    <col min="482" max="482" width="10.90625" style="2"/>
    <col min="483" max="483" width="47.08984375" style="2" customWidth="1"/>
    <col min="484" max="484" width="6.08984375" style="2" customWidth="1"/>
    <col min="485" max="485" width="0.90625" style="2" customWidth="1"/>
    <col min="486" max="486" width="9.90625" style="2" customWidth="1"/>
    <col min="487" max="487" width="0.90625" style="2" customWidth="1"/>
    <col min="488" max="488" width="8.90625" style="2" customWidth="1"/>
    <col min="489" max="489" width="0.90625" style="2" customWidth="1"/>
    <col min="490" max="490" width="11.90625" style="2" customWidth="1"/>
    <col min="491" max="491" width="0.90625" style="2" customWidth="1"/>
    <col min="492" max="492" width="10.08984375" style="2" customWidth="1"/>
    <col min="493" max="493" width="0.90625" style="2" customWidth="1"/>
    <col min="494" max="494" width="9.453125" style="2" customWidth="1"/>
    <col min="495" max="495" width="0.90625" style="2" customWidth="1"/>
    <col min="496" max="496" width="13.453125" style="2" customWidth="1"/>
    <col min="497" max="497" width="0.90625" style="2" customWidth="1"/>
    <col min="498" max="498" width="12.54296875" style="2" customWidth="1"/>
    <col min="499" max="499" width="0.90625" style="2" customWidth="1"/>
    <col min="500" max="500" width="12.08984375" style="2" customWidth="1"/>
    <col min="501" max="501" width="0.90625" style="2" customWidth="1"/>
    <col min="502" max="502" width="10.90625" style="2"/>
    <col min="503" max="503" width="0.90625" style="2" customWidth="1"/>
    <col min="504" max="504" width="10.90625" style="2"/>
    <col min="505" max="505" width="0.90625" style="2" customWidth="1"/>
    <col min="506" max="506" width="10.453125" style="2" customWidth="1"/>
    <col min="507" max="507" width="1.453125" style="2" customWidth="1"/>
    <col min="508" max="508" width="12.54296875" style="2" bestFit="1" customWidth="1"/>
    <col min="509" max="509" width="12.453125" style="2" bestFit="1" customWidth="1"/>
    <col min="510" max="510" width="13.08984375" style="2" bestFit="1" customWidth="1"/>
    <col min="511" max="511" width="10.90625" style="2" bestFit="1"/>
    <col min="512" max="512" width="9.08984375" style="2" customWidth="1"/>
    <col min="513" max="513" width="13.08984375" style="2" bestFit="1" customWidth="1"/>
    <col min="514" max="734" width="9.08984375" style="2" customWidth="1"/>
    <col min="735" max="735" width="65.08984375" style="2" customWidth="1"/>
    <col min="736" max="736" width="8.08984375" style="2" customWidth="1"/>
    <col min="737" max="737" width="1.453125" style="2" customWidth="1"/>
    <col min="738" max="738" width="10.90625" style="2"/>
    <col min="739" max="739" width="47.08984375" style="2" customWidth="1"/>
    <col min="740" max="740" width="6.08984375" style="2" customWidth="1"/>
    <col min="741" max="741" width="0.90625" style="2" customWidth="1"/>
    <col min="742" max="742" width="9.90625" style="2" customWidth="1"/>
    <col min="743" max="743" width="0.90625" style="2" customWidth="1"/>
    <col min="744" max="744" width="8.90625" style="2" customWidth="1"/>
    <col min="745" max="745" width="0.90625" style="2" customWidth="1"/>
    <col min="746" max="746" width="11.90625" style="2" customWidth="1"/>
    <col min="747" max="747" width="0.90625" style="2" customWidth="1"/>
    <col min="748" max="748" width="10.08984375" style="2" customWidth="1"/>
    <col min="749" max="749" width="0.90625" style="2" customWidth="1"/>
    <col min="750" max="750" width="9.453125" style="2" customWidth="1"/>
    <col min="751" max="751" width="0.90625" style="2" customWidth="1"/>
    <col min="752" max="752" width="13.453125" style="2" customWidth="1"/>
    <col min="753" max="753" width="0.90625" style="2" customWidth="1"/>
    <col min="754" max="754" width="12.54296875" style="2" customWidth="1"/>
    <col min="755" max="755" width="0.90625" style="2" customWidth="1"/>
    <col min="756" max="756" width="12.08984375" style="2" customWidth="1"/>
    <col min="757" max="757" width="0.90625" style="2" customWidth="1"/>
    <col min="758" max="758" width="10.90625" style="2"/>
    <col min="759" max="759" width="0.90625" style="2" customWidth="1"/>
    <col min="760" max="760" width="10.90625" style="2"/>
    <col min="761" max="761" width="0.90625" style="2" customWidth="1"/>
    <col min="762" max="762" width="10.453125" style="2" customWidth="1"/>
    <col min="763" max="763" width="1.453125" style="2" customWidth="1"/>
    <col min="764" max="764" width="12.54296875" style="2" bestFit="1" customWidth="1"/>
    <col min="765" max="765" width="12.453125" style="2" bestFit="1" customWidth="1"/>
    <col min="766" max="766" width="13.08984375" style="2" bestFit="1" customWidth="1"/>
    <col min="767" max="767" width="10.90625" style="2" bestFit="1"/>
    <col min="768" max="768" width="9.08984375" style="2" customWidth="1"/>
    <col min="769" max="769" width="13.08984375" style="2" bestFit="1" customWidth="1"/>
    <col min="770" max="990" width="9.08984375" style="2" customWidth="1"/>
    <col min="991" max="991" width="65.08984375" style="2" customWidth="1"/>
    <col min="992" max="992" width="8.08984375" style="2" customWidth="1"/>
    <col min="993" max="993" width="1.453125" style="2" customWidth="1"/>
    <col min="994" max="994" width="10.90625" style="2"/>
    <col min="995" max="995" width="47.08984375" style="2" customWidth="1"/>
    <col min="996" max="996" width="6.08984375" style="2" customWidth="1"/>
    <col min="997" max="997" width="0.90625" style="2" customWidth="1"/>
    <col min="998" max="998" width="9.90625" style="2" customWidth="1"/>
    <col min="999" max="999" width="0.90625" style="2" customWidth="1"/>
    <col min="1000" max="1000" width="8.90625" style="2" customWidth="1"/>
    <col min="1001" max="1001" width="0.90625" style="2" customWidth="1"/>
    <col min="1002" max="1002" width="11.90625" style="2" customWidth="1"/>
    <col min="1003" max="1003" width="0.90625" style="2" customWidth="1"/>
    <col min="1004" max="1004" width="10.08984375" style="2" customWidth="1"/>
    <col min="1005" max="1005" width="0.90625" style="2" customWidth="1"/>
    <col min="1006" max="1006" width="9.453125" style="2" customWidth="1"/>
    <col min="1007" max="1007" width="0.90625" style="2" customWidth="1"/>
    <col min="1008" max="1008" width="13.453125" style="2" customWidth="1"/>
    <col min="1009" max="1009" width="0.90625" style="2" customWidth="1"/>
    <col min="1010" max="1010" width="12.54296875" style="2" customWidth="1"/>
    <col min="1011" max="1011" width="0.90625" style="2" customWidth="1"/>
    <col min="1012" max="1012" width="12.08984375" style="2" customWidth="1"/>
    <col min="1013" max="1013" width="0.90625" style="2" customWidth="1"/>
    <col min="1014" max="1014" width="10.90625" style="2"/>
    <col min="1015" max="1015" width="0.90625" style="2" customWidth="1"/>
    <col min="1016" max="1016" width="10.90625" style="2"/>
    <col min="1017" max="1017" width="0.90625" style="2" customWidth="1"/>
    <col min="1018" max="1018" width="10.453125" style="2" customWidth="1"/>
    <col min="1019" max="1019" width="1.453125" style="2" customWidth="1"/>
    <col min="1020" max="1020" width="12.54296875" style="2" bestFit="1" customWidth="1"/>
    <col min="1021" max="1021" width="12.453125" style="2" bestFit="1" customWidth="1"/>
    <col min="1022" max="1022" width="13.08984375" style="2" bestFit="1" customWidth="1"/>
    <col min="1023" max="1023" width="10.90625" style="2" bestFit="1"/>
    <col min="1024" max="1024" width="9.08984375" style="2" customWidth="1"/>
    <col min="1025" max="1025" width="13.08984375" style="2" bestFit="1" customWidth="1"/>
    <col min="1026" max="1246" width="9.08984375" style="2" customWidth="1"/>
    <col min="1247" max="1247" width="65.08984375" style="2" customWidth="1"/>
    <col min="1248" max="1248" width="8.08984375" style="2" customWidth="1"/>
    <col min="1249" max="1249" width="1.453125" style="2" customWidth="1"/>
    <col min="1250" max="1250" width="10.90625" style="2"/>
    <col min="1251" max="1251" width="47.08984375" style="2" customWidth="1"/>
    <col min="1252" max="1252" width="6.08984375" style="2" customWidth="1"/>
    <col min="1253" max="1253" width="0.90625" style="2" customWidth="1"/>
    <col min="1254" max="1254" width="9.90625" style="2" customWidth="1"/>
    <col min="1255" max="1255" width="0.90625" style="2" customWidth="1"/>
    <col min="1256" max="1256" width="8.90625" style="2" customWidth="1"/>
    <col min="1257" max="1257" width="0.90625" style="2" customWidth="1"/>
    <col min="1258" max="1258" width="11.90625" style="2" customWidth="1"/>
    <col min="1259" max="1259" width="0.90625" style="2" customWidth="1"/>
    <col min="1260" max="1260" width="10.08984375" style="2" customWidth="1"/>
    <col min="1261" max="1261" width="0.90625" style="2" customWidth="1"/>
    <col min="1262" max="1262" width="9.453125" style="2" customWidth="1"/>
    <col min="1263" max="1263" width="0.90625" style="2" customWidth="1"/>
    <col min="1264" max="1264" width="13.453125" style="2" customWidth="1"/>
    <col min="1265" max="1265" width="0.90625" style="2" customWidth="1"/>
    <col min="1266" max="1266" width="12.54296875" style="2" customWidth="1"/>
    <col min="1267" max="1267" width="0.90625" style="2" customWidth="1"/>
    <col min="1268" max="1268" width="12.08984375" style="2" customWidth="1"/>
    <col min="1269" max="1269" width="0.90625" style="2" customWidth="1"/>
    <col min="1270" max="1270" width="10.90625" style="2"/>
    <col min="1271" max="1271" width="0.90625" style="2" customWidth="1"/>
    <col min="1272" max="1272" width="10.90625" style="2"/>
    <col min="1273" max="1273" width="0.90625" style="2" customWidth="1"/>
    <col min="1274" max="1274" width="10.453125" style="2" customWidth="1"/>
    <col min="1275" max="1275" width="1.453125" style="2" customWidth="1"/>
    <col min="1276" max="1276" width="12.54296875" style="2" bestFit="1" customWidth="1"/>
    <col min="1277" max="1277" width="12.453125" style="2" bestFit="1" customWidth="1"/>
    <col min="1278" max="1278" width="13.08984375" style="2" bestFit="1" customWidth="1"/>
    <col min="1279" max="1279" width="10.90625" style="2" bestFit="1"/>
    <col min="1280" max="1280" width="9.08984375" style="2" customWidth="1"/>
    <col min="1281" max="1281" width="13.08984375" style="2" bestFit="1" customWidth="1"/>
    <col min="1282" max="1502" width="9.08984375" style="2" customWidth="1"/>
    <col min="1503" max="1503" width="65.08984375" style="2" customWidth="1"/>
    <col min="1504" max="1504" width="8.08984375" style="2" customWidth="1"/>
    <col min="1505" max="1505" width="1.453125" style="2" customWidth="1"/>
    <col min="1506" max="1506" width="10.90625" style="2"/>
    <col min="1507" max="1507" width="47.08984375" style="2" customWidth="1"/>
    <col min="1508" max="1508" width="6.08984375" style="2" customWidth="1"/>
    <col min="1509" max="1509" width="0.90625" style="2" customWidth="1"/>
    <col min="1510" max="1510" width="9.90625" style="2" customWidth="1"/>
    <col min="1511" max="1511" width="0.90625" style="2" customWidth="1"/>
    <col min="1512" max="1512" width="8.90625" style="2" customWidth="1"/>
    <col min="1513" max="1513" width="0.90625" style="2" customWidth="1"/>
    <col min="1514" max="1514" width="11.90625" style="2" customWidth="1"/>
    <col min="1515" max="1515" width="0.90625" style="2" customWidth="1"/>
    <col min="1516" max="1516" width="10.08984375" style="2" customWidth="1"/>
    <col min="1517" max="1517" width="0.90625" style="2" customWidth="1"/>
    <col min="1518" max="1518" width="9.453125" style="2" customWidth="1"/>
    <col min="1519" max="1519" width="0.90625" style="2" customWidth="1"/>
    <col min="1520" max="1520" width="13.453125" style="2" customWidth="1"/>
    <col min="1521" max="1521" width="0.90625" style="2" customWidth="1"/>
    <col min="1522" max="1522" width="12.54296875" style="2" customWidth="1"/>
    <col min="1523" max="1523" width="0.90625" style="2" customWidth="1"/>
    <col min="1524" max="1524" width="12.08984375" style="2" customWidth="1"/>
    <col min="1525" max="1525" width="0.90625" style="2" customWidth="1"/>
    <col min="1526" max="1526" width="10.90625" style="2"/>
    <col min="1527" max="1527" width="0.90625" style="2" customWidth="1"/>
    <col min="1528" max="1528" width="10.90625" style="2"/>
    <col min="1529" max="1529" width="0.90625" style="2" customWidth="1"/>
    <col min="1530" max="1530" width="10.453125" style="2" customWidth="1"/>
    <col min="1531" max="1531" width="1.453125" style="2" customWidth="1"/>
    <col min="1532" max="1532" width="12.54296875" style="2" bestFit="1" customWidth="1"/>
    <col min="1533" max="1533" width="12.453125" style="2" bestFit="1" customWidth="1"/>
    <col min="1534" max="1534" width="13.08984375" style="2" bestFit="1" customWidth="1"/>
    <col min="1535" max="1535" width="10.90625" style="2" bestFit="1"/>
    <col min="1536" max="1536" width="9.08984375" style="2" customWidth="1"/>
    <col min="1537" max="1537" width="13.08984375" style="2" bestFit="1" customWidth="1"/>
    <col min="1538" max="1758" width="9.08984375" style="2" customWidth="1"/>
    <col min="1759" max="1759" width="65.08984375" style="2" customWidth="1"/>
    <col min="1760" max="1760" width="8.08984375" style="2" customWidth="1"/>
    <col min="1761" max="1761" width="1.453125" style="2" customWidth="1"/>
    <col min="1762" max="1762" width="10.90625" style="2"/>
    <col min="1763" max="1763" width="47.08984375" style="2" customWidth="1"/>
    <col min="1764" max="1764" width="6.08984375" style="2" customWidth="1"/>
    <col min="1765" max="1765" width="0.90625" style="2" customWidth="1"/>
    <col min="1766" max="1766" width="9.90625" style="2" customWidth="1"/>
    <col min="1767" max="1767" width="0.90625" style="2" customWidth="1"/>
    <col min="1768" max="1768" width="8.90625" style="2" customWidth="1"/>
    <col min="1769" max="1769" width="0.90625" style="2" customWidth="1"/>
    <col min="1770" max="1770" width="11.90625" style="2" customWidth="1"/>
    <col min="1771" max="1771" width="0.90625" style="2" customWidth="1"/>
    <col min="1772" max="1772" width="10.08984375" style="2" customWidth="1"/>
    <col min="1773" max="1773" width="0.90625" style="2" customWidth="1"/>
    <col min="1774" max="1774" width="9.453125" style="2" customWidth="1"/>
    <col min="1775" max="1775" width="0.90625" style="2" customWidth="1"/>
    <col min="1776" max="1776" width="13.453125" style="2" customWidth="1"/>
    <col min="1777" max="1777" width="0.90625" style="2" customWidth="1"/>
    <col min="1778" max="1778" width="12.54296875" style="2" customWidth="1"/>
    <col min="1779" max="1779" width="0.90625" style="2" customWidth="1"/>
    <col min="1780" max="1780" width="12.08984375" style="2" customWidth="1"/>
    <col min="1781" max="1781" width="0.90625" style="2" customWidth="1"/>
    <col min="1782" max="1782" width="10.90625" style="2"/>
    <col min="1783" max="1783" width="0.90625" style="2" customWidth="1"/>
    <col min="1784" max="1784" width="10.90625" style="2"/>
    <col min="1785" max="1785" width="0.90625" style="2" customWidth="1"/>
    <col min="1786" max="1786" width="10.453125" style="2" customWidth="1"/>
    <col min="1787" max="1787" width="1.453125" style="2" customWidth="1"/>
    <col min="1788" max="1788" width="12.54296875" style="2" bestFit="1" customWidth="1"/>
    <col min="1789" max="1789" width="12.453125" style="2" bestFit="1" customWidth="1"/>
    <col min="1790" max="1790" width="13.08984375" style="2" bestFit="1" customWidth="1"/>
    <col min="1791" max="1791" width="10.90625" style="2" bestFit="1"/>
    <col min="1792" max="1792" width="9.08984375" style="2" customWidth="1"/>
    <col min="1793" max="1793" width="13.08984375" style="2" bestFit="1" customWidth="1"/>
    <col min="1794" max="2014" width="9.08984375" style="2" customWidth="1"/>
    <col min="2015" max="2015" width="65.08984375" style="2" customWidth="1"/>
    <col min="2016" max="2016" width="8.08984375" style="2" customWidth="1"/>
    <col min="2017" max="2017" width="1.453125" style="2" customWidth="1"/>
    <col min="2018" max="2018" width="10.90625" style="2"/>
    <col min="2019" max="2019" width="47.08984375" style="2" customWidth="1"/>
    <col min="2020" max="2020" width="6.08984375" style="2" customWidth="1"/>
    <col min="2021" max="2021" width="0.90625" style="2" customWidth="1"/>
    <col min="2022" max="2022" width="9.90625" style="2" customWidth="1"/>
    <col min="2023" max="2023" width="0.90625" style="2" customWidth="1"/>
    <col min="2024" max="2024" width="8.90625" style="2" customWidth="1"/>
    <col min="2025" max="2025" width="0.90625" style="2" customWidth="1"/>
    <col min="2026" max="2026" width="11.90625" style="2" customWidth="1"/>
    <col min="2027" max="2027" width="0.90625" style="2" customWidth="1"/>
    <col min="2028" max="2028" width="10.08984375" style="2" customWidth="1"/>
    <col min="2029" max="2029" width="0.90625" style="2" customWidth="1"/>
    <col min="2030" max="2030" width="9.453125" style="2" customWidth="1"/>
    <col min="2031" max="2031" width="0.90625" style="2" customWidth="1"/>
    <col min="2032" max="2032" width="13.453125" style="2" customWidth="1"/>
    <col min="2033" max="2033" width="0.90625" style="2" customWidth="1"/>
    <col min="2034" max="2034" width="12.54296875" style="2" customWidth="1"/>
    <col min="2035" max="2035" width="0.90625" style="2" customWidth="1"/>
    <col min="2036" max="2036" width="12.08984375" style="2" customWidth="1"/>
    <col min="2037" max="2037" width="0.90625" style="2" customWidth="1"/>
    <col min="2038" max="2038" width="10.90625" style="2"/>
    <col min="2039" max="2039" width="0.90625" style="2" customWidth="1"/>
    <col min="2040" max="2040" width="10.90625" style="2"/>
    <col min="2041" max="2041" width="0.90625" style="2" customWidth="1"/>
    <col min="2042" max="2042" width="10.453125" style="2" customWidth="1"/>
    <col min="2043" max="2043" width="1.453125" style="2" customWidth="1"/>
    <col min="2044" max="2044" width="12.54296875" style="2" bestFit="1" customWidth="1"/>
    <col min="2045" max="2045" width="12.453125" style="2" bestFit="1" customWidth="1"/>
    <col min="2046" max="2046" width="13.08984375" style="2" bestFit="1" customWidth="1"/>
    <col min="2047" max="2047" width="10.90625" style="2" bestFit="1"/>
    <col min="2048" max="2048" width="9.08984375" style="2" customWidth="1"/>
    <col min="2049" max="2049" width="13.08984375" style="2" bestFit="1" customWidth="1"/>
    <col min="2050" max="2270" width="9.08984375" style="2" customWidth="1"/>
    <col min="2271" max="2271" width="65.08984375" style="2" customWidth="1"/>
    <col min="2272" max="2272" width="8.08984375" style="2" customWidth="1"/>
    <col min="2273" max="2273" width="1.453125" style="2" customWidth="1"/>
    <col min="2274" max="2274" width="10.90625" style="2"/>
    <col min="2275" max="2275" width="47.08984375" style="2" customWidth="1"/>
    <col min="2276" max="2276" width="6.08984375" style="2" customWidth="1"/>
    <col min="2277" max="2277" width="0.90625" style="2" customWidth="1"/>
    <col min="2278" max="2278" width="9.90625" style="2" customWidth="1"/>
    <col min="2279" max="2279" width="0.90625" style="2" customWidth="1"/>
    <col min="2280" max="2280" width="8.90625" style="2" customWidth="1"/>
    <col min="2281" max="2281" width="0.90625" style="2" customWidth="1"/>
    <col min="2282" max="2282" width="11.90625" style="2" customWidth="1"/>
    <col min="2283" max="2283" width="0.90625" style="2" customWidth="1"/>
    <col min="2284" max="2284" width="10.08984375" style="2" customWidth="1"/>
    <col min="2285" max="2285" width="0.90625" style="2" customWidth="1"/>
    <col min="2286" max="2286" width="9.453125" style="2" customWidth="1"/>
    <col min="2287" max="2287" width="0.90625" style="2" customWidth="1"/>
    <col min="2288" max="2288" width="13.453125" style="2" customWidth="1"/>
    <col min="2289" max="2289" width="0.90625" style="2" customWidth="1"/>
    <col min="2290" max="2290" width="12.54296875" style="2" customWidth="1"/>
    <col min="2291" max="2291" width="0.90625" style="2" customWidth="1"/>
    <col min="2292" max="2292" width="12.08984375" style="2" customWidth="1"/>
    <col min="2293" max="2293" width="0.90625" style="2" customWidth="1"/>
    <col min="2294" max="2294" width="10.90625" style="2"/>
    <col min="2295" max="2295" width="0.90625" style="2" customWidth="1"/>
    <col min="2296" max="2296" width="10.90625" style="2"/>
    <col min="2297" max="2297" width="0.90625" style="2" customWidth="1"/>
    <col min="2298" max="2298" width="10.453125" style="2" customWidth="1"/>
    <col min="2299" max="2299" width="1.453125" style="2" customWidth="1"/>
    <col min="2300" max="2300" width="12.54296875" style="2" bestFit="1" customWidth="1"/>
    <col min="2301" max="2301" width="12.453125" style="2" bestFit="1" customWidth="1"/>
    <col min="2302" max="2302" width="13.08984375" style="2" bestFit="1" customWidth="1"/>
    <col min="2303" max="2303" width="10.90625" style="2" bestFit="1"/>
    <col min="2304" max="2304" width="9.08984375" style="2" customWidth="1"/>
    <col min="2305" max="2305" width="13.08984375" style="2" bestFit="1" customWidth="1"/>
    <col min="2306" max="2526" width="9.08984375" style="2" customWidth="1"/>
    <col min="2527" max="2527" width="65.08984375" style="2" customWidth="1"/>
    <col min="2528" max="2528" width="8.08984375" style="2" customWidth="1"/>
    <col min="2529" max="2529" width="1.453125" style="2" customWidth="1"/>
    <col min="2530" max="2530" width="10.90625" style="2"/>
    <col min="2531" max="2531" width="47.08984375" style="2" customWidth="1"/>
    <col min="2532" max="2532" width="6.08984375" style="2" customWidth="1"/>
    <col min="2533" max="2533" width="0.90625" style="2" customWidth="1"/>
    <col min="2534" max="2534" width="9.90625" style="2" customWidth="1"/>
    <col min="2535" max="2535" width="0.90625" style="2" customWidth="1"/>
    <col min="2536" max="2536" width="8.90625" style="2" customWidth="1"/>
    <col min="2537" max="2537" width="0.90625" style="2" customWidth="1"/>
    <col min="2538" max="2538" width="11.90625" style="2" customWidth="1"/>
    <col min="2539" max="2539" width="0.90625" style="2" customWidth="1"/>
    <col min="2540" max="2540" width="10.08984375" style="2" customWidth="1"/>
    <col min="2541" max="2541" width="0.90625" style="2" customWidth="1"/>
    <col min="2542" max="2542" width="9.453125" style="2" customWidth="1"/>
    <col min="2543" max="2543" width="0.90625" style="2" customWidth="1"/>
    <col min="2544" max="2544" width="13.453125" style="2" customWidth="1"/>
    <col min="2545" max="2545" width="0.90625" style="2" customWidth="1"/>
    <col min="2546" max="2546" width="12.54296875" style="2" customWidth="1"/>
    <col min="2547" max="2547" width="0.90625" style="2" customWidth="1"/>
    <col min="2548" max="2548" width="12.08984375" style="2" customWidth="1"/>
    <col min="2549" max="2549" width="0.90625" style="2" customWidth="1"/>
    <col min="2550" max="2550" width="10.90625" style="2"/>
    <col min="2551" max="2551" width="0.90625" style="2" customWidth="1"/>
    <col min="2552" max="2552" width="10.90625" style="2"/>
    <col min="2553" max="2553" width="0.90625" style="2" customWidth="1"/>
    <col min="2554" max="2554" width="10.453125" style="2" customWidth="1"/>
    <col min="2555" max="2555" width="1.453125" style="2" customWidth="1"/>
    <col min="2556" max="2556" width="12.54296875" style="2" bestFit="1" customWidth="1"/>
    <col min="2557" max="2557" width="12.453125" style="2" bestFit="1" customWidth="1"/>
    <col min="2558" max="2558" width="13.08984375" style="2" bestFit="1" customWidth="1"/>
    <col min="2559" max="2559" width="10.90625" style="2" bestFit="1"/>
    <col min="2560" max="2560" width="9.08984375" style="2" customWidth="1"/>
    <col min="2561" max="2561" width="13.08984375" style="2" bestFit="1" customWidth="1"/>
    <col min="2562" max="2782" width="9.08984375" style="2" customWidth="1"/>
    <col min="2783" max="2783" width="65.08984375" style="2" customWidth="1"/>
    <col min="2784" max="2784" width="8.08984375" style="2" customWidth="1"/>
    <col min="2785" max="2785" width="1.453125" style="2" customWidth="1"/>
    <col min="2786" max="2786" width="10.90625" style="2"/>
    <col min="2787" max="2787" width="47.08984375" style="2" customWidth="1"/>
    <col min="2788" max="2788" width="6.08984375" style="2" customWidth="1"/>
    <col min="2789" max="2789" width="0.90625" style="2" customWidth="1"/>
    <col min="2790" max="2790" width="9.90625" style="2" customWidth="1"/>
    <col min="2791" max="2791" width="0.90625" style="2" customWidth="1"/>
    <col min="2792" max="2792" width="8.90625" style="2" customWidth="1"/>
    <col min="2793" max="2793" width="0.90625" style="2" customWidth="1"/>
    <col min="2794" max="2794" width="11.90625" style="2" customWidth="1"/>
    <col min="2795" max="2795" width="0.90625" style="2" customWidth="1"/>
    <col min="2796" max="2796" width="10.08984375" style="2" customWidth="1"/>
    <col min="2797" max="2797" width="0.90625" style="2" customWidth="1"/>
    <col min="2798" max="2798" width="9.453125" style="2" customWidth="1"/>
    <col min="2799" max="2799" width="0.90625" style="2" customWidth="1"/>
    <col min="2800" max="2800" width="13.453125" style="2" customWidth="1"/>
    <col min="2801" max="2801" width="0.90625" style="2" customWidth="1"/>
    <col min="2802" max="2802" width="12.54296875" style="2" customWidth="1"/>
    <col min="2803" max="2803" width="0.90625" style="2" customWidth="1"/>
    <col min="2804" max="2804" width="12.08984375" style="2" customWidth="1"/>
    <col min="2805" max="2805" width="0.90625" style="2" customWidth="1"/>
    <col min="2806" max="2806" width="10.90625" style="2"/>
    <col min="2807" max="2807" width="0.90625" style="2" customWidth="1"/>
    <col min="2808" max="2808" width="10.90625" style="2"/>
    <col min="2809" max="2809" width="0.90625" style="2" customWidth="1"/>
    <col min="2810" max="2810" width="10.453125" style="2" customWidth="1"/>
    <col min="2811" max="2811" width="1.453125" style="2" customWidth="1"/>
    <col min="2812" max="2812" width="12.54296875" style="2" bestFit="1" customWidth="1"/>
    <col min="2813" max="2813" width="12.453125" style="2" bestFit="1" customWidth="1"/>
    <col min="2814" max="2814" width="13.08984375" style="2" bestFit="1" customWidth="1"/>
    <col min="2815" max="2815" width="10.90625" style="2" bestFit="1"/>
    <col min="2816" max="2816" width="9.08984375" style="2" customWidth="1"/>
    <col min="2817" max="2817" width="13.08984375" style="2" bestFit="1" customWidth="1"/>
    <col min="2818" max="3038" width="9.08984375" style="2" customWidth="1"/>
    <col min="3039" max="3039" width="65.08984375" style="2" customWidth="1"/>
    <col min="3040" max="3040" width="8.08984375" style="2" customWidth="1"/>
    <col min="3041" max="3041" width="1.453125" style="2" customWidth="1"/>
    <col min="3042" max="3042" width="10.90625" style="2"/>
    <col min="3043" max="3043" width="47.08984375" style="2" customWidth="1"/>
    <col min="3044" max="3044" width="6.08984375" style="2" customWidth="1"/>
    <col min="3045" max="3045" width="0.90625" style="2" customWidth="1"/>
    <col min="3046" max="3046" width="9.90625" style="2" customWidth="1"/>
    <col min="3047" max="3047" width="0.90625" style="2" customWidth="1"/>
    <col min="3048" max="3048" width="8.90625" style="2" customWidth="1"/>
    <col min="3049" max="3049" width="0.90625" style="2" customWidth="1"/>
    <col min="3050" max="3050" width="11.90625" style="2" customWidth="1"/>
    <col min="3051" max="3051" width="0.90625" style="2" customWidth="1"/>
    <col min="3052" max="3052" width="10.08984375" style="2" customWidth="1"/>
    <col min="3053" max="3053" width="0.90625" style="2" customWidth="1"/>
    <col min="3054" max="3054" width="9.453125" style="2" customWidth="1"/>
    <col min="3055" max="3055" width="0.90625" style="2" customWidth="1"/>
    <col min="3056" max="3056" width="13.453125" style="2" customWidth="1"/>
    <col min="3057" max="3057" width="0.90625" style="2" customWidth="1"/>
    <col min="3058" max="3058" width="12.54296875" style="2" customWidth="1"/>
    <col min="3059" max="3059" width="0.90625" style="2" customWidth="1"/>
    <col min="3060" max="3060" width="12.08984375" style="2" customWidth="1"/>
    <col min="3061" max="3061" width="0.90625" style="2" customWidth="1"/>
    <col min="3062" max="3062" width="10.90625" style="2"/>
    <col min="3063" max="3063" width="0.90625" style="2" customWidth="1"/>
    <col min="3064" max="3064" width="10.90625" style="2"/>
    <col min="3065" max="3065" width="0.90625" style="2" customWidth="1"/>
    <col min="3066" max="3066" width="10.453125" style="2" customWidth="1"/>
    <col min="3067" max="3067" width="1.453125" style="2" customWidth="1"/>
    <col min="3068" max="3068" width="12.54296875" style="2" bestFit="1" customWidth="1"/>
    <col min="3069" max="3069" width="12.453125" style="2" bestFit="1" customWidth="1"/>
    <col min="3070" max="3070" width="13.08984375" style="2" bestFit="1" customWidth="1"/>
    <col min="3071" max="3071" width="10.90625" style="2" bestFit="1"/>
    <col min="3072" max="3072" width="9.08984375" style="2" customWidth="1"/>
    <col min="3073" max="3073" width="13.08984375" style="2" bestFit="1" customWidth="1"/>
    <col min="3074" max="3294" width="9.08984375" style="2" customWidth="1"/>
    <col min="3295" max="3295" width="65.08984375" style="2" customWidth="1"/>
    <col min="3296" max="3296" width="8.08984375" style="2" customWidth="1"/>
    <col min="3297" max="3297" width="1.453125" style="2" customWidth="1"/>
    <col min="3298" max="3298" width="10.90625" style="2"/>
    <col min="3299" max="3299" width="47.08984375" style="2" customWidth="1"/>
    <col min="3300" max="3300" width="6.08984375" style="2" customWidth="1"/>
    <col min="3301" max="3301" width="0.90625" style="2" customWidth="1"/>
    <col min="3302" max="3302" width="9.90625" style="2" customWidth="1"/>
    <col min="3303" max="3303" width="0.90625" style="2" customWidth="1"/>
    <col min="3304" max="3304" width="8.90625" style="2" customWidth="1"/>
    <col min="3305" max="3305" width="0.90625" style="2" customWidth="1"/>
    <col min="3306" max="3306" width="11.90625" style="2" customWidth="1"/>
    <col min="3307" max="3307" width="0.90625" style="2" customWidth="1"/>
    <col min="3308" max="3308" width="10.08984375" style="2" customWidth="1"/>
    <col min="3309" max="3309" width="0.90625" style="2" customWidth="1"/>
    <col min="3310" max="3310" width="9.453125" style="2" customWidth="1"/>
    <col min="3311" max="3311" width="0.90625" style="2" customWidth="1"/>
    <col min="3312" max="3312" width="13.453125" style="2" customWidth="1"/>
    <col min="3313" max="3313" width="0.90625" style="2" customWidth="1"/>
    <col min="3314" max="3314" width="12.54296875" style="2" customWidth="1"/>
    <col min="3315" max="3315" width="0.90625" style="2" customWidth="1"/>
    <col min="3316" max="3316" width="12.08984375" style="2" customWidth="1"/>
    <col min="3317" max="3317" width="0.90625" style="2" customWidth="1"/>
    <col min="3318" max="3318" width="10.90625" style="2"/>
    <col min="3319" max="3319" width="0.90625" style="2" customWidth="1"/>
    <col min="3320" max="3320" width="10.90625" style="2"/>
    <col min="3321" max="3321" width="0.90625" style="2" customWidth="1"/>
    <col min="3322" max="3322" width="10.453125" style="2" customWidth="1"/>
    <col min="3323" max="3323" width="1.453125" style="2" customWidth="1"/>
    <col min="3324" max="3324" width="12.54296875" style="2" bestFit="1" customWidth="1"/>
    <col min="3325" max="3325" width="12.453125" style="2" bestFit="1" customWidth="1"/>
    <col min="3326" max="3326" width="13.08984375" style="2" bestFit="1" customWidth="1"/>
    <col min="3327" max="3327" width="10.90625" style="2" bestFit="1"/>
    <col min="3328" max="3328" width="9.08984375" style="2" customWidth="1"/>
    <col min="3329" max="3329" width="13.08984375" style="2" bestFit="1" customWidth="1"/>
    <col min="3330" max="3550" width="9.08984375" style="2" customWidth="1"/>
    <col min="3551" max="3551" width="65.08984375" style="2" customWidth="1"/>
    <col min="3552" max="3552" width="8.08984375" style="2" customWidth="1"/>
    <col min="3553" max="3553" width="1.453125" style="2" customWidth="1"/>
    <col min="3554" max="3554" width="10.90625" style="2"/>
    <col min="3555" max="3555" width="47.08984375" style="2" customWidth="1"/>
    <col min="3556" max="3556" width="6.08984375" style="2" customWidth="1"/>
    <col min="3557" max="3557" width="0.90625" style="2" customWidth="1"/>
    <col min="3558" max="3558" width="9.90625" style="2" customWidth="1"/>
    <col min="3559" max="3559" width="0.90625" style="2" customWidth="1"/>
    <col min="3560" max="3560" width="8.90625" style="2" customWidth="1"/>
    <col min="3561" max="3561" width="0.90625" style="2" customWidth="1"/>
    <col min="3562" max="3562" width="11.90625" style="2" customWidth="1"/>
    <col min="3563" max="3563" width="0.90625" style="2" customWidth="1"/>
    <col min="3564" max="3564" width="10.08984375" style="2" customWidth="1"/>
    <col min="3565" max="3565" width="0.90625" style="2" customWidth="1"/>
    <col min="3566" max="3566" width="9.453125" style="2" customWidth="1"/>
    <col min="3567" max="3567" width="0.90625" style="2" customWidth="1"/>
    <col min="3568" max="3568" width="13.453125" style="2" customWidth="1"/>
    <col min="3569" max="3569" width="0.90625" style="2" customWidth="1"/>
    <col min="3570" max="3570" width="12.54296875" style="2" customWidth="1"/>
    <col min="3571" max="3571" width="0.90625" style="2" customWidth="1"/>
    <col min="3572" max="3572" width="12.08984375" style="2" customWidth="1"/>
    <col min="3573" max="3573" width="0.90625" style="2" customWidth="1"/>
    <col min="3574" max="3574" width="10.90625" style="2"/>
    <col min="3575" max="3575" width="0.90625" style="2" customWidth="1"/>
    <col min="3576" max="3576" width="10.90625" style="2"/>
    <col min="3577" max="3577" width="0.90625" style="2" customWidth="1"/>
    <col min="3578" max="3578" width="10.453125" style="2" customWidth="1"/>
    <col min="3579" max="3579" width="1.453125" style="2" customWidth="1"/>
    <col min="3580" max="3580" width="12.54296875" style="2" bestFit="1" customWidth="1"/>
    <col min="3581" max="3581" width="12.453125" style="2" bestFit="1" customWidth="1"/>
    <col min="3582" max="3582" width="13.08984375" style="2" bestFit="1" customWidth="1"/>
    <col min="3583" max="3583" width="10.90625" style="2" bestFit="1"/>
    <col min="3584" max="3584" width="9.08984375" style="2" customWidth="1"/>
    <col min="3585" max="3585" width="13.08984375" style="2" bestFit="1" customWidth="1"/>
    <col min="3586" max="3806" width="9.08984375" style="2" customWidth="1"/>
    <col min="3807" max="3807" width="65.08984375" style="2" customWidth="1"/>
    <col min="3808" max="3808" width="8.08984375" style="2" customWidth="1"/>
    <col min="3809" max="3809" width="1.453125" style="2" customWidth="1"/>
    <col min="3810" max="3810" width="10.90625" style="2"/>
    <col min="3811" max="3811" width="47.08984375" style="2" customWidth="1"/>
    <col min="3812" max="3812" width="6.08984375" style="2" customWidth="1"/>
    <col min="3813" max="3813" width="0.90625" style="2" customWidth="1"/>
    <col min="3814" max="3814" width="9.90625" style="2" customWidth="1"/>
    <col min="3815" max="3815" width="0.90625" style="2" customWidth="1"/>
    <col min="3816" max="3816" width="8.90625" style="2" customWidth="1"/>
    <col min="3817" max="3817" width="0.90625" style="2" customWidth="1"/>
    <col min="3818" max="3818" width="11.90625" style="2" customWidth="1"/>
    <col min="3819" max="3819" width="0.90625" style="2" customWidth="1"/>
    <col min="3820" max="3820" width="10.08984375" style="2" customWidth="1"/>
    <col min="3821" max="3821" width="0.90625" style="2" customWidth="1"/>
    <col min="3822" max="3822" width="9.453125" style="2" customWidth="1"/>
    <col min="3823" max="3823" width="0.90625" style="2" customWidth="1"/>
    <col min="3824" max="3824" width="13.453125" style="2" customWidth="1"/>
    <col min="3825" max="3825" width="0.90625" style="2" customWidth="1"/>
    <col min="3826" max="3826" width="12.54296875" style="2" customWidth="1"/>
    <col min="3827" max="3827" width="0.90625" style="2" customWidth="1"/>
    <col min="3828" max="3828" width="12.08984375" style="2" customWidth="1"/>
    <col min="3829" max="3829" width="0.90625" style="2" customWidth="1"/>
    <col min="3830" max="3830" width="10.90625" style="2"/>
    <col min="3831" max="3831" width="0.90625" style="2" customWidth="1"/>
    <col min="3832" max="3832" width="10.90625" style="2"/>
    <col min="3833" max="3833" width="0.90625" style="2" customWidth="1"/>
    <col min="3834" max="3834" width="10.453125" style="2" customWidth="1"/>
    <col min="3835" max="3835" width="1.453125" style="2" customWidth="1"/>
    <col min="3836" max="3836" width="12.54296875" style="2" bestFit="1" customWidth="1"/>
    <col min="3837" max="3837" width="12.453125" style="2" bestFit="1" customWidth="1"/>
    <col min="3838" max="3838" width="13.08984375" style="2" bestFit="1" customWidth="1"/>
    <col min="3839" max="3839" width="10.90625" style="2" bestFit="1"/>
    <col min="3840" max="3840" width="9.08984375" style="2" customWidth="1"/>
    <col min="3841" max="3841" width="13.08984375" style="2" bestFit="1" customWidth="1"/>
    <col min="3842" max="4062" width="9.08984375" style="2" customWidth="1"/>
    <col min="4063" max="4063" width="65.08984375" style="2" customWidth="1"/>
    <col min="4064" max="4064" width="8.08984375" style="2" customWidth="1"/>
    <col min="4065" max="4065" width="1.453125" style="2" customWidth="1"/>
    <col min="4066" max="4066" width="10.90625" style="2"/>
    <col min="4067" max="4067" width="47.08984375" style="2" customWidth="1"/>
    <col min="4068" max="4068" width="6.08984375" style="2" customWidth="1"/>
    <col min="4069" max="4069" width="0.90625" style="2" customWidth="1"/>
    <col min="4070" max="4070" width="9.90625" style="2" customWidth="1"/>
    <col min="4071" max="4071" width="0.90625" style="2" customWidth="1"/>
    <col min="4072" max="4072" width="8.90625" style="2" customWidth="1"/>
    <col min="4073" max="4073" width="0.90625" style="2" customWidth="1"/>
    <col min="4074" max="4074" width="11.90625" style="2" customWidth="1"/>
    <col min="4075" max="4075" width="0.90625" style="2" customWidth="1"/>
    <col min="4076" max="4076" width="10.08984375" style="2" customWidth="1"/>
    <col min="4077" max="4077" width="0.90625" style="2" customWidth="1"/>
    <col min="4078" max="4078" width="9.453125" style="2" customWidth="1"/>
    <col min="4079" max="4079" width="0.90625" style="2" customWidth="1"/>
    <col min="4080" max="4080" width="13.453125" style="2" customWidth="1"/>
    <col min="4081" max="4081" width="0.90625" style="2" customWidth="1"/>
    <col min="4082" max="4082" width="12.54296875" style="2" customWidth="1"/>
    <col min="4083" max="4083" width="0.90625" style="2" customWidth="1"/>
    <col min="4084" max="4084" width="12.08984375" style="2" customWidth="1"/>
    <col min="4085" max="4085" width="0.90625" style="2" customWidth="1"/>
    <col min="4086" max="4086" width="10.90625" style="2"/>
    <col min="4087" max="4087" width="0.90625" style="2" customWidth="1"/>
    <col min="4088" max="4088" width="10.90625" style="2"/>
    <col min="4089" max="4089" width="0.90625" style="2" customWidth="1"/>
    <col min="4090" max="4090" width="10.453125" style="2" customWidth="1"/>
    <col min="4091" max="4091" width="1.453125" style="2" customWidth="1"/>
    <col min="4092" max="4092" width="12.54296875" style="2" bestFit="1" customWidth="1"/>
    <col min="4093" max="4093" width="12.453125" style="2" bestFit="1" customWidth="1"/>
    <col min="4094" max="4094" width="13.08984375" style="2" bestFit="1" customWidth="1"/>
    <col min="4095" max="4095" width="10.90625" style="2" bestFit="1"/>
    <col min="4096" max="4096" width="9.08984375" style="2" customWidth="1"/>
    <col min="4097" max="4097" width="13.08984375" style="2" bestFit="1" customWidth="1"/>
    <col min="4098" max="4318" width="9.08984375" style="2" customWidth="1"/>
    <col min="4319" max="4319" width="65.08984375" style="2" customWidth="1"/>
    <col min="4320" max="4320" width="8.08984375" style="2" customWidth="1"/>
    <col min="4321" max="4321" width="1.453125" style="2" customWidth="1"/>
    <col min="4322" max="4322" width="10.90625" style="2"/>
    <col min="4323" max="4323" width="47.08984375" style="2" customWidth="1"/>
    <col min="4324" max="4324" width="6.08984375" style="2" customWidth="1"/>
    <col min="4325" max="4325" width="0.90625" style="2" customWidth="1"/>
    <col min="4326" max="4326" width="9.90625" style="2" customWidth="1"/>
    <col min="4327" max="4327" width="0.90625" style="2" customWidth="1"/>
    <col min="4328" max="4328" width="8.90625" style="2" customWidth="1"/>
    <col min="4329" max="4329" width="0.90625" style="2" customWidth="1"/>
    <col min="4330" max="4330" width="11.90625" style="2" customWidth="1"/>
    <col min="4331" max="4331" width="0.90625" style="2" customWidth="1"/>
    <col min="4332" max="4332" width="10.08984375" style="2" customWidth="1"/>
    <col min="4333" max="4333" width="0.90625" style="2" customWidth="1"/>
    <col min="4334" max="4334" width="9.453125" style="2" customWidth="1"/>
    <col min="4335" max="4335" width="0.90625" style="2" customWidth="1"/>
    <col min="4336" max="4336" width="13.453125" style="2" customWidth="1"/>
    <col min="4337" max="4337" width="0.90625" style="2" customWidth="1"/>
    <col min="4338" max="4338" width="12.54296875" style="2" customWidth="1"/>
    <col min="4339" max="4339" width="0.90625" style="2" customWidth="1"/>
    <col min="4340" max="4340" width="12.08984375" style="2" customWidth="1"/>
    <col min="4341" max="4341" width="0.90625" style="2" customWidth="1"/>
    <col min="4342" max="4342" width="10.90625" style="2"/>
    <col min="4343" max="4343" width="0.90625" style="2" customWidth="1"/>
    <col min="4344" max="4344" width="10.90625" style="2"/>
    <col min="4345" max="4345" width="0.90625" style="2" customWidth="1"/>
    <col min="4346" max="4346" width="10.453125" style="2" customWidth="1"/>
    <col min="4347" max="4347" width="1.453125" style="2" customWidth="1"/>
    <col min="4348" max="4348" width="12.54296875" style="2" bestFit="1" customWidth="1"/>
    <col min="4349" max="4349" width="12.453125" style="2" bestFit="1" customWidth="1"/>
    <col min="4350" max="4350" width="13.08984375" style="2" bestFit="1" customWidth="1"/>
    <col min="4351" max="4351" width="10.90625" style="2" bestFit="1"/>
    <col min="4352" max="4352" width="9.08984375" style="2" customWidth="1"/>
    <col min="4353" max="4353" width="13.08984375" style="2" bestFit="1" customWidth="1"/>
    <col min="4354" max="4574" width="9.08984375" style="2" customWidth="1"/>
    <col min="4575" max="4575" width="65.08984375" style="2" customWidth="1"/>
    <col min="4576" max="4576" width="8.08984375" style="2" customWidth="1"/>
    <col min="4577" max="4577" width="1.453125" style="2" customWidth="1"/>
    <col min="4578" max="4578" width="10.90625" style="2"/>
    <col min="4579" max="4579" width="47.08984375" style="2" customWidth="1"/>
    <col min="4580" max="4580" width="6.08984375" style="2" customWidth="1"/>
    <col min="4581" max="4581" width="0.90625" style="2" customWidth="1"/>
    <col min="4582" max="4582" width="9.90625" style="2" customWidth="1"/>
    <col min="4583" max="4583" width="0.90625" style="2" customWidth="1"/>
    <col min="4584" max="4584" width="8.90625" style="2" customWidth="1"/>
    <col min="4585" max="4585" width="0.90625" style="2" customWidth="1"/>
    <col min="4586" max="4586" width="11.90625" style="2" customWidth="1"/>
    <col min="4587" max="4587" width="0.90625" style="2" customWidth="1"/>
    <col min="4588" max="4588" width="10.08984375" style="2" customWidth="1"/>
    <col min="4589" max="4589" width="0.90625" style="2" customWidth="1"/>
    <col min="4590" max="4590" width="9.453125" style="2" customWidth="1"/>
    <col min="4591" max="4591" width="0.90625" style="2" customWidth="1"/>
    <col min="4592" max="4592" width="13.453125" style="2" customWidth="1"/>
    <col min="4593" max="4593" width="0.90625" style="2" customWidth="1"/>
    <col min="4594" max="4594" width="12.54296875" style="2" customWidth="1"/>
    <col min="4595" max="4595" width="0.90625" style="2" customWidth="1"/>
    <col min="4596" max="4596" width="12.08984375" style="2" customWidth="1"/>
    <col min="4597" max="4597" width="0.90625" style="2" customWidth="1"/>
    <col min="4598" max="4598" width="10.90625" style="2"/>
    <col min="4599" max="4599" width="0.90625" style="2" customWidth="1"/>
    <col min="4600" max="4600" width="10.90625" style="2"/>
    <col min="4601" max="4601" width="0.90625" style="2" customWidth="1"/>
    <col min="4602" max="4602" width="10.453125" style="2" customWidth="1"/>
    <col min="4603" max="4603" width="1.453125" style="2" customWidth="1"/>
    <col min="4604" max="4604" width="12.54296875" style="2" bestFit="1" customWidth="1"/>
    <col min="4605" max="4605" width="12.453125" style="2" bestFit="1" customWidth="1"/>
    <col min="4606" max="4606" width="13.08984375" style="2" bestFit="1" customWidth="1"/>
    <col min="4607" max="4607" width="10.90625" style="2" bestFit="1"/>
    <col min="4608" max="4608" width="9.08984375" style="2" customWidth="1"/>
    <col min="4609" max="4609" width="13.08984375" style="2" bestFit="1" customWidth="1"/>
    <col min="4610" max="4830" width="9.08984375" style="2" customWidth="1"/>
    <col min="4831" max="4831" width="65.08984375" style="2" customWidth="1"/>
    <col min="4832" max="4832" width="8.08984375" style="2" customWidth="1"/>
    <col min="4833" max="4833" width="1.453125" style="2" customWidth="1"/>
    <col min="4834" max="4834" width="10.90625" style="2"/>
    <col min="4835" max="4835" width="47.08984375" style="2" customWidth="1"/>
    <col min="4836" max="4836" width="6.08984375" style="2" customWidth="1"/>
    <col min="4837" max="4837" width="0.90625" style="2" customWidth="1"/>
    <col min="4838" max="4838" width="9.90625" style="2" customWidth="1"/>
    <col min="4839" max="4839" width="0.90625" style="2" customWidth="1"/>
    <col min="4840" max="4840" width="8.90625" style="2" customWidth="1"/>
    <col min="4841" max="4841" width="0.90625" style="2" customWidth="1"/>
    <col min="4842" max="4842" width="11.90625" style="2" customWidth="1"/>
    <col min="4843" max="4843" width="0.90625" style="2" customWidth="1"/>
    <col min="4844" max="4844" width="10.08984375" style="2" customWidth="1"/>
    <col min="4845" max="4845" width="0.90625" style="2" customWidth="1"/>
    <col min="4846" max="4846" width="9.453125" style="2" customWidth="1"/>
    <col min="4847" max="4847" width="0.90625" style="2" customWidth="1"/>
    <col min="4848" max="4848" width="13.453125" style="2" customWidth="1"/>
    <col min="4849" max="4849" width="0.90625" style="2" customWidth="1"/>
    <col min="4850" max="4850" width="12.54296875" style="2" customWidth="1"/>
    <col min="4851" max="4851" width="0.90625" style="2" customWidth="1"/>
    <col min="4852" max="4852" width="12.08984375" style="2" customWidth="1"/>
    <col min="4853" max="4853" width="0.90625" style="2" customWidth="1"/>
    <col min="4854" max="4854" width="10.90625" style="2"/>
    <col min="4855" max="4855" width="0.90625" style="2" customWidth="1"/>
    <col min="4856" max="4856" width="10.90625" style="2"/>
    <col min="4857" max="4857" width="0.90625" style="2" customWidth="1"/>
    <col min="4858" max="4858" width="10.453125" style="2" customWidth="1"/>
    <col min="4859" max="4859" width="1.453125" style="2" customWidth="1"/>
    <col min="4860" max="4860" width="12.54296875" style="2" bestFit="1" customWidth="1"/>
    <col min="4861" max="4861" width="12.453125" style="2" bestFit="1" customWidth="1"/>
    <col min="4862" max="4862" width="13.08984375" style="2" bestFit="1" customWidth="1"/>
    <col min="4863" max="4863" width="10.90625" style="2" bestFit="1"/>
    <col min="4864" max="4864" width="9.08984375" style="2" customWidth="1"/>
    <col min="4865" max="4865" width="13.08984375" style="2" bestFit="1" customWidth="1"/>
    <col min="4866" max="5086" width="9.08984375" style="2" customWidth="1"/>
    <col min="5087" max="5087" width="65.08984375" style="2" customWidth="1"/>
    <col min="5088" max="5088" width="8.08984375" style="2" customWidth="1"/>
    <col min="5089" max="5089" width="1.453125" style="2" customWidth="1"/>
    <col min="5090" max="5090" width="10.90625" style="2"/>
    <col min="5091" max="5091" width="47.08984375" style="2" customWidth="1"/>
    <col min="5092" max="5092" width="6.08984375" style="2" customWidth="1"/>
    <col min="5093" max="5093" width="0.90625" style="2" customWidth="1"/>
    <col min="5094" max="5094" width="9.90625" style="2" customWidth="1"/>
    <col min="5095" max="5095" width="0.90625" style="2" customWidth="1"/>
    <col min="5096" max="5096" width="8.90625" style="2" customWidth="1"/>
    <col min="5097" max="5097" width="0.90625" style="2" customWidth="1"/>
    <col min="5098" max="5098" width="11.90625" style="2" customWidth="1"/>
    <col min="5099" max="5099" width="0.90625" style="2" customWidth="1"/>
    <col min="5100" max="5100" width="10.08984375" style="2" customWidth="1"/>
    <col min="5101" max="5101" width="0.90625" style="2" customWidth="1"/>
    <col min="5102" max="5102" width="9.453125" style="2" customWidth="1"/>
    <col min="5103" max="5103" width="0.90625" style="2" customWidth="1"/>
    <col min="5104" max="5104" width="13.453125" style="2" customWidth="1"/>
    <col min="5105" max="5105" width="0.90625" style="2" customWidth="1"/>
    <col min="5106" max="5106" width="12.54296875" style="2" customWidth="1"/>
    <col min="5107" max="5107" width="0.90625" style="2" customWidth="1"/>
    <col min="5108" max="5108" width="12.08984375" style="2" customWidth="1"/>
    <col min="5109" max="5109" width="0.90625" style="2" customWidth="1"/>
    <col min="5110" max="5110" width="10.90625" style="2"/>
    <col min="5111" max="5111" width="0.90625" style="2" customWidth="1"/>
    <col min="5112" max="5112" width="10.90625" style="2"/>
    <col min="5113" max="5113" width="0.90625" style="2" customWidth="1"/>
    <col min="5114" max="5114" width="10.453125" style="2" customWidth="1"/>
    <col min="5115" max="5115" width="1.453125" style="2" customWidth="1"/>
    <col min="5116" max="5116" width="12.54296875" style="2" bestFit="1" customWidth="1"/>
    <col min="5117" max="5117" width="12.453125" style="2" bestFit="1" customWidth="1"/>
    <col min="5118" max="5118" width="13.08984375" style="2" bestFit="1" customWidth="1"/>
    <col min="5119" max="5119" width="10.90625" style="2" bestFit="1"/>
    <col min="5120" max="5120" width="9.08984375" style="2" customWidth="1"/>
    <col min="5121" max="5121" width="13.08984375" style="2" bestFit="1" customWidth="1"/>
    <col min="5122" max="5342" width="9.08984375" style="2" customWidth="1"/>
    <col min="5343" max="5343" width="65.08984375" style="2" customWidth="1"/>
    <col min="5344" max="5344" width="8.08984375" style="2" customWidth="1"/>
    <col min="5345" max="5345" width="1.453125" style="2" customWidth="1"/>
    <col min="5346" max="5346" width="10.90625" style="2"/>
    <col min="5347" max="5347" width="47.08984375" style="2" customWidth="1"/>
    <col min="5348" max="5348" width="6.08984375" style="2" customWidth="1"/>
    <col min="5349" max="5349" width="0.90625" style="2" customWidth="1"/>
    <col min="5350" max="5350" width="9.90625" style="2" customWidth="1"/>
    <col min="5351" max="5351" width="0.90625" style="2" customWidth="1"/>
    <col min="5352" max="5352" width="8.90625" style="2" customWidth="1"/>
    <col min="5353" max="5353" width="0.90625" style="2" customWidth="1"/>
    <col min="5354" max="5354" width="11.90625" style="2" customWidth="1"/>
    <col min="5355" max="5355" width="0.90625" style="2" customWidth="1"/>
    <col min="5356" max="5356" width="10.08984375" style="2" customWidth="1"/>
    <col min="5357" max="5357" width="0.90625" style="2" customWidth="1"/>
    <col min="5358" max="5358" width="9.453125" style="2" customWidth="1"/>
    <col min="5359" max="5359" width="0.90625" style="2" customWidth="1"/>
    <col min="5360" max="5360" width="13.453125" style="2" customWidth="1"/>
    <col min="5361" max="5361" width="0.90625" style="2" customWidth="1"/>
    <col min="5362" max="5362" width="12.54296875" style="2" customWidth="1"/>
    <col min="5363" max="5363" width="0.90625" style="2" customWidth="1"/>
    <col min="5364" max="5364" width="12.08984375" style="2" customWidth="1"/>
    <col min="5365" max="5365" width="0.90625" style="2" customWidth="1"/>
    <col min="5366" max="5366" width="10.90625" style="2"/>
    <col min="5367" max="5367" width="0.90625" style="2" customWidth="1"/>
    <col min="5368" max="5368" width="10.90625" style="2"/>
    <col min="5369" max="5369" width="0.90625" style="2" customWidth="1"/>
    <col min="5370" max="5370" width="10.453125" style="2" customWidth="1"/>
    <col min="5371" max="5371" width="1.453125" style="2" customWidth="1"/>
    <col min="5372" max="5372" width="12.54296875" style="2" bestFit="1" customWidth="1"/>
    <col min="5373" max="5373" width="12.453125" style="2" bestFit="1" customWidth="1"/>
    <col min="5374" max="5374" width="13.08984375" style="2" bestFit="1" customWidth="1"/>
    <col min="5375" max="5375" width="10.90625" style="2" bestFit="1"/>
    <col min="5376" max="5376" width="9.08984375" style="2" customWidth="1"/>
    <col min="5377" max="5377" width="13.08984375" style="2" bestFit="1" customWidth="1"/>
    <col min="5378" max="5598" width="9.08984375" style="2" customWidth="1"/>
    <col min="5599" max="5599" width="65.08984375" style="2" customWidth="1"/>
    <col min="5600" max="5600" width="8.08984375" style="2" customWidth="1"/>
    <col min="5601" max="5601" width="1.453125" style="2" customWidth="1"/>
    <col min="5602" max="5602" width="10.90625" style="2"/>
    <col min="5603" max="5603" width="47.08984375" style="2" customWidth="1"/>
    <col min="5604" max="5604" width="6.08984375" style="2" customWidth="1"/>
    <col min="5605" max="5605" width="0.90625" style="2" customWidth="1"/>
    <col min="5606" max="5606" width="9.90625" style="2" customWidth="1"/>
    <col min="5607" max="5607" width="0.90625" style="2" customWidth="1"/>
    <col min="5608" max="5608" width="8.90625" style="2" customWidth="1"/>
    <col min="5609" max="5609" width="0.90625" style="2" customWidth="1"/>
    <col min="5610" max="5610" width="11.90625" style="2" customWidth="1"/>
    <col min="5611" max="5611" width="0.90625" style="2" customWidth="1"/>
    <col min="5612" max="5612" width="10.08984375" style="2" customWidth="1"/>
    <col min="5613" max="5613" width="0.90625" style="2" customWidth="1"/>
    <col min="5614" max="5614" width="9.453125" style="2" customWidth="1"/>
    <col min="5615" max="5615" width="0.90625" style="2" customWidth="1"/>
    <col min="5616" max="5616" width="13.453125" style="2" customWidth="1"/>
    <col min="5617" max="5617" width="0.90625" style="2" customWidth="1"/>
    <col min="5618" max="5618" width="12.54296875" style="2" customWidth="1"/>
    <col min="5619" max="5619" width="0.90625" style="2" customWidth="1"/>
    <col min="5620" max="5620" width="12.08984375" style="2" customWidth="1"/>
    <col min="5621" max="5621" width="0.90625" style="2" customWidth="1"/>
    <col min="5622" max="5622" width="10.90625" style="2"/>
    <col min="5623" max="5623" width="0.90625" style="2" customWidth="1"/>
    <col min="5624" max="5624" width="10.90625" style="2"/>
    <col min="5625" max="5625" width="0.90625" style="2" customWidth="1"/>
    <col min="5626" max="5626" width="10.453125" style="2" customWidth="1"/>
    <col min="5627" max="5627" width="1.453125" style="2" customWidth="1"/>
    <col min="5628" max="5628" width="12.54296875" style="2" bestFit="1" customWidth="1"/>
    <col min="5629" max="5629" width="12.453125" style="2" bestFit="1" customWidth="1"/>
    <col min="5630" max="5630" width="13.08984375" style="2" bestFit="1" customWidth="1"/>
    <col min="5631" max="5631" width="10.90625" style="2" bestFit="1"/>
    <col min="5632" max="5632" width="9.08984375" style="2" customWidth="1"/>
    <col min="5633" max="5633" width="13.08984375" style="2" bestFit="1" customWidth="1"/>
    <col min="5634" max="5854" width="9.08984375" style="2" customWidth="1"/>
    <col min="5855" max="5855" width="65.08984375" style="2" customWidth="1"/>
    <col min="5856" max="5856" width="8.08984375" style="2" customWidth="1"/>
    <col min="5857" max="5857" width="1.453125" style="2" customWidth="1"/>
    <col min="5858" max="5858" width="10.90625" style="2"/>
    <col min="5859" max="5859" width="47.08984375" style="2" customWidth="1"/>
    <col min="5860" max="5860" width="6.08984375" style="2" customWidth="1"/>
    <col min="5861" max="5861" width="0.90625" style="2" customWidth="1"/>
    <col min="5862" max="5862" width="9.90625" style="2" customWidth="1"/>
    <col min="5863" max="5863" width="0.90625" style="2" customWidth="1"/>
    <col min="5864" max="5864" width="8.90625" style="2" customWidth="1"/>
    <col min="5865" max="5865" width="0.90625" style="2" customWidth="1"/>
    <col min="5866" max="5866" width="11.90625" style="2" customWidth="1"/>
    <col min="5867" max="5867" width="0.90625" style="2" customWidth="1"/>
    <col min="5868" max="5868" width="10.08984375" style="2" customWidth="1"/>
    <col min="5869" max="5869" width="0.90625" style="2" customWidth="1"/>
    <col min="5870" max="5870" width="9.453125" style="2" customWidth="1"/>
    <col min="5871" max="5871" width="0.90625" style="2" customWidth="1"/>
    <col min="5872" max="5872" width="13.453125" style="2" customWidth="1"/>
    <col min="5873" max="5873" width="0.90625" style="2" customWidth="1"/>
    <col min="5874" max="5874" width="12.54296875" style="2" customWidth="1"/>
    <col min="5875" max="5875" width="0.90625" style="2" customWidth="1"/>
    <col min="5876" max="5876" width="12.08984375" style="2" customWidth="1"/>
    <col min="5877" max="5877" width="0.90625" style="2" customWidth="1"/>
    <col min="5878" max="5878" width="10.90625" style="2"/>
    <col min="5879" max="5879" width="0.90625" style="2" customWidth="1"/>
    <col min="5880" max="5880" width="10.90625" style="2"/>
    <col min="5881" max="5881" width="0.90625" style="2" customWidth="1"/>
    <col min="5882" max="5882" width="10.453125" style="2" customWidth="1"/>
    <col min="5883" max="5883" width="1.453125" style="2" customWidth="1"/>
    <col min="5884" max="5884" width="12.54296875" style="2" bestFit="1" customWidth="1"/>
    <col min="5885" max="5885" width="12.453125" style="2" bestFit="1" customWidth="1"/>
    <col min="5886" max="5886" width="13.08984375" style="2" bestFit="1" customWidth="1"/>
    <col min="5887" max="5887" width="10.90625" style="2" bestFit="1"/>
    <col min="5888" max="5888" width="9.08984375" style="2" customWidth="1"/>
    <col min="5889" max="5889" width="13.08984375" style="2" bestFit="1" customWidth="1"/>
    <col min="5890" max="6110" width="9.08984375" style="2" customWidth="1"/>
    <col min="6111" max="6111" width="65.08984375" style="2" customWidth="1"/>
    <col min="6112" max="6112" width="8.08984375" style="2" customWidth="1"/>
    <col min="6113" max="6113" width="1.453125" style="2" customWidth="1"/>
    <col min="6114" max="6114" width="10.90625" style="2"/>
    <col min="6115" max="6115" width="47.08984375" style="2" customWidth="1"/>
    <col min="6116" max="6116" width="6.08984375" style="2" customWidth="1"/>
    <col min="6117" max="6117" width="0.90625" style="2" customWidth="1"/>
    <col min="6118" max="6118" width="9.90625" style="2" customWidth="1"/>
    <col min="6119" max="6119" width="0.90625" style="2" customWidth="1"/>
    <col min="6120" max="6120" width="8.90625" style="2" customWidth="1"/>
    <col min="6121" max="6121" width="0.90625" style="2" customWidth="1"/>
    <col min="6122" max="6122" width="11.90625" style="2" customWidth="1"/>
    <col min="6123" max="6123" width="0.90625" style="2" customWidth="1"/>
    <col min="6124" max="6124" width="10.08984375" style="2" customWidth="1"/>
    <col min="6125" max="6125" width="0.90625" style="2" customWidth="1"/>
    <col min="6126" max="6126" width="9.453125" style="2" customWidth="1"/>
    <col min="6127" max="6127" width="0.90625" style="2" customWidth="1"/>
    <col min="6128" max="6128" width="13.453125" style="2" customWidth="1"/>
    <col min="6129" max="6129" width="0.90625" style="2" customWidth="1"/>
    <col min="6130" max="6130" width="12.54296875" style="2" customWidth="1"/>
    <col min="6131" max="6131" width="0.90625" style="2" customWidth="1"/>
    <col min="6132" max="6132" width="12.08984375" style="2" customWidth="1"/>
    <col min="6133" max="6133" width="0.90625" style="2" customWidth="1"/>
    <col min="6134" max="6134" width="10.90625" style="2"/>
    <col min="6135" max="6135" width="0.90625" style="2" customWidth="1"/>
    <col min="6136" max="6136" width="10.90625" style="2"/>
    <col min="6137" max="6137" width="0.90625" style="2" customWidth="1"/>
    <col min="6138" max="6138" width="10.453125" style="2" customWidth="1"/>
    <col min="6139" max="6139" width="1.453125" style="2" customWidth="1"/>
    <col min="6140" max="6140" width="12.54296875" style="2" bestFit="1" customWidth="1"/>
    <col min="6141" max="6141" width="12.453125" style="2" bestFit="1" customWidth="1"/>
    <col min="6142" max="6142" width="13.08984375" style="2" bestFit="1" customWidth="1"/>
    <col min="6143" max="6143" width="10.90625" style="2" bestFit="1"/>
    <col min="6144" max="6144" width="9.08984375" style="2" customWidth="1"/>
    <col min="6145" max="6145" width="13.08984375" style="2" bestFit="1" customWidth="1"/>
    <col min="6146" max="6366" width="9.08984375" style="2" customWidth="1"/>
    <col min="6367" max="6367" width="65.08984375" style="2" customWidth="1"/>
    <col min="6368" max="6368" width="8.08984375" style="2" customWidth="1"/>
    <col min="6369" max="6369" width="1.453125" style="2" customWidth="1"/>
    <col min="6370" max="6370" width="10.90625" style="2"/>
    <col min="6371" max="6371" width="47.08984375" style="2" customWidth="1"/>
    <col min="6372" max="6372" width="6.08984375" style="2" customWidth="1"/>
    <col min="6373" max="6373" width="0.90625" style="2" customWidth="1"/>
    <col min="6374" max="6374" width="9.90625" style="2" customWidth="1"/>
    <col min="6375" max="6375" width="0.90625" style="2" customWidth="1"/>
    <col min="6376" max="6376" width="8.90625" style="2" customWidth="1"/>
    <col min="6377" max="6377" width="0.90625" style="2" customWidth="1"/>
    <col min="6378" max="6378" width="11.90625" style="2" customWidth="1"/>
    <col min="6379" max="6379" width="0.90625" style="2" customWidth="1"/>
    <col min="6380" max="6380" width="10.08984375" style="2" customWidth="1"/>
    <col min="6381" max="6381" width="0.90625" style="2" customWidth="1"/>
    <col min="6382" max="6382" width="9.453125" style="2" customWidth="1"/>
    <col min="6383" max="6383" width="0.90625" style="2" customWidth="1"/>
    <col min="6384" max="6384" width="13.453125" style="2" customWidth="1"/>
    <col min="6385" max="6385" width="0.90625" style="2" customWidth="1"/>
    <col min="6386" max="6386" width="12.54296875" style="2" customWidth="1"/>
    <col min="6387" max="6387" width="0.90625" style="2" customWidth="1"/>
    <col min="6388" max="6388" width="12.08984375" style="2" customWidth="1"/>
    <col min="6389" max="6389" width="0.90625" style="2" customWidth="1"/>
    <col min="6390" max="6390" width="10.90625" style="2"/>
    <col min="6391" max="6391" width="0.90625" style="2" customWidth="1"/>
    <col min="6392" max="6392" width="10.90625" style="2"/>
    <col min="6393" max="6393" width="0.90625" style="2" customWidth="1"/>
    <col min="6394" max="6394" width="10.453125" style="2" customWidth="1"/>
    <col min="6395" max="6395" width="1.453125" style="2" customWidth="1"/>
    <col min="6396" max="6396" width="12.54296875" style="2" bestFit="1" customWidth="1"/>
    <col min="6397" max="6397" width="12.453125" style="2" bestFit="1" customWidth="1"/>
    <col min="6398" max="6398" width="13.08984375" style="2" bestFit="1" customWidth="1"/>
    <col min="6399" max="6399" width="10.90625" style="2" bestFit="1"/>
    <col min="6400" max="6400" width="9.08984375" style="2" customWidth="1"/>
    <col min="6401" max="6401" width="13.08984375" style="2" bestFit="1" customWidth="1"/>
    <col min="6402" max="6622" width="9.08984375" style="2" customWidth="1"/>
    <col min="6623" max="6623" width="65.08984375" style="2" customWidth="1"/>
    <col min="6624" max="6624" width="8.08984375" style="2" customWidth="1"/>
    <col min="6625" max="6625" width="1.453125" style="2" customWidth="1"/>
    <col min="6626" max="6626" width="10.90625" style="2"/>
    <col min="6627" max="6627" width="47.08984375" style="2" customWidth="1"/>
    <col min="6628" max="6628" width="6.08984375" style="2" customWidth="1"/>
    <col min="6629" max="6629" width="0.90625" style="2" customWidth="1"/>
    <col min="6630" max="6630" width="9.90625" style="2" customWidth="1"/>
    <col min="6631" max="6631" width="0.90625" style="2" customWidth="1"/>
    <col min="6632" max="6632" width="8.90625" style="2" customWidth="1"/>
    <col min="6633" max="6633" width="0.90625" style="2" customWidth="1"/>
    <col min="6634" max="6634" width="11.90625" style="2" customWidth="1"/>
    <col min="6635" max="6635" width="0.90625" style="2" customWidth="1"/>
    <col min="6636" max="6636" width="10.08984375" style="2" customWidth="1"/>
    <col min="6637" max="6637" width="0.90625" style="2" customWidth="1"/>
    <col min="6638" max="6638" width="9.453125" style="2" customWidth="1"/>
    <col min="6639" max="6639" width="0.90625" style="2" customWidth="1"/>
    <col min="6640" max="6640" width="13.453125" style="2" customWidth="1"/>
    <col min="6641" max="6641" width="0.90625" style="2" customWidth="1"/>
    <col min="6642" max="6642" width="12.54296875" style="2" customWidth="1"/>
    <col min="6643" max="6643" width="0.90625" style="2" customWidth="1"/>
    <col min="6644" max="6644" width="12.08984375" style="2" customWidth="1"/>
    <col min="6645" max="6645" width="0.90625" style="2" customWidth="1"/>
    <col min="6646" max="6646" width="10.90625" style="2"/>
    <col min="6647" max="6647" width="0.90625" style="2" customWidth="1"/>
    <col min="6648" max="6648" width="10.90625" style="2"/>
    <col min="6649" max="6649" width="0.90625" style="2" customWidth="1"/>
    <col min="6650" max="6650" width="10.453125" style="2" customWidth="1"/>
    <col min="6651" max="6651" width="1.453125" style="2" customWidth="1"/>
    <col min="6652" max="6652" width="12.54296875" style="2" bestFit="1" customWidth="1"/>
    <col min="6653" max="6653" width="12.453125" style="2" bestFit="1" customWidth="1"/>
    <col min="6654" max="6654" width="13.08984375" style="2" bestFit="1" customWidth="1"/>
    <col min="6655" max="6655" width="10.90625" style="2" bestFit="1"/>
    <col min="6656" max="6656" width="9.08984375" style="2" customWidth="1"/>
    <col min="6657" max="6657" width="13.08984375" style="2" bestFit="1" customWidth="1"/>
    <col min="6658" max="6878" width="9.08984375" style="2" customWidth="1"/>
    <col min="6879" max="6879" width="65.08984375" style="2" customWidth="1"/>
    <col min="6880" max="6880" width="8.08984375" style="2" customWidth="1"/>
    <col min="6881" max="6881" width="1.453125" style="2" customWidth="1"/>
    <col min="6882" max="6882" width="10.90625" style="2"/>
    <col min="6883" max="6883" width="47.08984375" style="2" customWidth="1"/>
    <col min="6884" max="6884" width="6.08984375" style="2" customWidth="1"/>
    <col min="6885" max="6885" width="0.90625" style="2" customWidth="1"/>
    <col min="6886" max="6886" width="9.90625" style="2" customWidth="1"/>
    <col min="6887" max="6887" width="0.90625" style="2" customWidth="1"/>
    <col min="6888" max="6888" width="8.90625" style="2" customWidth="1"/>
    <col min="6889" max="6889" width="0.90625" style="2" customWidth="1"/>
    <col min="6890" max="6890" width="11.90625" style="2" customWidth="1"/>
    <col min="6891" max="6891" width="0.90625" style="2" customWidth="1"/>
    <col min="6892" max="6892" width="10.08984375" style="2" customWidth="1"/>
    <col min="6893" max="6893" width="0.90625" style="2" customWidth="1"/>
    <col min="6894" max="6894" width="9.453125" style="2" customWidth="1"/>
    <col min="6895" max="6895" width="0.90625" style="2" customWidth="1"/>
    <col min="6896" max="6896" width="13.453125" style="2" customWidth="1"/>
    <col min="6897" max="6897" width="0.90625" style="2" customWidth="1"/>
    <col min="6898" max="6898" width="12.54296875" style="2" customWidth="1"/>
    <col min="6899" max="6899" width="0.90625" style="2" customWidth="1"/>
    <col min="6900" max="6900" width="12.08984375" style="2" customWidth="1"/>
    <col min="6901" max="6901" width="0.90625" style="2" customWidth="1"/>
    <col min="6902" max="6902" width="10.90625" style="2"/>
    <col min="6903" max="6903" width="0.90625" style="2" customWidth="1"/>
    <col min="6904" max="6904" width="10.90625" style="2"/>
    <col min="6905" max="6905" width="0.90625" style="2" customWidth="1"/>
    <col min="6906" max="6906" width="10.453125" style="2" customWidth="1"/>
    <col min="6907" max="6907" width="1.453125" style="2" customWidth="1"/>
    <col min="6908" max="6908" width="12.54296875" style="2" bestFit="1" customWidth="1"/>
    <col min="6909" max="6909" width="12.453125" style="2" bestFit="1" customWidth="1"/>
    <col min="6910" max="6910" width="13.08984375" style="2" bestFit="1" customWidth="1"/>
    <col min="6911" max="6911" width="10.90625" style="2" bestFit="1"/>
    <col min="6912" max="6912" width="9.08984375" style="2" customWidth="1"/>
    <col min="6913" max="6913" width="13.08984375" style="2" bestFit="1" customWidth="1"/>
    <col min="6914" max="7134" width="9.08984375" style="2" customWidth="1"/>
    <col min="7135" max="7135" width="65.08984375" style="2" customWidth="1"/>
    <col min="7136" max="7136" width="8.08984375" style="2" customWidth="1"/>
    <col min="7137" max="7137" width="1.453125" style="2" customWidth="1"/>
    <col min="7138" max="7138" width="10.90625" style="2"/>
    <col min="7139" max="7139" width="47.08984375" style="2" customWidth="1"/>
    <col min="7140" max="7140" width="6.08984375" style="2" customWidth="1"/>
    <col min="7141" max="7141" width="0.90625" style="2" customWidth="1"/>
    <col min="7142" max="7142" width="9.90625" style="2" customWidth="1"/>
    <col min="7143" max="7143" width="0.90625" style="2" customWidth="1"/>
    <col min="7144" max="7144" width="8.90625" style="2" customWidth="1"/>
    <col min="7145" max="7145" width="0.90625" style="2" customWidth="1"/>
    <col min="7146" max="7146" width="11.90625" style="2" customWidth="1"/>
    <col min="7147" max="7147" width="0.90625" style="2" customWidth="1"/>
    <col min="7148" max="7148" width="10.08984375" style="2" customWidth="1"/>
    <col min="7149" max="7149" width="0.90625" style="2" customWidth="1"/>
    <col min="7150" max="7150" width="9.453125" style="2" customWidth="1"/>
    <col min="7151" max="7151" width="0.90625" style="2" customWidth="1"/>
    <col min="7152" max="7152" width="13.453125" style="2" customWidth="1"/>
    <col min="7153" max="7153" width="0.90625" style="2" customWidth="1"/>
    <col min="7154" max="7154" width="12.54296875" style="2" customWidth="1"/>
    <col min="7155" max="7155" width="0.90625" style="2" customWidth="1"/>
    <col min="7156" max="7156" width="12.08984375" style="2" customWidth="1"/>
    <col min="7157" max="7157" width="0.90625" style="2" customWidth="1"/>
    <col min="7158" max="7158" width="10.90625" style="2"/>
    <col min="7159" max="7159" width="0.90625" style="2" customWidth="1"/>
    <col min="7160" max="7160" width="10.90625" style="2"/>
    <col min="7161" max="7161" width="0.90625" style="2" customWidth="1"/>
    <col min="7162" max="7162" width="10.453125" style="2" customWidth="1"/>
    <col min="7163" max="7163" width="1.453125" style="2" customWidth="1"/>
    <col min="7164" max="7164" width="12.54296875" style="2" bestFit="1" customWidth="1"/>
    <col min="7165" max="7165" width="12.453125" style="2" bestFit="1" customWidth="1"/>
    <col min="7166" max="7166" width="13.08984375" style="2" bestFit="1" customWidth="1"/>
    <col min="7167" max="7167" width="10.90625" style="2" bestFit="1"/>
    <col min="7168" max="7168" width="9.08984375" style="2" customWidth="1"/>
    <col min="7169" max="7169" width="13.08984375" style="2" bestFit="1" customWidth="1"/>
    <col min="7170" max="7390" width="9.08984375" style="2" customWidth="1"/>
    <col min="7391" max="7391" width="65.08984375" style="2" customWidth="1"/>
    <col min="7392" max="7392" width="8.08984375" style="2" customWidth="1"/>
    <col min="7393" max="7393" width="1.453125" style="2" customWidth="1"/>
    <col min="7394" max="7394" width="10.90625" style="2"/>
    <col min="7395" max="7395" width="47.08984375" style="2" customWidth="1"/>
    <col min="7396" max="7396" width="6.08984375" style="2" customWidth="1"/>
    <col min="7397" max="7397" width="0.90625" style="2" customWidth="1"/>
    <col min="7398" max="7398" width="9.90625" style="2" customWidth="1"/>
    <col min="7399" max="7399" width="0.90625" style="2" customWidth="1"/>
    <col min="7400" max="7400" width="8.90625" style="2" customWidth="1"/>
    <col min="7401" max="7401" width="0.90625" style="2" customWidth="1"/>
    <col min="7402" max="7402" width="11.90625" style="2" customWidth="1"/>
    <col min="7403" max="7403" width="0.90625" style="2" customWidth="1"/>
    <col min="7404" max="7404" width="10.08984375" style="2" customWidth="1"/>
    <col min="7405" max="7405" width="0.90625" style="2" customWidth="1"/>
    <col min="7406" max="7406" width="9.453125" style="2" customWidth="1"/>
    <col min="7407" max="7407" width="0.90625" style="2" customWidth="1"/>
    <col min="7408" max="7408" width="13.453125" style="2" customWidth="1"/>
    <col min="7409" max="7409" width="0.90625" style="2" customWidth="1"/>
    <col min="7410" max="7410" width="12.54296875" style="2" customWidth="1"/>
    <col min="7411" max="7411" width="0.90625" style="2" customWidth="1"/>
    <col min="7412" max="7412" width="12.08984375" style="2" customWidth="1"/>
    <col min="7413" max="7413" width="0.90625" style="2" customWidth="1"/>
    <col min="7414" max="7414" width="10.90625" style="2"/>
    <col min="7415" max="7415" width="0.90625" style="2" customWidth="1"/>
    <col min="7416" max="7416" width="10.90625" style="2"/>
    <col min="7417" max="7417" width="0.90625" style="2" customWidth="1"/>
    <col min="7418" max="7418" width="10.453125" style="2" customWidth="1"/>
    <col min="7419" max="7419" width="1.453125" style="2" customWidth="1"/>
    <col min="7420" max="7420" width="12.54296875" style="2" bestFit="1" customWidth="1"/>
    <col min="7421" max="7421" width="12.453125" style="2" bestFit="1" customWidth="1"/>
    <col min="7422" max="7422" width="13.08984375" style="2" bestFit="1" customWidth="1"/>
    <col min="7423" max="7423" width="10.90625" style="2" bestFit="1"/>
    <col min="7424" max="7424" width="9.08984375" style="2" customWidth="1"/>
    <col min="7425" max="7425" width="13.08984375" style="2" bestFit="1" customWidth="1"/>
    <col min="7426" max="7646" width="9.08984375" style="2" customWidth="1"/>
    <col min="7647" max="7647" width="65.08984375" style="2" customWidth="1"/>
    <col min="7648" max="7648" width="8.08984375" style="2" customWidth="1"/>
    <col min="7649" max="7649" width="1.453125" style="2" customWidth="1"/>
    <col min="7650" max="7650" width="10.90625" style="2"/>
    <col min="7651" max="7651" width="47.08984375" style="2" customWidth="1"/>
    <col min="7652" max="7652" width="6.08984375" style="2" customWidth="1"/>
    <col min="7653" max="7653" width="0.90625" style="2" customWidth="1"/>
    <col min="7654" max="7654" width="9.90625" style="2" customWidth="1"/>
    <col min="7655" max="7655" width="0.90625" style="2" customWidth="1"/>
    <col min="7656" max="7656" width="8.90625" style="2" customWidth="1"/>
    <col min="7657" max="7657" width="0.90625" style="2" customWidth="1"/>
    <col min="7658" max="7658" width="11.90625" style="2" customWidth="1"/>
    <col min="7659" max="7659" width="0.90625" style="2" customWidth="1"/>
    <col min="7660" max="7660" width="10.08984375" style="2" customWidth="1"/>
    <col min="7661" max="7661" width="0.90625" style="2" customWidth="1"/>
    <col min="7662" max="7662" width="9.453125" style="2" customWidth="1"/>
    <col min="7663" max="7663" width="0.90625" style="2" customWidth="1"/>
    <col min="7664" max="7664" width="13.453125" style="2" customWidth="1"/>
    <col min="7665" max="7665" width="0.90625" style="2" customWidth="1"/>
    <col min="7666" max="7666" width="12.54296875" style="2" customWidth="1"/>
    <col min="7667" max="7667" width="0.90625" style="2" customWidth="1"/>
    <col min="7668" max="7668" width="12.08984375" style="2" customWidth="1"/>
    <col min="7669" max="7669" width="0.90625" style="2" customWidth="1"/>
    <col min="7670" max="7670" width="10.90625" style="2"/>
    <col min="7671" max="7671" width="0.90625" style="2" customWidth="1"/>
    <col min="7672" max="7672" width="10.90625" style="2"/>
    <col min="7673" max="7673" width="0.90625" style="2" customWidth="1"/>
    <col min="7674" max="7674" width="10.453125" style="2" customWidth="1"/>
    <col min="7675" max="7675" width="1.453125" style="2" customWidth="1"/>
    <col min="7676" max="7676" width="12.54296875" style="2" bestFit="1" customWidth="1"/>
    <col min="7677" max="7677" width="12.453125" style="2" bestFit="1" customWidth="1"/>
    <col min="7678" max="7678" width="13.08984375" style="2" bestFit="1" customWidth="1"/>
    <col min="7679" max="7679" width="10.90625" style="2" bestFit="1"/>
    <col min="7680" max="7680" width="9.08984375" style="2" customWidth="1"/>
    <col min="7681" max="7681" width="13.08984375" style="2" bestFit="1" customWidth="1"/>
    <col min="7682" max="7902" width="9.08984375" style="2" customWidth="1"/>
    <col min="7903" max="7903" width="65.08984375" style="2" customWidth="1"/>
    <col min="7904" max="7904" width="8.08984375" style="2" customWidth="1"/>
    <col min="7905" max="7905" width="1.453125" style="2" customWidth="1"/>
    <col min="7906" max="7906" width="10.90625" style="2"/>
    <col min="7907" max="7907" width="47.08984375" style="2" customWidth="1"/>
    <col min="7908" max="7908" width="6.08984375" style="2" customWidth="1"/>
    <col min="7909" max="7909" width="0.90625" style="2" customWidth="1"/>
    <col min="7910" max="7910" width="9.90625" style="2" customWidth="1"/>
    <col min="7911" max="7911" width="0.90625" style="2" customWidth="1"/>
    <col min="7912" max="7912" width="8.90625" style="2" customWidth="1"/>
    <col min="7913" max="7913" width="0.90625" style="2" customWidth="1"/>
    <col min="7914" max="7914" width="11.90625" style="2" customWidth="1"/>
    <col min="7915" max="7915" width="0.90625" style="2" customWidth="1"/>
    <col min="7916" max="7916" width="10.08984375" style="2" customWidth="1"/>
    <col min="7917" max="7917" width="0.90625" style="2" customWidth="1"/>
    <col min="7918" max="7918" width="9.453125" style="2" customWidth="1"/>
    <col min="7919" max="7919" width="0.90625" style="2" customWidth="1"/>
    <col min="7920" max="7920" width="13.453125" style="2" customWidth="1"/>
    <col min="7921" max="7921" width="0.90625" style="2" customWidth="1"/>
    <col min="7922" max="7922" width="12.54296875" style="2" customWidth="1"/>
    <col min="7923" max="7923" width="0.90625" style="2" customWidth="1"/>
    <col min="7924" max="7924" width="12.08984375" style="2" customWidth="1"/>
    <col min="7925" max="7925" width="0.90625" style="2" customWidth="1"/>
    <col min="7926" max="7926" width="10.90625" style="2"/>
    <col min="7927" max="7927" width="0.90625" style="2" customWidth="1"/>
    <col min="7928" max="7928" width="10.90625" style="2"/>
    <col min="7929" max="7929" width="0.90625" style="2" customWidth="1"/>
    <col min="7930" max="7930" width="10.453125" style="2" customWidth="1"/>
    <col min="7931" max="7931" width="1.453125" style="2" customWidth="1"/>
    <col min="7932" max="7932" width="12.54296875" style="2" bestFit="1" customWidth="1"/>
    <col min="7933" max="7933" width="12.453125" style="2" bestFit="1" customWidth="1"/>
    <col min="7934" max="7934" width="13.08984375" style="2" bestFit="1" customWidth="1"/>
    <col min="7935" max="7935" width="10.90625" style="2" bestFit="1"/>
    <col min="7936" max="7936" width="9.08984375" style="2" customWidth="1"/>
    <col min="7937" max="7937" width="13.08984375" style="2" bestFit="1" customWidth="1"/>
    <col min="7938" max="8158" width="9.08984375" style="2" customWidth="1"/>
    <col min="8159" max="8159" width="65.08984375" style="2" customWidth="1"/>
    <col min="8160" max="8160" width="8.08984375" style="2" customWidth="1"/>
    <col min="8161" max="8161" width="1.453125" style="2" customWidth="1"/>
    <col min="8162" max="8162" width="10.90625" style="2"/>
    <col min="8163" max="8163" width="47.08984375" style="2" customWidth="1"/>
    <col min="8164" max="8164" width="6.08984375" style="2" customWidth="1"/>
    <col min="8165" max="8165" width="0.90625" style="2" customWidth="1"/>
    <col min="8166" max="8166" width="9.90625" style="2" customWidth="1"/>
    <col min="8167" max="8167" width="0.90625" style="2" customWidth="1"/>
    <col min="8168" max="8168" width="8.90625" style="2" customWidth="1"/>
    <col min="8169" max="8169" width="0.90625" style="2" customWidth="1"/>
    <col min="8170" max="8170" width="11.90625" style="2" customWidth="1"/>
    <col min="8171" max="8171" width="0.90625" style="2" customWidth="1"/>
    <col min="8172" max="8172" width="10.08984375" style="2" customWidth="1"/>
    <col min="8173" max="8173" width="0.90625" style="2" customWidth="1"/>
    <col min="8174" max="8174" width="9.453125" style="2" customWidth="1"/>
    <col min="8175" max="8175" width="0.90625" style="2" customWidth="1"/>
    <col min="8176" max="8176" width="13.453125" style="2" customWidth="1"/>
    <col min="8177" max="8177" width="0.90625" style="2" customWidth="1"/>
    <col min="8178" max="8178" width="12.54296875" style="2" customWidth="1"/>
    <col min="8179" max="8179" width="0.90625" style="2" customWidth="1"/>
    <col min="8180" max="8180" width="12.08984375" style="2" customWidth="1"/>
    <col min="8181" max="8181" width="0.90625" style="2" customWidth="1"/>
    <col min="8182" max="8182" width="10.90625" style="2"/>
    <col min="8183" max="8183" width="0.90625" style="2" customWidth="1"/>
    <col min="8184" max="8184" width="10.90625" style="2"/>
    <col min="8185" max="8185" width="0.90625" style="2" customWidth="1"/>
    <col min="8186" max="8186" width="10.453125" style="2" customWidth="1"/>
    <col min="8187" max="8187" width="1.453125" style="2" customWidth="1"/>
    <col min="8188" max="8188" width="12.54296875" style="2" bestFit="1" customWidth="1"/>
    <col min="8189" max="8189" width="12.453125" style="2" bestFit="1" customWidth="1"/>
    <col min="8190" max="8190" width="13.08984375" style="2" bestFit="1" customWidth="1"/>
    <col min="8191" max="8191" width="10.90625" style="2" bestFit="1"/>
    <col min="8192" max="8192" width="9.08984375" style="2" customWidth="1"/>
    <col min="8193" max="8193" width="13.08984375" style="2" bestFit="1" customWidth="1"/>
    <col min="8194" max="8414" width="9.08984375" style="2" customWidth="1"/>
    <col min="8415" max="8415" width="65.08984375" style="2" customWidth="1"/>
    <col min="8416" max="8416" width="8.08984375" style="2" customWidth="1"/>
    <col min="8417" max="8417" width="1.453125" style="2" customWidth="1"/>
    <col min="8418" max="8418" width="10.90625" style="2"/>
    <col min="8419" max="8419" width="47.08984375" style="2" customWidth="1"/>
    <col min="8420" max="8420" width="6.08984375" style="2" customWidth="1"/>
    <col min="8421" max="8421" width="0.90625" style="2" customWidth="1"/>
    <col min="8422" max="8422" width="9.90625" style="2" customWidth="1"/>
    <col min="8423" max="8423" width="0.90625" style="2" customWidth="1"/>
    <col min="8424" max="8424" width="8.90625" style="2" customWidth="1"/>
    <col min="8425" max="8425" width="0.90625" style="2" customWidth="1"/>
    <col min="8426" max="8426" width="11.90625" style="2" customWidth="1"/>
    <col min="8427" max="8427" width="0.90625" style="2" customWidth="1"/>
    <col min="8428" max="8428" width="10.08984375" style="2" customWidth="1"/>
    <col min="8429" max="8429" width="0.90625" style="2" customWidth="1"/>
    <col min="8430" max="8430" width="9.453125" style="2" customWidth="1"/>
    <col min="8431" max="8431" width="0.90625" style="2" customWidth="1"/>
    <col min="8432" max="8432" width="13.453125" style="2" customWidth="1"/>
    <col min="8433" max="8433" width="0.90625" style="2" customWidth="1"/>
    <col min="8434" max="8434" width="12.54296875" style="2" customWidth="1"/>
    <col min="8435" max="8435" width="0.90625" style="2" customWidth="1"/>
    <col min="8436" max="8436" width="12.08984375" style="2" customWidth="1"/>
    <col min="8437" max="8437" width="0.90625" style="2" customWidth="1"/>
    <col min="8438" max="8438" width="10.90625" style="2"/>
    <col min="8439" max="8439" width="0.90625" style="2" customWidth="1"/>
    <col min="8440" max="8440" width="10.90625" style="2"/>
    <col min="8441" max="8441" width="0.90625" style="2" customWidth="1"/>
    <col min="8442" max="8442" width="10.453125" style="2" customWidth="1"/>
    <col min="8443" max="8443" width="1.453125" style="2" customWidth="1"/>
    <col min="8444" max="8444" width="12.54296875" style="2" bestFit="1" customWidth="1"/>
    <col min="8445" max="8445" width="12.453125" style="2" bestFit="1" customWidth="1"/>
    <col min="8446" max="8446" width="13.08984375" style="2" bestFit="1" customWidth="1"/>
    <col min="8447" max="8447" width="10.90625" style="2" bestFit="1"/>
    <col min="8448" max="8448" width="9.08984375" style="2" customWidth="1"/>
    <col min="8449" max="8449" width="13.08984375" style="2" bestFit="1" customWidth="1"/>
    <col min="8450" max="8670" width="9.08984375" style="2" customWidth="1"/>
    <col min="8671" max="8671" width="65.08984375" style="2" customWidth="1"/>
    <col min="8672" max="8672" width="8.08984375" style="2" customWidth="1"/>
    <col min="8673" max="8673" width="1.453125" style="2" customWidth="1"/>
    <col min="8674" max="8674" width="10.90625" style="2"/>
    <col min="8675" max="8675" width="47.08984375" style="2" customWidth="1"/>
    <col min="8676" max="8676" width="6.08984375" style="2" customWidth="1"/>
    <col min="8677" max="8677" width="0.90625" style="2" customWidth="1"/>
    <col min="8678" max="8678" width="9.90625" style="2" customWidth="1"/>
    <col min="8679" max="8679" width="0.90625" style="2" customWidth="1"/>
    <col min="8680" max="8680" width="8.90625" style="2" customWidth="1"/>
    <col min="8681" max="8681" width="0.90625" style="2" customWidth="1"/>
    <col min="8682" max="8682" width="11.90625" style="2" customWidth="1"/>
    <col min="8683" max="8683" width="0.90625" style="2" customWidth="1"/>
    <col min="8684" max="8684" width="10.08984375" style="2" customWidth="1"/>
    <col min="8685" max="8685" width="0.90625" style="2" customWidth="1"/>
    <col min="8686" max="8686" width="9.453125" style="2" customWidth="1"/>
    <col min="8687" max="8687" width="0.90625" style="2" customWidth="1"/>
    <col min="8688" max="8688" width="13.453125" style="2" customWidth="1"/>
    <col min="8689" max="8689" width="0.90625" style="2" customWidth="1"/>
    <col min="8690" max="8690" width="12.54296875" style="2" customWidth="1"/>
    <col min="8691" max="8691" width="0.90625" style="2" customWidth="1"/>
    <col min="8692" max="8692" width="12.08984375" style="2" customWidth="1"/>
    <col min="8693" max="8693" width="0.90625" style="2" customWidth="1"/>
    <col min="8694" max="8694" width="10.90625" style="2"/>
    <col min="8695" max="8695" width="0.90625" style="2" customWidth="1"/>
    <col min="8696" max="8696" width="10.90625" style="2"/>
    <col min="8697" max="8697" width="0.90625" style="2" customWidth="1"/>
    <col min="8698" max="8698" width="10.453125" style="2" customWidth="1"/>
    <col min="8699" max="8699" width="1.453125" style="2" customWidth="1"/>
    <col min="8700" max="8700" width="12.54296875" style="2" bestFit="1" customWidth="1"/>
    <col min="8701" max="8701" width="12.453125" style="2" bestFit="1" customWidth="1"/>
    <col min="8702" max="8702" width="13.08984375" style="2" bestFit="1" customWidth="1"/>
    <col min="8703" max="8703" width="10.90625" style="2" bestFit="1"/>
    <col min="8704" max="8704" width="9.08984375" style="2" customWidth="1"/>
    <col min="8705" max="8705" width="13.08984375" style="2" bestFit="1" customWidth="1"/>
    <col min="8706" max="8926" width="9.08984375" style="2" customWidth="1"/>
    <col min="8927" max="8927" width="65.08984375" style="2" customWidth="1"/>
    <col min="8928" max="8928" width="8.08984375" style="2" customWidth="1"/>
    <col min="8929" max="8929" width="1.453125" style="2" customWidth="1"/>
    <col min="8930" max="8930" width="10.90625" style="2"/>
    <col min="8931" max="8931" width="47.08984375" style="2" customWidth="1"/>
    <col min="8932" max="8932" width="6.08984375" style="2" customWidth="1"/>
    <col min="8933" max="8933" width="0.90625" style="2" customWidth="1"/>
    <col min="8934" max="8934" width="9.90625" style="2" customWidth="1"/>
    <col min="8935" max="8935" width="0.90625" style="2" customWidth="1"/>
    <col min="8936" max="8936" width="8.90625" style="2" customWidth="1"/>
    <col min="8937" max="8937" width="0.90625" style="2" customWidth="1"/>
    <col min="8938" max="8938" width="11.90625" style="2" customWidth="1"/>
    <col min="8939" max="8939" width="0.90625" style="2" customWidth="1"/>
    <col min="8940" max="8940" width="10.08984375" style="2" customWidth="1"/>
    <col min="8941" max="8941" width="0.90625" style="2" customWidth="1"/>
    <col min="8942" max="8942" width="9.453125" style="2" customWidth="1"/>
    <col min="8943" max="8943" width="0.90625" style="2" customWidth="1"/>
    <col min="8944" max="8944" width="13.453125" style="2" customWidth="1"/>
    <col min="8945" max="8945" width="0.90625" style="2" customWidth="1"/>
    <col min="8946" max="8946" width="12.54296875" style="2" customWidth="1"/>
    <col min="8947" max="8947" width="0.90625" style="2" customWidth="1"/>
    <col min="8948" max="8948" width="12.08984375" style="2" customWidth="1"/>
    <col min="8949" max="8949" width="0.90625" style="2" customWidth="1"/>
    <col min="8950" max="8950" width="10.90625" style="2"/>
    <col min="8951" max="8951" width="0.90625" style="2" customWidth="1"/>
    <col min="8952" max="8952" width="10.90625" style="2"/>
    <col min="8953" max="8953" width="0.90625" style="2" customWidth="1"/>
    <col min="8954" max="8954" width="10.453125" style="2" customWidth="1"/>
    <col min="8955" max="8955" width="1.453125" style="2" customWidth="1"/>
    <col min="8956" max="8956" width="12.54296875" style="2" bestFit="1" customWidth="1"/>
    <col min="8957" max="8957" width="12.453125" style="2" bestFit="1" customWidth="1"/>
    <col min="8958" max="8958" width="13.08984375" style="2" bestFit="1" customWidth="1"/>
    <col min="8959" max="8959" width="10.90625" style="2" bestFit="1"/>
    <col min="8960" max="8960" width="9.08984375" style="2" customWidth="1"/>
    <col min="8961" max="8961" width="13.08984375" style="2" bestFit="1" customWidth="1"/>
    <col min="8962" max="9182" width="9.08984375" style="2" customWidth="1"/>
    <col min="9183" max="9183" width="65.08984375" style="2" customWidth="1"/>
    <col min="9184" max="9184" width="8.08984375" style="2" customWidth="1"/>
    <col min="9185" max="9185" width="1.453125" style="2" customWidth="1"/>
    <col min="9186" max="9186" width="10.90625" style="2"/>
    <col min="9187" max="9187" width="47.08984375" style="2" customWidth="1"/>
    <col min="9188" max="9188" width="6.08984375" style="2" customWidth="1"/>
    <col min="9189" max="9189" width="0.90625" style="2" customWidth="1"/>
    <col min="9190" max="9190" width="9.90625" style="2" customWidth="1"/>
    <col min="9191" max="9191" width="0.90625" style="2" customWidth="1"/>
    <col min="9192" max="9192" width="8.90625" style="2" customWidth="1"/>
    <col min="9193" max="9193" width="0.90625" style="2" customWidth="1"/>
    <col min="9194" max="9194" width="11.90625" style="2" customWidth="1"/>
    <col min="9195" max="9195" width="0.90625" style="2" customWidth="1"/>
    <col min="9196" max="9196" width="10.08984375" style="2" customWidth="1"/>
    <col min="9197" max="9197" width="0.90625" style="2" customWidth="1"/>
    <col min="9198" max="9198" width="9.453125" style="2" customWidth="1"/>
    <col min="9199" max="9199" width="0.90625" style="2" customWidth="1"/>
    <col min="9200" max="9200" width="13.453125" style="2" customWidth="1"/>
    <col min="9201" max="9201" width="0.90625" style="2" customWidth="1"/>
    <col min="9202" max="9202" width="12.54296875" style="2" customWidth="1"/>
    <col min="9203" max="9203" width="0.90625" style="2" customWidth="1"/>
    <col min="9204" max="9204" width="12.08984375" style="2" customWidth="1"/>
    <col min="9205" max="9205" width="0.90625" style="2" customWidth="1"/>
    <col min="9206" max="9206" width="10.90625" style="2"/>
    <col min="9207" max="9207" width="0.90625" style="2" customWidth="1"/>
    <col min="9208" max="9208" width="10.90625" style="2"/>
    <col min="9209" max="9209" width="0.90625" style="2" customWidth="1"/>
    <col min="9210" max="9210" width="10.453125" style="2" customWidth="1"/>
    <col min="9211" max="9211" width="1.453125" style="2" customWidth="1"/>
    <col min="9212" max="9212" width="12.54296875" style="2" bestFit="1" customWidth="1"/>
    <col min="9213" max="9213" width="12.453125" style="2" bestFit="1" customWidth="1"/>
    <col min="9214" max="9214" width="13.08984375" style="2" bestFit="1" customWidth="1"/>
    <col min="9215" max="9215" width="10.90625" style="2" bestFit="1"/>
    <col min="9216" max="9216" width="9.08984375" style="2" customWidth="1"/>
    <col min="9217" max="9217" width="13.08984375" style="2" bestFit="1" customWidth="1"/>
    <col min="9218" max="9438" width="9.08984375" style="2" customWidth="1"/>
    <col min="9439" max="9439" width="65.08984375" style="2" customWidth="1"/>
    <col min="9440" max="9440" width="8.08984375" style="2" customWidth="1"/>
    <col min="9441" max="9441" width="1.453125" style="2" customWidth="1"/>
    <col min="9442" max="9442" width="10.90625" style="2"/>
    <col min="9443" max="9443" width="47.08984375" style="2" customWidth="1"/>
    <col min="9444" max="9444" width="6.08984375" style="2" customWidth="1"/>
    <col min="9445" max="9445" width="0.90625" style="2" customWidth="1"/>
    <col min="9446" max="9446" width="9.90625" style="2" customWidth="1"/>
    <col min="9447" max="9447" width="0.90625" style="2" customWidth="1"/>
    <col min="9448" max="9448" width="8.90625" style="2" customWidth="1"/>
    <col min="9449" max="9449" width="0.90625" style="2" customWidth="1"/>
    <col min="9450" max="9450" width="11.90625" style="2" customWidth="1"/>
    <col min="9451" max="9451" width="0.90625" style="2" customWidth="1"/>
    <col min="9452" max="9452" width="10.08984375" style="2" customWidth="1"/>
    <col min="9453" max="9453" width="0.90625" style="2" customWidth="1"/>
    <col min="9454" max="9454" width="9.453125" style="2" customWidth="1"/>
    <col min="9455" max="9455" width="0.90625" style="2" customWidth="1"/>
    <col min="9456" max="9456" width="13.453125" style="2" customWidth="1"/>
    <col min="9457" max="9457" width="0.90625" style="2" customWidth="1"/>
    <col min="9458" max="9458" width="12.54296875" style="2" customWidth="1"/>
    <col min="9459" max="9459" width="0.90625" style="2" customWidth="1"/>
    <col min="9460" max="9460" width="12.08984375" style="2" customWidth="1"/>
    <col min="9461" max="9461" width="0.90625" style="2" customWidth="1"/>
    <col min="9462" max="9462" width="10.90625" style="2"/>
    <col min="9463" max="9463" width="0.90625" style="2" customWidth="1"/>
    <col min="9464" max="9464" width="10.90625" style="2"/>
    <col min="9465" max="9465" width="0.90625" style="2" customWidth="1"/>
    <col min="9466" max="9466" width="10.453125" style="2" customWidth="1"/>
    <col min="9467" max="9467" width="1.453125" style="2" customWidth="1"/>
    <col min="9468" max="9468" width="12.54296875" style="2" bestFit="1" customWidth="1"/>
    <col min="9469" max="9469" width="12.453125" style="2" bestFit="1" customWidth="1"/>
    <col min="9470" max="9470" width="13.08984375" style="2" bestFit="1" customWidth="1"/>
    <col min="9471" max="9471" width="10.90625" style="2" bestFit="1"/>
    <col min="9472" max="9472" width="9.08984375" style="2" customWidth="1"/>
    <col min="9473" max="9473" width="13.08984375" style="2" bestFit="1" customWidth="1"/>
    <col min="9474" max="9694" width="9.08984375" style="2" customWidth="1"/>
    <col min="9695" max="9695" width="65.08984375" style="2" customWidth="1"/>
    <col min="9696" max="9696" width="8.08984375" style="2" customWidth="1"/>
    <col min="9697" max="9697" width="1.453125" style="2" customWidth="1"/>
    <col min="9698" max="9698" width="10.90625" style="2"/>
    <col min="9699" max="9699" width="47.08984375" style="2" customWidth="1"/>
    <col min="9700" max="9700" width="6.08984375" style="2" customWidth="1"/>
    <col min="9701" max="9701" width="0.90625" style="2" customWidth="1"/>
    <col min="9702" max="9702" width="9.90625" style="2" customWidth="1"/>
    <col min="9703" max="9703" width="0.90625" style="2" customWidth="1"/>
    <col min="9704" max="9704" width="8.90625" style="2" customWidth="1"/>
    <col min="9705" max="9705" width="0.90625" style="2" customWidth="1"/>
    <col min="9706" max="9706" width="11.90625" style="2" customWidth="1"/>
    <col min="9707" max="9707" width="0.90625" style="2" customWidth="1"/>
    <col min="9708" max="9708" width="10.08984375" style="2" customWidth="1"/>
    <col min="9709" max="9709" width="0.90625" style="2" customWidth="1"/>
    <col min="9710" max="9710" width="9.453125" style="2" customWidth="1"/>
    <col min="9711" max="9711" width="0.90625" style="2" customWidth="1"/>
    <col min="9712" max="9712" width="13.453125" style="2" customWidth="1"/>
    <col min="9713" max="9713" width="0.90625" style="2" customWidth="1"/>
    <col min="9714" max="9714" width="12.54296875" style="2" customWidth="1"/>
    <col min="9715" max="9715" width="0.90625" style="2" customWidth="1"/>
    <col min="9716" max="9716" width="12.08984375" style="2" customWidth="1"/>
    <col min="9717" max="9717" width="0.90625" style="2" customWidth="1"/>
    <col min="9718" max="9718" width="10.90625" style="2"/>
    <col min="9719" max="9719" width="0.90625" style="2" customWidth="1"/>
    <col min="9720" max="9720" width="10.90625" style="2"/>
    <col min="9721" max="9721" width="0.90625" style="2" customWidth="1"/>
    <col min="9722" max="9722" width="10.453125" style="2" customWidth="1"/>
    <col min="9723" max="9723" width="1.453125" style="2" customWidth="1"/>
    <col min="9724" max="9724" width="12.54296875" style="2" bestFit="1" customWidth="1"/>
    <col min="9725" max="9725" width="12.453125" style="2" bestFit="1" customWidth="1"/>
    <col min="9726" max="9726" width="13.08984375" style="2" bestFit="1" customWidth="1"/>
    <col min="9727" max="9727" width="10.90625" style="2" bestFit="1"/>
    <col min="9728" max="9728" width="9.08984375" style="2" customWidth="1"/>
    <col min="9729" max="9729" width="13.08984375" style="2" bestFit="1" customWidth="1"/>
    <col min="9730" max="9950" width="9.08984375" style="2" customWidth="1"/>
    <col min="9951" max="9951" width="65.08984375" style="2" customWidth="1"/>
    <col min="9952" max="9952" width="8.08984375" style="2" customWidth="1"/>
    <col min="9953" max="9953" width="1.453125" style="2" customWidth="1"/>
    <col min="9954" max="9954" width="10.90625" style="2"/>
    <col min="9955" max="9955" width="47.08984375" style="2" customWidth="1"/>
    <col min="9956" max="9956" width="6.08984375" style="2" customWidth="1"/>
    <col min="9957" max="9957" width="0.90625" style="2" customWidth="1"/>
    <col min="9958" max="9958" width="9.90625" style="2" customWidth="1"/>
    <col min="9959" max="9959" width="0.90625" style="2" customWidth="1"/>
    <col min="9960" max="9960" width="8.90625" style="2" customWidth="1"/>
    <col min="9961" max="9961" width="0.90625" style="2" customWidth="1"/>
    <col min="9962" max="9962" width="11.90625" style="2" customWidth="1"/>
    <col min="9963" max="9963" width="0.90625" style="2" customWidth="1"/>
    <col min="9964" max="9964" width="10.08984375" style="2" customWidth="1"/>
    <col min="9965" max="9965" width="0.90625" style="2" customWidth="1"/>
    <col min="9966" max="9966" width="9.453125" style="2" customWidth="1"/>
    <col min="9967" max="9967" width="0.90625" style="2" customWidth="1"/>
    <col min="9968" max="9968" width="13.453125" style="2" customWidth="1"/>
    <col min="9969" max="9969" width="0.90625" style="2" customWidth="1"/>
    <col min="9970" max="9970" width="12.54296875" style="2" customWidth="1"/>
    <col min="9971" max="9971" width="0.90625" style="2" customWidth="1"/>
    <col min="9972" max="9972" width="12.08984375" style="2" customWidth="1"/>
    <col min="9973" max="9973" width="0.90625" style="2" customWidth="1"/>
    <col min="9974" max="9974" width="10.90625" style="2"/>
    <col min="9975" max="9975" width="0.90625" style="2" customWidth="1"/>
    <col min="9976" max="9976" width="10.90625" style="2"/>
    <col min="9977" max="9977" width="0.90625" style="2" customWidth="1"/>
    <col min="9978" max="9978" width="10.453125" style="2" customWidth="1"/>
    <col min="9979" max="9979" width="1.453125" style="2" customWidth="1"/>
    <col min="9980" max="9980" width="12.54296875" style="2" bestFit="1" customWidth="1"/>
    <col min="9981" max="9981" width="12.453125" style="2" bestFit="1" customWidth="1"/>
    <col min="9982" max="9982" width="13.08984375" style="2" bestFit="1" customWidth="1"/>
    <col min="9983" max="9983" width="10.90625" style="2" bestFit="1"/>
    <col min="9984" max="9984" width="9.08984375" style="2" customWidth="1"/>
    <col min="9985" max="9985" width="13.08984375" style="2" bestFit="1" customWidth="1"/>
    <col min="9986" max="10206" width="9.08984375" style="2" customWidth="1"/>
    <col min="10207" max="10207" width="65.08984375" style="2" customWidth="1"/>
    <col min="10208" max="10208" width="8.08984375" style="2" customWidth="1"/>
    <col min="10209" max="10209" width="1.453125" style="2" customWidth="1"/>
    <col min="10210" max="10210" width="10.90625" style="2"/>
    <col min="10211" max="10211" width="47.08984375" style="2" customWidth="1"/>
    <col min="10212" max="10212" width="6.08984375" style="2" customWidth="1"/>
    <col min="10213" max="10213" width="0.90625" style="2" customWidth="1"/>
    <col min="10214" max="10214" width="9.90625" style="2" customWidth="1"/>
    <col min="10215" max="10215" width="0.90625" style="2" customWidth="1"/>
    <col min="10216" max="10216" width="8.90625" style="2" customWidth="1"/>
    <col min="10217" max="10217" width="0.90625" style="2" customWidth="1"/>
    <col min="10218" max="10218" width="11.90625" style="2" customWidth="1"/>
    <col min="10219" max="10219" width="0.90625" style="2" customWidth="1"/>
    <col min="10220" max="10220" width="10.08984375" style="2" customWidth="1"/>
    <col min="10221" max="10221" width="0.90625" style="2" customWidth="1"/>
    <col min="10222" max="10222" width="9.453125" style="2" customWidth="1"/>
    <col min="10223" max="10223" width="0.90625" style="2" customWidth="1"/>
    <col min="10224" max="10224" width="13.453125" style="2" customWidth="1"/>
    <col min="10225" max="10225" width="0.90625" style="2" customWidth="1"/>
    <col min="10226" max="10226" width="12.54296875" style="2" customWidth="1"/>
    <col min="10227" max="10227" width="0.90625" style="2" customWidth="1"/>
    <col min="10228" max="10228" width="12.08984375" style="2" customWidth="1"/>
    <col min="10229" max="10229" width="0.90625" style="2" customWidth="1"/>
    <col min="10230" max="10230" width="10.90625" style="2"/>
    <col min="10231" max="10231" width="0.90625" style="2" customWidth="1"/>
    <col min="10232" max="10232" width="10.90625" style="2"/>
    <col min="10233" max="10233" width="0.90625" style="2" customWidth="1"/>
    <col min="10234" max="10234" width="10.453125" style="2" customWidth="1"/>
    <col min="10235" max="10235" width="1.453125" style="2" customWidth="1"/>
    <col min="10236" max="10236" width="12.54296875" style="2" bestFit="1" customWidth="1"/>
    <col min="10237" max="10237" width="12.453125" style="2" bestFit="1" customWidth="1"/>
    <col min="10238" max="10238" width="13.08984375" style="2" bestFit="1" customWidth="1"/>
    <col min="10239" max="10239" width="10.90625" style="2" bestFit="1"/>
    <col min="10240" max="10240" width="9.08984375" style="2" customWidth="1"/>
    <col min="10241" max="10241" width="13.08984375" style="2" bestFit="1" customWidth="1"/>
    <col min="10242" max="10462" width="9.08984375" style="2" customWidth="1"/>
    <col min="10463" max="10463" width="65.08984375" style="2" customWidth="1"/>
    <col min="10464" max="10464" width="8.08984375" style="2" customWidth="1"/>
    <col min="10465" max="10465" width="1.453125" style="2" customWidth="1"/>
    <col min="10466" max="10466" width="10.90625" style="2"/>
    <col min="10467" max="10467" width="47.08984375" style="2" customWidth="1"/>
    <col min="10468" max="10468" width="6.08984375" style="2" customWidth="1"/>
    <col min="10469" max="10469" width="0.90625" style="2" customWidth="1"/>
    <col min="10470" max="10470" width="9.90625" style="2" customWidth="1"/>
    <col min="10471" max="10471" width="0.90625" style="2" customWidth="1"/>
    <col min="10472" max="10472" width="8.90625" style="2" customWidth="1"/>
    <col min="10473" max="10473" width="0.90625" style="2" customWidth="1"/>
    <col min="10474" max="10474" width="11.90625" style="2" customWidth="1"/>
    <col min="10475" max="10475" width="0.90625" style="2" customWidth="1"/>
    <col min="10476" max="10476" width="10.08984375" style="2" customWidth="1"/>
    <col min="10477" max="10477" width="0.90625" style="2" customWidth="1"/>
    <col min="10478" max="10478" width="9.453125" style="2" customWidth="1"/>
    <col min="10479" max="10479" width="0.90625" style="2" customWidth="1"/>
    <col min="10480" max="10480" width="13.453125" style="2" customWidth="1"/>
    <col min="10481" max="10481" width="0.90625" style="2" customWidth="1"/>
    <col min="10482" max="10482" width="12.54296875" style="2" customWidth="1"/>
    <col min="10483" max="10483" width="0.90625" style="2" customWidth="1"/>
    <col min="10484" max="10484" width="12.08984375" style="2" customWidth="1"/>
    <col min="10485" max="10485" width="0.90625" style="2" customWidth="1"/>
    <col min="10486" max="10486" width="10.90625" style="2"/>
    <col min="10487" max="10487" width="0.90625" style="2" customWidth="1"/>
    <col min="10488" max="10488" width="10.90625" style="2"/>
    <col min="10489" max="10489" width="0.90625" style="2" customWidth="1"/>
    <col min="10490" max="10490" width="10.453125" style="2" customWidth="1"/>
    <col min="10491" max="10491" width="1.453125" style="2" customWidth="1"/>
    <col min="10492" max="10492" width="12.54296875" style="2" bestFit="1" customWidth="1"/>
    <col min="10493" max="10493" width="12.453125" style="2" bestFit="1" customWidth="1"/>
    <col min="10494" max="10494" width="13.08984375" style="2" bestFit="1" customWidth="1"/>
    <col min="10495" max="10495" width="10.90625" style="2" bestFit="1"/>
    <col min="10496" max="10496" width="9.08984375" style="2" customWidth="1"/>
    <col min="10497" max="10497" width="13.08984375" style="2" bestFit="1" customWidth="1"/>
    <col min="10498" max="10718" width="9.08984375" style="2" customWidth="1"/>
    <col min="10719" max="10719" width="65.08984375" style="2" customWidth="1"/>
    <col min="10720" max="10720" width="8.08984375" style="2" customWidth="1"/>
    <col min="10721" max="10721" width="1.453125" style="2" customWidth="1"/>
    <col min="10722" max="10722" width="10.90625" style="2"/>
    <col min="10723" max="10723" width="47.08984375" style="2" customWidth="1"/>
    <col min="10724" max="10724" width="6.08984375" style="2" customWidth="1"/>
    <col min="10725" max="10725" width="0.90625" style="2" customWidth="1"/>
    <col min="10726" max="10726" width="9.90625" style="2" customWidth="1"/>
    <col min="10727" max="10727" width="0.90625" style="2" customWidth="1"/>
    <col min="10728" max="10728" width="8.90625" style="2" customWidth="1"/>
    <col min="10729" max="10729" width="0.90625" style="2" customWidth="1"/>
    <col min="10730" max="10730" width="11.90625" style="2" customWidth="1"/>
    <col min="10731" max="10731" width="0.90625" style="2" customWidth="1"/>
    <col min="10732" max="10732" width="10.08984375" style="2" customWidth="1"/>
    <col min="10733" max="10733" width="0.90625" style="2" customWidth="1"/>
    <col min="10734" max="10734" width="9.453125" style="2" customWidth="1"/>
    <col min="10735" max="10735" width="0.90625" style="2" customWidth="1"/>
    <col min="10736" max="10736" width="13.453125" style="2" customWidth="1"/>
    <col min="10737" max="10737" width="0.90625" style="2" customWidth="1"/>
    <col min="10738" max="10738" width="12.54296875" style="2" customWidth="1"/>
    <col min="10739" max="10739" width="0.90625" style="2" customWidth="1"/>
    <col min="10740" max="10740" width="12.08984375" style="2" customWidth="1"/>
    <col min="10741" max="10741" width="0.90625" style="2" customWidth="1"/>
    <col min="10742" max="10742" width="10.90625" style="2"/>
    <col min="10743" max="10743" width="0.90625" style="2" customWidth="1"/>
    <col min="10744" max="10744" width="10.90625" style="2"/>
    <col min="10745" max="10745" width="0.90625" style="2" customWidth="1"/>
    <col min="10746" max="10746" width="10.453125" style="2" customWidth="1"/>
    <col min="10747" max="10747" width="1.453125" style="2" customWidth="1"/>
    <col min="10748" max="10748" width="12.54296875" style="2" bestFit="1" customWidth="1"/>
    <col min="10749" max="10749" width="12.453125" style="2" bestFit="1" customWidth="1"/>
    <col min="10750" max="10750" width="13.08984375" style="2" bestFit="1" customWidth="1"/>
    <col min="10751" max="10751" width="10.90625" style="2" bestFit="1"/>
    <col min="10752" max="10752" width="9.08984375" style="2" customWidth="1"/>
    <col min="10753" max="10753" width="13.08984375" style="2" bestFit="1" customWidth="1"/>
    <col min="10754" max="10974" width="9.08984375" style="2" customWidth="1"/>
    <col min="10975" max="10975" width="65.08984375" style="2" customWidth="1"/>
    <col min="10976" max="10976" width="8.08984375" style="2" customWidth="1"/>
    <col min="10977" max="10977" width="1.453125" style="2" customWidth="1"/>
    <col min="10978" max="10978" width="10.90625" style="2"/>
    <col min="10979" max="10979" width="47.08984375" style="2" customWidth="1"/>
    <col min="10980" max="10980" width="6.08984375" style="2" customWidth="1"/>
    <col min="10981" max="10981" width="0.90625" style="2" customWidth="1"/>
    <col min="10982" max="10982" width="9.90625" style="2" customWidth="1"/>
    <col min="10983" max="10983" width="0.90625" style="2" customWidth="1"/>
    <col min="10984" max="10984" width="8.90625" style="2" customWidth="1"/>
    <col min="10985" max="10985" width="0.90625" style="2" customWidth="1"/>
    <col min="10986" max="10986" width="11.90625" style="2" customWidth="1"/>
    <col min="10987" max="10987" width="0.90625" style="2" customWidth="1"/>
    <col min="10988" max="10988" width="10.08984375" style="2" customWidth="1"/>
    <col min="10989" max="10989" width="0.90625" style="2" customWidth="1"/>
    <col min="10990" max="10990" width="9.453125" style="2" customWidth="1"/>
    <col min="10991" max="10991" width="0.90625" style="2" customWidth="1"/>
    <col min="10992" max="10992" width="13.453125" style="2" customWidth="1"/>
    <col min="10993" max="10993" width="0.90625" style="2" customWidth="1"/>
    <col min="10994" max="10994" width="12.54296875" style="2" customWidth="1"/>
    <col min="10995" max="10995" width="0.90625" style="2" customWidth="1"/>
    <col min="10996" max="10996" width="12.08984375" style="2" customWidth="1"/>
    <col min="10997" max="10997" width="0.90625" style="2" customWidth="1"/>
    <col min="10998" max="10998" width="10.90625" style="2"/>
    <col min="10999" max="10999" width="0.90625" style="2" customWidth="1"/>
    <col min="11000" max="11000" width="10.90625" style="2"/>
    <col min="11001" max="11001" width="0.90625" style="2" customWidth="1"/>
    <col min="11002" max="11002" width="10.453125" style="2" customWidth="1"/>
    <col min="11003" max="11003" width="1.453125" style="2" customWidth="1"/>
    <col min="11004" max="11004" width="12.54296875" style="2" bestFit="1" customWidth="1"/>
    <col min="11005" max="11005" width="12.453125" style="2" bestFit="1" customWidth="1"/>
    <col min="11006" max="11006" width="13.08984375" style="2" bestFit="1" customWidth="1"/>
    <col min="11007" max="11007" width="10.90625" style="2" bestFit="1"/>
    <col min="11008" max="11008" width="9.08984375" style="2" customWidth="1"/>
    <col min="11009" max="11009" width="13.08984375" style="2" bestFit="1" customWidth="1"/>
    <col min="11010" max="11230" width="9.08984375" style="2" customWidth="1"/>
    <col min="11231" max="11231" width="65.08984375" style="2" customWidth="1"/>
    <col min="11232" max="11232" width="8.08984375" style="2" customWidth="1"/>
    <col min="11233" max="11233" width="1.453125" style="2" customWidth="1"/>
    <col min="11234" max="11234" width="10.90625" style="2"/>
    <col min="11235" max="11235" width="47.08984375" style="2" customWidth="1"/>
    <col min="11236" max="11236" width="6.08984375" style="2" customWidth="1"/>
    <col min="11237" max="11237" width="0.90625" style="2" customWidth="1"/>
    <col min="11238" max="11238" width="9.90625" style="2" customWidth="1"/>
    <col min="11239" max="11239" width="0.90625" style="2" customWidth="1"/>
    <col min="11240" max="11240" width="8.90625" style="2" customWidth="1"/>
    <col min="11241" max="11241" width="0.90625" style="2" customWidth="1"/>
    <col min="11242" max="11242" width="11.90625" style="2" customWidth="1"/>
    <col min="11243" max="11243" width="0.90625" style="2" customWidth="1"/>
    <col min="11244" max="11244" width="10.08984375" style="2" customWidth="1"/>
    <col min="11245" max="11245" width="0.90625" style="2" customWidth="1"/>
    <col min="11246" max="11246" width="9.453125" style="2" customWidth="1"/>
    <col min="11247" max="11247" width="0.90625" style="2" customWidth="1"/>
    <col min="11248" max="11248" width="13.453125" style="2" customWidth="1"/>
    <col min="11249" max="11249" width="0.90625" style="2" customWidth="1"/>
    <col min="11250" max="11250" width="12.54296875" style="2" customWidth="1"/>
    <col min="11251" max="11251" width="0.90625" style="2" customWidth="1"/>
    <col min="11252" max="11252" width="12.08984375" style="2" customWidth="1"/>
    <col min="11253" max="11253" width="0.90625" style="2" customWidth="1"/>
    <col min="11254" max="11254" width="10.90625" style="2"/>
    <col min="11255" max="11255" width="0.90625" style="2" customWidth="1"/>
    <col min="11256" max="11256" width="10.90625" style="2"/>
    <col min="11257" max="11257" width="0.90625" style="2" customWidth="1"/>
    <col min="11258" max="11258" width="10.453125" style="2" customWidth="1"/>
    <col min="11259" max="11259" width="1.453125" style="2" customWidth="1"/>
    <col min="11260" max="11260" width="12.54296875" style="2" bestFit="1" customWidth="1"/>
    <col min="11261" max="11261" width="12.453125" style="2" bestFit="1" customWidth="1"/>
    <col min="11262" max="11262" width="13.08984375" style="2" bestFit="1" customWidth="1"/>
    <col min="11263" max="11263" width="10.90625" style="2" bestFit="1"/>
    <col min="11264" max="11264" width="9.08984375" style="2" customWidth="1"/>
    <col min="11265" max="11265" width="13.08984375" style="2" bestFit="1" customWidth="1"/>
    <col min="11266" max="11486" width="9.08984375" style="2" customWidth="1"/>
    <col min="11487" max="11487" width="65.08984375" style="2" customWidth="1"/>
    <col min="11488" max="11488" width="8.08984375" style="2" customWidth="1"/>
    <col min="11489" max="11489" width="1.453125" style="2" customWidth="1"/>
    <col min="11490" max="11490" width="10.90625" style="2"/>
    <col min="11491" max="11491" width="47.08984375" style="2" customWidth="1"/>
    <col min="11492" max="11492" width="6.08984375" style="2" customWidth="1"/>
    <col min="11493" max="11493" width="0.90625" style="2" customWidth="1"/>
    <col min="11494" max="11494" width="9.90625" style="2" customWidth="1"/>
    <col min="11495" max="11495" width="0.90625" style="2" customWidth="1"/>
    <col min="11496" max="11496" width="8.90625" style="2" customWidth="1"/>
    <col min="11497" max="11497" width="0.90625" style="2" customWidth="1"/>
    <col min="11498" max="11498" width="11.90625" style="2" customWidth="1"/>
    <col min="11499" max="11499" width="0.90625" style="2" customWidth="1"/>
    <col min="11500" max="11500" width="10.08984375" style="2" customWidth="1"/>
    <col min="11501" max="11501" width="0.90625" style="2" customWidth="1"/>
    <col min="11502" max="11502" width="9.453125" style="2" customWidth="1"/>
    <col min="11503" max="11503" width="0.90625" style="2" customWidth="1"/>
    <col min="11504" max="11504" width="13.453125" style="2" customWidth="1"/>
    <col min="11505" max="11505" width="0.90625" style="2" customWidth="1"/>
    <col min="11506" max="11506" width="12.54296875" style="2" customWidth="1"/>
    <col min="11507" max="11507" width="0.90625" style="2" customWidth="1"/>
    <col min="11508" max="11508" width="12.08984375" style="2" customWidth="1"/>
    <col min="11509" max="11509" width="0.90625" style="2" customWidth="1"/>
    <col min="11510" max="11510" width="10.90625" style="2"/>
    <col min="11511" max="11511" width="0.90625" style="2" customWidth="1"/>
    <col min="11512" max="11512" width="10.90625" style="2"/>
    <col min="11513" max="11513" width="0.90625" style="2" customWidth="1"/>
    <col min="11514" max="11514" width="10.453125" style="2" customWidth="1"/>
    <col min="11515" max="11515" width="1.453125" style="2" customWidth="1"/>
    <col min="11516" max="11516" width="12.54296875" style="2" bestFit="1" customWidth="1"/>
    <col min="11517" max="11517" width="12.453125" style="2" bestFit="1" customWidth="1"/>
    <col min="11518" max="11518" width="13.08984375" style="2" bestFit="1" customWidth="1"/>
    <col min="11519" max="11519" width="10.90625" style="2" bestFit="1"/>
    <col min="11520" max="11520" width="9.08984375" style="2" customWidth="1"/>
    <col min="11521" max="11521" width="13.08984375" style="2" bestFit="1" customWidth="1"/>
    <col min="11522" max="11742" width="9.08984375" style="2" customWidth="1"/>
    <col min="11743" max="11743" width="65.08984375" style="2" customWidth="1"/>
    <col min="11744" max="11744" width="8.08984375" style="2" customWidth="1"/>
    <col min="11745" max="11745" width="1.453125" style="2" customWidth="1"/>
    <col min="11746" max="11746" width="10.90625" style="2"/>
    <col min="11747" max="11747" width="47.08984375" style="2" customWidth="1"/>
    <col min="11748" max="11748" width="6.08984375" style="2" customWidth="1"/>
    <col min="11749" max="11749" width="0.90625" style="2" customWidth="1"/>
    <col min="11750" max="11750" width="9.90625" style="2" customWidth="1"/>
    <col min="11751" max="11751" width="0.90625" style="2" customWidth="1"/>
    <col min="11752" max="11752" width="8.90625" style="2" customWidth="1"/>
    <col min="11753" max="11753" width="0.90625" style="2" customWidth="1"/>
    <col min="11754" max="11754" width="11.90625" style="2" customWidth="1"/>
    <col min="11755" max="11755" width="0.90625" style="2" customWidth="1"/>
    <col min="11756" max="11756" width="10.08984375" style="2" customWidth="1"/>
    <col min="11757" max="11757" width="0.90625" style="2" customWidth="1"/>
    <col min="11758" max="11758" width="9.453125" style="2" customWidth="1"/>
    <col min="11759" max="11759" width="0.90625" style="2" customWidth="1"/>
    <col min="11760" max="11760" width="13.453125" style="2" customWidth="1"/>
    <col min="11761" max="11761" width="0.90625" style="2" customWidth="1"/>
    <col min="11762" max="11762" width="12.54296875" style="2" customWidth="1"/>
    <col min="11763" max="11763" width="0.90625" style="2" customWidth="1"/>
    <col min="11764" max="11764" width="12.08984375" style="2" customWidth="1"/>
    <col min="11765" max="11765" width="0.90625" style="2" customWidth="1"/>
    <col min="11766" max="11766" width="10.90625" style="2"/>
    <col min="11767" max="11767" width="0.90625" style="2" customWidth="1"/>
    <col min="11768" max="11768" width="10.90625" style="2"/>
    <col min="11769" max="11769" width="0.90625" style="2" customWidth="1"/>
    <col min="11770" max="11770" width="10.453125" style="2" customWidth="1"/>
    <col min="11771" max="11771" width="1.453125" style="2" customWidth="1"/>
    <col min="11772" max="11772" width="12.54296875" style="2" bestFit="1" customWidth="1"/>
    <col min="11773" max="11773" width="12.453125" style="2" bestFit="1" customWidth="1"/>
    <col min="11774" max="11774" width="13.08984375" style="2" bestFit="1" customWidth="1"/>
    <col min="11775" max="11775" width="10.90625" style="2" bestFit="1"/>
    <col min="11776" max="11776" width="9.08984375" style="2" customWidth="1"/>
    <col min="11777" max="11777" width="13.08984375" style="2" bestFit="1" customWidth="1"/>
    <col min="11778" max="11998" width="9.08984375" style="2" customWidth="1"/>
    <col min="11999" max="11999" width="65.08984375" style="2" customWidth="1"/>
    <col min="12000" max="12000" width="8.08984375" style="2" customWidth="1"/>
    <col min="12001" max="12001" width="1.453125" style="2" customWidth="1"/>
    <col min="12002" max="12002" width="10.90625" style="2"/>
    <col min="12003" max="12003" width="47.08984375" style="2" customWidth="1"/>
    <col min="12004" max="12004" width="6.08984375" style="2" customWidth="1"/>
    <col min="12005" max="12005" width="0.90625" style="2" customWidth="1"/>
    <col min="12006" max="12006" width="9.90625" style="2" customWidth="1"/>
    <col min="12007" max="12007" width="0.90625" style="2" customWidth="1"/>
    <col min="12008" max="12008" width="8.90625" style="2" customWidth="1"/>
    <col min="12009" max="12009" width="0.90625" style="2" customWidth="1"/>
    <col min="12010" max="12010" width="11.90625" style="2" customWidth="1"/>
    <col min="12011" max="12011" width="0.90625" style="2" customWidth="1"/>
    <col min="12012" max="12012" width="10.08984375" style="2" customWidth="1"/>
    <col min="12013" max="12013" width="0.90625" style="2" customWidth="1"/>
    <col min="12014" max="12014" width="9.453125" style="2" customWidth="1"/>
    <col min="12015" max="12015" width="0.90625" style="2" customWidth="1"/>
    <col min="12016" max="12016" width="13.453125" style="2" customWidth="1"/>
    <col min="12017" max="12017" width="0.90625" style="2" customWidth="1"/>
    <col min="12018" max="12018" width="12.54296875" style="2" customWidth="1"/>
    <col min="12019" max="12019" width="0.90625" style="2" customWidth="1"/>
    <col min="12020" max="12020" width="12.08984375" style="2" customWidth="1"/>
    <col min="12021" max="12021" width="0.90625" style="2" customWidth="1"/>
    <col min="12022" max="12022" width="10.90625" style="2"/>
    <col min="12023" max="12023" width="0.90625" style="2" customWidth="1"/>
    <col min="12024" max="12024" width="10.90625" style="2"/>
    <col min="12025" max="12025" width="0.90625" style="2" customWidth="1"/>
    <col min="12026" max="12026" width="10.453125" style="2" customWidth="1"/>
    <col min="12027" max="12027" width="1.453125" style="2" customWidth="1"/>
    <col min="12028" max="12028" width="12.54296875" style="2" bestFit="1" customWidth="1"/>
    <col min="12029" max="12029" width="12.453125" style="2" bestFit="1" customWidth="1"/>
    <col min="12030" max="12030" width="13.08984375" style="2" bestFit="1" customWidth="1"/>
    <col min="12031" max="12031" width="10.90625" style="2" bestFit="1"/>
    <col min="12032" max="12032" width="9.08984375" style="2" customWidth="1"/>
    <col min="12033" max="12033" width="13.08984375" style="2" bestFit="1" customWidth="1"/>
    <col min="12034" max="12254" width="9.08984375" style="2" customWidth="1"/>
    <col min="12255" max="12255" width="65.08984375" style="2" customWidth="1"/>
    <col min="12256" max="12256" width="8.08984375" style="2" customWidth="1"/>
    <col min="12257" max="12257" width="1.453125" style="2" customWidth="1"/>
    <col min="12258" max="12258" width="10.90625" style="2"/>
    <col min="12259" max="12259" width="47.08984375" style="2" customWidth="1"/>
    <col min="12260" max="12260" width="6.08984375" style="2" customWidth="1"/>
    <col min="12261" max="12261" width="0.90625" style="2" customWidth="1"/>
    <col min="12262" max="12262" width="9.90625" style="2" customWidth="1"/>
    <col min="12263" max="12263" width="0.90625" style="2" customWidth="1"/>
    <col min="12264" max="12264" width="8.90625" style="2" customWidth="1"/>
    <col min="12265" max="12265" width="0.90625" style="2" customWidth="1"/>
    <col min="12266" max="12266" width="11.90625" style="2" customWidth="1"/>
    <col min="12267" max="12267" width="0.90625" style="2" customWidth="1"/>
    <col min="12268" max="12268" width="10.08984375" style="2" customWidth="1"/>
    <col min="12269" max="12269" width="0.90625" style="2" customWidth="1"/>
    <col min="12270" max="12270" width="9.453125" style="2" customWidth="1"/>
    <col min="12271" max="12271" width="0.90625" style="2" customWidth="1"/>
    <col min="12272" max="12272" width="13.453125" style="2" customWidth="1"/>
    <col min="12273" max="12273" width="0.90625" style="2" customWidth="1"/>
    <col min="12274" max="12274" width="12.54296875" style="2" customWidth="1"/>
    <col min="12275" max="12275" width="0.90625" style="2" customWidth="1"/>
    <col min="12276" max="12276" width="12.08984375" style="2" customWidth="1"/>
    <col min="12277" max="12277" width="0.90625" style="2" customWidth="1"/>
    <col min="12278" max="12278" width="10.90625" style="2"/>
    <col min="12279" max="12279" width="0.90625" style="2" customWidth="1"/>
    <col min="12280" max="12280" width="10.90625" style="2"/>
    <col min="12281" max="12281" width="0.90625" style="2" customWidth="1"/>
    <col min="12282" max="12282" width="10.453125" style="2" customWidth="1"/>
    <col min="12283" max="12283" width="1.453125" style="2" customWidth="1"/>
    <col min="12284" max="12284" width="12.54296875" style="2" bestFit="1" customWidth="1"/>
    <col min="12285" max="12285" width="12.453125" style="2" bestFit="1" customWidth="1"/>
    <col min="12286" max="12286" width="13.08984375" style="2" bestFit="1" customWidth="1"/>
    <col min="12287" max="12287" width="10.90625" style="2" bestFit="1"/>
    <col min="12288" max="12288" width="9.08984375" style="2" customWidth="1"/>
    <col min="12289" max="12289" width="13.08984375" style="2" bestFit="1" customWidth="1"/>
    <col min="12290" max="12510" width="9.08984375" style="2" customWidth="1"/>
    <col min="12511" max="12511" width="65.08984375" style="2" customWidth="1"/>
    <col min="12512" max="12512" width="8.08984375" style="2" customWidth="1"/>
    <col min="12513" max="12513" width="1.453125" style="2" customWidth="1"/>
    <col min="12514" max="12514" width="10.90625" style="2"/>
    <col min="12515" max="12515" width="47.08984375" style="2" customWidth="1"/>
    <col min="12516" max="12516" width="6.08984375" style="2" customWidth="1"/>
    <col min="12517" max="12517" width="0.90625" style="2" customWidth="1"/>
    <col min="12518" max="12518" width="9.90625" style="2" customWidth="1"/>
    <col min="12519" max="12519" width="0.90625" style="2" customWidth="1"/>
    <col min="12520" max="12520" width="8.90625" style="2" customWidth="1"/>
    <col min="12521" max="12521" width="0.90625" style="2" customWidth="1"/>
    <col min="12522" max="12522" width="11.90625" style="2" customWidth="1"/>
    <col min="12523" max="12523" width="0.90625" style="2" customWidth="1"/>
    <col min="12524" max="12524" width="10.08984375" style="2" customWidth="1"/>
    <col min="12525" max="12525" width="0.90625" style="2" customWidth="1"/>
    <col min="12526" max="12526" width="9.453125" style="2" customWidth="1"/>
    <col min="12527" max="12527" width="0.90625" style="2" customWidth="1"/>
    <col min="12528" max="12528" width="13.453125" style="2" customWidth="1"/>
    <col min="12529" max="12529" width="0.90625" style="2" customWidth="1"/>
    <col min="12530" max="12530" width="12.54296875" style="2" customWidth="1"/>
    <col min="12531" max="12531" width="0.90625" style="2" customWidth="1"/>
    <col min="12532" max="12532" width="12.08984375" style="2" customWidth="1"/>
    <col min="12533" max="12533" width="0.90625" style="2" customWidth="1"/>
    <col min="12534" max="12534" width="10.90625" style="2"/>
    <col min="12535" max="12535" width="0.90625" style="2" customWidth="1"/>
    <col min="12536" max="12536" width="10.90625" style="2"/>
    <col min="12537" max="12537" width="0.90625" style="2" customWidth="1"/>
    <col min="12538" max="12538" width="10.453125" style="2" customWidth="1"/>
    <col min="12539" max="12539" width="1.453125" style="2" customWidth="1"/>
    <col min="12540" max="12540" width="12.54296875" style="2" bestFit="1" customWidth="1"/>
    <col min="12541" max="12541" width="12.453125" style="2" bestFit="1" customWidth="1"/>
    <col min="12542" max="12542" width="13.08984375" style="2" bestFit="1" customWidth="1"/>
    <col min="12543" max="12543" width="10.90625" style="2" bestFit="1"/>
    <col min="12544" max="12544" width="9.08984375" style="2" customWidth="1"/>
    <col min="12545" max="12545" width="13.08984375" style="2" bestFit="1" customWidth="1"/>
    <col min="12546" max="12766" width="9.08984375" style="2" customWidth="1"/>
    <col min="12767" max="12767" width="65.08984375" style="2" customWidth="1"/>
    <col min="12768" max="12768" width="8.08984375" style="2" customWidth="1"/>
    <col min="12769" max="12769" width="1.453125" style="2" customWidth="1"/>
    <col min="12770" max="12770" width="10.90625" style="2"/>
    <col min="12771" max="12771" width="47.08984375" style="2" customWidth="1"/>
    <col min="12772" max="12772" width="6.08984375" style="2" customWidth="1"/>
    <col min="12773" max="12773" width="0.90625" style="2" customWidth="1"/>
    <col min="12774" max="12774" width="9.90625" style="2" customWidth="1"/>
    <col min="12775" max="12775" width="0.90625" style="2" customWidth="1"/>
    <col min="12776" max="12776" width="8.90625" style="2" customWidth="1"/>
    <col min="12777" max="12777" width="0.90625" style="2" customWidth="1"/>
    <col min="12778" max="12778" width="11.90625" style="2" customWidth="1"/>
    <col min="12779" max="12779" width="0.90625" style="2" customWidth="1"/>
    <col min="12780" max="12780" width="10.08984375" style="2" customWidth="1"/>
    <col min="12781" max="12781" width="0.90625" style="2" customWidth="1"/>
    <col min="12782" max="12782" width="9.453125" style="2" customWidth="1"/>
    <col min="12783" max="12783" width="0.90625" style="2" customWidth="1"/>
    <col min="12784" max="12784" width="13.453125" style="2" customWidth="1"/>
    <col min="12785" max="12785" width="0.90625" style="2" customWidth="1"/>
    <col min="12786" max="12786" width="12.54296875" style="2" customWidth="1"/>
    <col min="12787" max="12787" width="0.90625" style="2" customWidth="1"/>
    <col min="12788" max="12788" width="12.08984375" style="2" customWidth="1"/>
    <col min="12789" max="12789" width="0.90625" style="2" customWidth="1"/>
    <col min="12790" max="12790" width="10.90625" style="2"/>
    <col min="12791" max="12791" width="0.90625" style="2" customWidth="1"/>
    <col min="12792" max="12792" width="10.90625" style="2"/>
    <col min="12793" max="12793" width="0.90625" style="2" customWidth="1"/>
    <col min="12794" max="12794" width="10.453125" style="2" customWidth="1"/>
    <col min="12795" max="12795" width="1.453125" style="2" customWidth="1"/>
    <col min="12796" max="12796" width="12.54296875" style="2" bestFit="1" customWidth="1"/>
    <col min="12797" max="12797" width="12.453125" style="2" bestFit="1" customWidth="1"/>
    <col min="12798" max="12798" width="13.08984375" style="2" bestFit="1" customWidth="1"/>
    <col min="12799" max="12799" width="10.90625" style="2" bestFit="1"/>
    <col min="12800" max="12800" width="9.08984375" style="2" customWidth="1"/>
    <col min="12801" max="12801" width="13.08984375" style="2" bestFit="1" customWidth="1"/>
    <col min="12802" max="13022" width="9.08984375" style="2" customWidth="1"/>
    <col min="13023" max="13023" width="65.08984375" style="2" customWidth="1"/>
    <col min="13024" max="13024" width="8.08984375" style="2" customWidth="1"/>
    <col min="13025" max="13025" width="1.453125" style="2" customWidth="1"/>
    <col min="13026" max="13026" width="10.90625" style="2"/>
    <col min="13027" max="13027" width="47.08984375" style="2" customWidth="1"/>
    <col min="13028" max="13028" width="6.08984375" style="2" customWidth="1"/>
    <col min="13029" max="13029" width="0.90625" style="2" customWidth="1"/>
    <col min="13030" max="13030" width="9.90625" style="2" customWidth="1"/>
    <col min="13031" max="13031" width="0.90625" style="2" customWidth="1"/>
    <col min="13032" max="13032" width="8.90625" style="2" customWidth="1"/>
    <col min="13033" max="13033" width="0.90625" style="2" customWidth="1"/>
    <col min="13034" max="13034" width="11.90625" style="2" customWidth="1"/>
    <col min="13035" max="13035" width="0.90625" style="2" customWidth="1"/>
    <col min="13036" max="13036" width="10.08984375" style="2" customWidth="1"/>
    <col min="13037" max="13037" width="0.90625" style="2" customWidth="1"/>
    <col min="13038" max="13038" width="9.453125" style="2" customWidth="1"/>
    <col min="13039" max="13039" width="0.90625" style="2" customWidth="1"/>
    <col min="13040" max="13040" width="13.453125" style="2" customWidth="1"/>
    <col min="13041" max="13041" width="0.90625" style="2" customWidth="1"/>
    <col min="13042" max="13042" width="12.54296875" style="2" customWidth="1"/>
    <col min="13043" max="13043" width="0.90625" style="2" customWidth="1"/>
    <col min="13044" max="13044" width="12.08984375" style="2" customWidth="1"/>
    <col min="13045" max="13045" width="0.90625" style="2" customWidth="1"/>
    <col min="13046" max="13046" width="10.90625" style="2"/>
    <col min="13047" max="13047" width="0.90625" style="2" customWidth="1"/>
    <col min="13048" max="13048" width="10.90625" style="2"/>
    <col min="13049" max="13049" width="0.90625" style="2" customWidth="1"/>
    <col min="13050" max="13050" width="10.453125" style="2" customWidth="1"/>
    <col min="13051" max="13051" width="1.453125" style="2" customWidth="1"/>
    <col min="13052" max="13052" width="12.54296875" style="2" bestFit="1" customWidth="1"/>
    <col min="13053" max="13053" width="12.453125" style="2" bestFit="1" customWidth="1"/>
    <col min="13054" max="13054" width="13.08984375" style="2" bestFit="1" customWidth="1"/>
    <col min="13055" max="13055" width="10.90625" style="2" bestFit="1"/>
    <col min="13056" max="13056" width="9.08984375" style="2" customWidth="1"/>
    <col min="13057" max="13057" width="13.08984375" style="2" bestFit="1" customWidth="1"/>
    <col min="13058" max="13278" width="9.08984375" style="2" customWidth="1"/>
    <col min="13279" max="13279" width="65.08984375" style="2" customWidth="1"/>
    <col min="13280" max="13280" width="8.08984375" style="2" customWidth="1"/>
    <col min="13281" max="13281" width="1.453125" style="2" customWidth="1"/>
    <col min="13282" max="13282" width="10.90625" style="2"/>
    <col min="13283" max="13283" width="47.08984375" style="2" customWidth="1"/>
    <col min="13284" max="13284" width="6.08984375" style="2" customWidth="1"/>
    <col min="13285" max="13285" width="0.90625" style="2" customWidth="1"/>
    <col min="13286" max="13286" width="9.90625" style="2" customWidth="1"/>
    <col min="13287" max="13287" width="0.90625" style="2" customWidth="1"/>
    <col min="13288" max="13288" width="8.90625" style="2" customWidth="1"/>
    <col min="13289" max="13289" width="0.90625" style="2" customWidth="1"/>
    <col min="13290" max="13290" width="11.90625" style="2" customWidth="1"/>
    <col min="13291" max="13291" width="0.90625" style="2" customWidth="1"/>
    <col min="13292" max="13292" width="10.08984375" style="2" customWidth="1"/>
    <col min="13293" max="13293" width="0.90625" style="2" customWidth="1"/>
    <col min="13294" max="13294" width="9.453125" style="2" customWidth="1"/>
    <col min="13295" max="13295" width="0.90625" style="2" customWidth="1"/>
    <col min="13296" max="13296" width="13.453125" style="2" customWidth="1"/>
    <col min="13297" max="13297" width="0.90625" style="2" customWidth="1"/>
    <col min="13298" max="13298" width="12.54296875" style="2" customWidth="1"/>
    <col min="13299" max="13299" width="0.90625" style="2" customWidth="1"/>
    <col min="13300" max="13300" width="12.08984375" style="2" customWidth="1"/>
    <col min="13301" max="13301" width="0.90625" style="2" customWidth="1"/>
    <col min="13302" max="13302" width="10.90625" style="2"/>
    <col min="13303" max="13303" width="0.90625" style="2" customWidth="1"/>
    <col min="13304" max="13304" width="10.90625" style="2"/>
    <col min="13305" max="13305" width="0.90625" style="2" customWidth="1"/>
    <col min="13306" max="13306" width="10.453125" style="2" customWidth="1"/>
    <col min="13307" max="13307" width="1.453125" style="2" customWidth="1"/>
    <col min="13308" max="13308" width="12.54296875" style="2" bestFit="1" customWidth="1"/>
    <col min="13309" max="13309" width="12.453125" style="2" bestFit="1" customWidth="1"/>
    <col min="13310" max="13310" width="13.08984375" style="2" bestFit="1" customWidth="1"/>
    <col min="13311" max="13311" width="10.90625" style="2" bestFit="1"/>
    <col min="13312" max="13312" width="9.08984375" style="2" customWidth="1"/>
    <col min="13313" max="13313" width="13.08984375" style="2" bestFit="1" customWidth="1"/>
    <col min="13314" max="13534" width="9.08984375" style="2" customWidth="1"/>
    <col min="13535" max="13535" width="65.08984375" style="2" customWidth="1"/>
    <col min="13536" max="13536" width="8.08984375" style="2" customWidth="1"/>
    <col min="13537" max="13537" width="1.453125" style="2" customWidth="1"/>
    <col min="13538" max="13538" width="10.90625" style="2"/>
    <col min="13539" max="13539" width="47.08984375" style="2" customWidth="1"/>
    <col min="13540" max="13540" width="6.08984375" style="2" customWidth="1"/>
    <col min="13541" max="13541" width="0.90625" style="2" customWidth="1"/>
    <col min="13542" max="13542" width="9.90625" style="2" customWidth="1"/>
    <col min="13543" max="13543" width="0.90625" style="2" customWidth="1"/>
    <col min="13544" max="13544" width="8.90625" style="2" customWidth="1"/>
    <col min="13545" max="13545" width="0.90625" style="2" customWidth="1"/>
    <col min="13546" max="13546" width="11.90625" style="2" customWidth="1"/>
    <col min="13547" max="13547" width="0.90625" style="2" customWidth="1"/>
    <col min="13548" max="13548" width="10.08984375" style="2" customWidth="1"/>
    <col min="13549" max="13549" width="0.90625" style="2" customWidth="1"/>
    <col min="13550" max="13550" width="9.453125" style="2" customWidth="1"/>
    <col min="13551" max="13551" width="0.90625" style="2" customWidth="1"/>
    <col min="13552" max="13552" width="13.453125" style="2" customWidth="1"/>
    <col min="13553" max="13553" width="0.90625" style="2" customWidth="1"/>
    <col min="13554" max="13554" width="12.54296875" style="2" customWidth="1"/>
    <col min="13555" max="13555" width="0.90625" style="2" customWidth="1"/>
    <col min="13556" max="13556" width="12.08984375" style="2" customWidth="1"/>
    <col min="13557" max="13557" width="0.90625" style="2" customWidth="1"/>
    <col min="13558" max="13558" width="10.90625" style="2"/>
    <col min="13559" max="13559" width="0.90625" style="2" customWidth="1"/>
    <col min="13560" max="13560" width="10.90625" style="2"/>
    <col min="13561" max="13561" width="0.90625" style="2" customWidth="1"/>
    <col min="13562" max="13562" width="10.453125" style="2" customWidth="1"/>
    <col min="13563" max="13563" width="1.453125" style="2" customWidth="1"/>
    <col min="13564" max="13564" width="12.54296875" style="2" bestFit="1" customWidth="1"/>
    <col min="13565" max="13565" width="12.453125" style="2" bestFit="1" customWidth="1"/>
    <col min="13566" max="13566" width="13.08984375" style="2" bestFit="1" customWidth="1"/>
    <col min="13567" max="13567" width="10.90625" style="2" bestFit="1"/>
    <col min="13568" max="13568" width="9.08984375" style="2" customWidth="1"/>
    <col min="13569" max="13569" width="13.08984375" style="2" bestFit="1" customWidth="1"/>
    <col min="13570" max="13790" width="9.08984375" style="2" customWidth="1"/>
    <col min="13791" max="13791" width="65.08984375" style="2" customWidth="1"/>
    <col min="13792" max="13792" width="8.08984375" style="2" customWidth="1"/>
    <col min="13793" max="13793" width="1.453125" style="2" customWidth="1"/>
    <col min="13794" max="13794" width="10.90625" style="2"/>
    <col min="13795" max="13795" width="47.08984375" style="2" customWidth="1"/>
    <col min="13796" max="13796" width="6.08984375" style="2" customWidth="1"/>
    <col min="13797" max="13797" width="0.90625" style="2" customWidth="1"/>
    <col min="13798" max="13798" width="9.90625" style="2" customWidth="1"/>
    <col min="13799" max="13799" width="0.90625" style="2" customWidth="1"/>
    <col min="13800" max="13800" width="8.90625" style="2" customWidth="1"/>
    <col min="13801" max="13801" width="0.90625" style="2" customWidth="1"/>
    <col min="13802" max="13802" width="11.90625" style="2" customWidth="1"/>
    <col min="13803" max="13803" width="0.90625" style="2" customWidth="1"/>
    <col min="13804" max="13804" width="10.08984375" style="2" customWidth="1"/>
    <col min="13805" max="13805" width="0.90625" style="2" customWidth="1"/>
    <col min="13806" max="13806" width="9.453125" style="2" customWidth="1"/>
    <col min="13807" max="13807" width="0.90625" style="2" customWidth="1"/>
    <col min="13808" max="13808" width="13.453125" style="2" customWidth="1"/>
    <col min="13809" max="13809" width="0.90625" style="2" customWidth="1"/>
    <col min="13810" max="13810" width="12.54296875" style="2" customWidth="1"/>
    <col min="13811" max="13811" width="0.90625" style="2" customWidth="1"/>
    <col min="13812" max="13812" width="12.08984375" style="2" customWidth="1"/>
    <col min="13813" max="13813" width="0.90625" style="2" customWidth="1"/>
    <col min="13814" max="13814" width="10.90625" style="2"/>
    <col min="13815" max="13815" width="0.90625" style="2" customWidth="1"/>
    <col min="13816" max="13816" width="10.90625" style="2"/>
    <col min="13817" max="13817" width="0.90625" style="2" customWidth="1"/>
    <col min="13818" max="13818" width="10.453125" style="2" customWidth="1"/>
    <col min="13819" max="13819" width="1.453125" style="2" customWidth="1"/>
    <col min="13820" max="13820" width="12.54296875" style="2" bestFit="1" customWidth="1"/>
    <col min="13821" max="13821" width="12.453125" style="2" bestFit="1" customWidth="1"/>
    <col min="13822" max="13822" width="13.08984375" style="2" bestFit="1" customWidth="1"/>
    <col min="13823" max="13823" width="10.90625" style="2" bestFit="1"/>
    <col min="13824" max="13824" width="9.08984375" style="2" customWidth="1"/>
    <col min="13825" max="13825" width="13.08984375" style="2" bestFit="1" customWidth="1"/>
    <col min="13826" max="14046" width="9.08984375" style="2" customWidth="1"/>
    <col min="14047" max="14047" width="65.08984375" style="2" customWidth="1"/>
    <col min="14048" max="14048" width="8.08984375" style="2" customWidth="1"/>
    <col min="14049" max="14049" width="1.453125" style="2" customWidth="1"/>
    <col min="14050" max="14050" width="10.90625" style="2"/>
    <col min="14051" max="14051" width="47.08984375" style="2" customWidth="1"/>
    <col min="14052" max="14052" width="6.08984375" style="2" customWidth="1"/>
    <col min="14053" max="14053" width="0.90625" style="2" customWidth="1"/>
    <col min="14054" max="14054" width="9.90625" style="2" customWidth="1"/>
    <col min="14055" max="14055" width="0.90625" style="2" customWidth="1"/>
    <col min="14056" max="14056" width="8.90625" style="2" customWidth="1"/>
    <col min="14057" max="14057" width="0.90625" style="2" customWidth="1"/>
    <col min="14058" max="14058" width="11.90625" style="2" customWidth="1"/>
    <col min="14059" max="14059" width="0.90625" style="2" customWidth="1"/>
    <col min="14060" max="14060" width="10.08984375" style="2" customWidth="1"/>
    <col min="14061" max="14061" width="0.90625" style="2" customWidth="1"/>
    <col min="14062" max="14062" width="9.453125" style="2" customWidth="1"/>
    <col min="14063" max="14063" width="0.90625" style="2" customWidth="1"/>
    <col min="14064" max="14064" width="13.453125" style="2" customWidth="1"/>
    <col min="14065" max="14065" width="0.90625" style="2" customWidth="1"/>
    <col min="14066" max="14066" width="12.54296875" style="2" customWidth="1"/>
    <col min="14067" max="14067" width="0.90625" style="2" customWidth="1"/>
    <col min="14068" max="14068" width="12.08984375" style="2" customWidth="1"/>
    <col min="14069" max="14069" width="0.90625" style="2" customWidth="1"/>
    <col min="14070" max="14070" width="10.90625" style="2"/>
    <col min="14071" max="14071" width="0.90625" style="2" customWidth="1"/>
    <col min="14072" max="14072" width="10.90625" style="2"/>
    <col min="14073" max="14073" width="0.90625" style="2" customWidth="1"/>
    <col min="14074" max="14074" width="10.453125" style="2" customWidth="1"/>
    <col min="14075" max="14075" width="1.453125" style="2" customWidth="1"/>
    <col min="14076" max="14076" width="12.54296875" style="2" bestFit="1" customWidth="1"/>
    <col min="14077" max="14077" width="12.453125" style="2" bestFit="1" customWidth="1"/>
    <col min="14078" max="14078" width="13.08984375" style="2" bestFit="1" customWidth="1"/>
    <col min="14079" max="14079" width="10.90625" style="2" bestFit="1"/>
    <col min="14080" max="14080" width="9.08984375" style="2" customWidth="1"/>
    <col min="14081" max="14081" width="13.08984375" style="2" bestFit="1" customWidth="1"/>
    <col min="14082" max="14302" width="9.08984375" style="2" customWidth="1"/>
    <col min="14303" max="14303" width="65.08984375" style="2" customWidth="1"/>
    <col min="14304" max="14304" width="8.08984375" style="2" customWidth="1"/>
    <col min="14305" max="14305" width="1.453125" style="2" customWidth="1"/>
    <col min="14306" max="14306" width="10.90625" style="2"/>
    <col min="14307" max="14307" width="47.08984375" style="2" customWidth="1"/>
    <col min="14308" max="14308" width="6.08984375" style="2" customWidth="1"/>
    <col min="14309" max="14309" width="0.90625" style="2" customWidth="1"/>
    <col min="14310" max="14310" width="9.90625" style="2" customWidth="1"/>
    <col min="14311" max="14311" width="0.90625" style="2" customWidth="1"/>
    <col min="14312" max="14312" width="8.90625" style="2" customWidth="1"/>
    <col min="14313" max="14313" width="0.90625" style="2" customWidth="1"/>
    <col min="14314" max="14314" width="11.90625" style="2" customWidth="1"/>
    <col min="14315" max="14315" width="0.90625" style="2" customWidth="1"/>
    <col min="14316" max="14316" width="10.08984375" style="2" customWidth="1"/>
    <col min="14317" max="14317" width="0.90625" style="2" customWidth="1"/>
    <col min="14318" max="14318" width="9.453125" style="2" customWidth="1"/>
    <col min="14319" max="14319" width="0.90625" style="2" customWidth="1"/>
    <col min="14320" max="14320" width="13.453125" style="2" customWidth="1"/>
    <col min="14321" max="14321" width="0.90625" style="2" customWidth="1"/>
    <col min="14322" max="14322" width="12.54296875" style="2" customWidth="1"/>
    <col min="14323" max="14323" width="0.90625" style="2" customWidth="1"/>
    <col min="14324" max="14324" width="12.08984375" style="2" customWidth="1"/>
    <col min="14325" max="14325" width="0.90625" style="2" customWidth="1"/>
    <col min="14326" max="14326" width="10.90625" style="2"/>
    <col min="14327" max="14327" width="0.90625" style="2" customWidth="1"/>
    <col min="14328" max="14328" width="10.90625" style="2"/>
    <col min="14329" max="14329" width="0.90625" style="2" customWidth="1"/>
    <col min="14330" max="14330" width="10.453125" style="2" customWidth="1"/>
    <col min="14331" max="14331" width="1.453125" style="2" customWidth="1"/>
    <col min="14332" max="14332" width="12.54296875" style="2" bestFit="1" customWidth="1"/>
    <col min="14333" max="14333" width="12.453125" style="2" bestFit="1" customWidth="1"/>
    <col min="14334" max="14334" width="13.08984375" style="2" bestFit="1" customWidth="1"/>
    <col min="14335" max="14335" width="10.90625" style="2" bestFit="1"/>
    <col min="14336" max="14336" width="9.08984375" style="2" customWidth="1"/>
    <col min="14337" max="14337" width="13.08984375" style="2" bestFit="1" customWidth="1"/>
    <col min="14338" max="14558" width="9.08984375" style="2" customWidth="1"/>
    <col min="14559" max="14559" width="65.08984375" style="2" customWidth="1"/>
    <col min="14560" max="14560" width="8.08984375" style="2" customWidth="1"/>
    <col min="14561" max="14561" width="1.453125" style="2" customWidth="1"/>
    <col min="14562" max="14562" width="10.90625" style="2"/>
    <col min="14563" max="14563" width="47.08984375" style="2" customWidth="1"/>
    <col min="14564" max="14564" width="6.08984375" style="2" customWidth="1"/>
    <col min="14565" max="14565" width="0.90625" style="2" customWidth="1"/>
    <col min="14566" max="14566" width="9.90625" style="2" customWidth="1"/>
    <col min="14567" max="14567" width="0.90625" style="2" customWidth="1"/>
    <col min="14568" max="14568" width="8.90625" style="2" customWidth="1"/>
    <col min="14569" max="14569" width="0.90625" style="2" customWidth="1"/>
    <col min="14570" max="14570" width="11.90625" style="2" customWidth="1"/>
    <col min="14571" max="14571" width="0.90625" style="2" customWidth="1"/>
    <col min="14572" max="14572" width="10.08984375" style="2" customWidth="1"/>
    <col min="14573" max="14573" width="0.90625" style="2" customWidth="1"/>
    <col min="14574" max="14574" width="9.453125" style="2" customWidth="1"/>
    <col min="14575" max="14575" width="0.90625" style="2" customWidth="1"/>
    <col min="14576" max="14576" width="13.453125" style="2" customWidth="1"/>
    <col min="14577" max="14577" width="0.90625" style="2" customWidth="1"/>
    <col min="14578" max="14578" width="12.54296875" style="2" customWidth="1"/>
    <col min="14579" max="14579" width="0.90625" style="2" customWidth="1"/>
    <col min="14580" max="14580" width="12.08984375" style="2" customWidth="1"/>
    <col min="14581" max="14581" width="0.90625" style="2" customWidth="1"/>
    <col min="14582" max="14582" width="10.90625" style="2"/>
    <col min="14583" max="14583" width="0.90625" style="2" customWidth="1"/>
    <col min="14584" max="14584" width="10.90625" style="2"/>
    <col min="14585" max="14585" width="0.90625" style="2" customWidth="1"/>
    <col min="14586" max="14586" width="10.453125" style="2" customWidth="1"/>
    <col min="14587" max="14587" width="1.453125" style="2" customWidth="1"/>
    <col min="14588" max="14588" width="12.54296875" style="2" bestFit="1" customWidth="1"/>
    <col min="14589" max="14589" width="12.453125" style="2" bestFit="1" customWidth="1"/>
    <col min="14590" max="14590" width="13.08984375" style="2" bestFit="1" customWidth="1"/>
    <col min="14591" max="14591" width="10.90625" style="2" bestFit="1"/>
    <col min="14592" max="14592" width="9.08984375" style="2" customWidth="1"/>
    <col min="14593" max="14593" width="13.08984375" style="2" bestFit="1" customWidth="1"/>
    <col min="14594" max="14814" width="9.08984375" style="2" customWidth="1"/>
    <col min="14815" max="14815" width="65.08984375" style="2" customWidth="1"/>
    <col min="14816" max="14816" width="8.08984375" style="2" customWidth="1"/>
    <col min="14817" max="14817" width="1.453125" style="2" customWidth="1"/>
    <col min="14818" max="14818" width="10.90625" style="2"/>
    <col min="14819" max="14819" width="47.08984375" style="2" customWidth="1"/>
    <col min="14820" max="14820" width="6.08984375" style="2" customWidth="1"/>
    <col min="14821" max="14821" width="0.90625" style="2" customWidth="1"/>
    <col min="14822" max="14822" width="9.90625" style="2" customWidth="1"/>
    <col min="14823" max="14823" width="0.90625" style="2" customWidth="1"/>
    <col min="14824" max="14824" width="8.90625" style="2" customWidth="1"/>
    <col min="14825" max="14825" width="0.90625" style="2" customWidth="1"/>
    <col min="14826" max="14826" width="11.90625" style="2" customWidth="1"/>
    <col min="14827" max="14827" width="0.90625" style="2" customWidth="1"/>
    <col min="14828" max="14828" width="10.08984375" style="2" customWidth="1"/>
    <col min="14829" max="14829" width="0.90625" style="2" customWidth="1"/>
    <col min="14830" max="14830" width="9.453125" style="2" customWidth="1"/>
    <col min="14831" max="14831" width="0.90625" style="2" customWidth="1"/>
    <col min="14832" max="14832" width="13.453125" style="2" customWidth="1"/>
    <col min="14833" max="14833" width="0.90625" style="2" customWidth="1"/>
    <col min="14834" max="14834" width="12.54296875" style="2" customWidth="1"/>
    <col min="14835" max="14835" width="0.90625" style="2" customWidth="1"/>
    <col min="14836" max="14836" width="12.08984375" style="2" customWidth="1"/>
    <col min="14837" max="14837" width="0.90625" style="2" customWidth="1"/>
    <col min="14838" max="14838" width="10.90625" style="2"/>
    <col min="14839" max="14839" width="0.90625" style="2" customWidth="1"/>
    <col min="14840" max="14840" width="10.90625" style="2"/>
    <col min="14841" max="14841" width="0.90625" style="2" customWidth="1"/>
    <col min="14842" max="14842" width="10.453125" style="2" customWidth="1"/>
    <col min="14843" max="14843" width="1.453125" style="2" customWidth="1"/>
    <col min="14844" max="14844" width="12.54296875" style="2" bestFit="1" customWidth="1"/>
    <col min="14845" max="14845" width="12.453125" style="2" bestFit="1" customWidth="1"/>
    <col min="14846" max="14846" width="13.08984375" style="2" bestFit="1" customWidth="1"/>
    <col min="14847" max="14847" width="10.90625" style="2" bestFit="1"/>
    <col min="14848" max="14848" width="9.08984375" style="2" customWidth="1"/>
    <col min="14849" max="14849" width="13.08984375" style="2" bestFit="1" customWidth="1"/>
    <col min="14850" max="15070" width="9.08984375" style="2" customWidth="1"/>
    <col min="15071" max="15071" width="65.08984375" style="2" customWidth="1"/>
    <col min="15072" max="15072" width="8.08984375" style="2" customWidth="1"/>
    <col min="15073" max="15073" width="1.453125" style="2" customWidth="1"/>
    <col min="15074" max="15074" width="10.90625" style="2"/>
    <col min="15075" max="15075" width="47.08984375" style="2" customWidth="1"/>
    <col min="15076" max="15076" width="6.08984375" style="2" customWidth="1"/>
    <col min="15077" max="15077" width="0.90625" style="2" customWidth="1"/>
    <col min="15078" max="15078" width="9.90625" style="2" customWidth="1"/>
    <col min="15079" max="15079" width="0.90625" style="2" customWidth="1"/>
    <col min="15080" max="15080" width="8.90625" style="2" customWidth="1"/>
    <col min="15081" max="15081" width="0.90625" style="2" customWidth="1"/>
    <col min="15082" max="15082" width="11.90625" style="2" customWidth="1"/>
    <col min="15083" max="15083" width="0.90625" style="2" customWidth="1"/>
    <col min="15084" max="15084" width="10.08984375" style="2" customWidth="1"/>
    <col min="15085" max="15085" width="0.90625" style="2" customWidth="1"/>
    <col min="15086" max="15086" width="9.453125" style="2" customWidth="1"/>
    <col min="15087" max="15087" width="0.90625" style="2" customWidth="1"/>
    <col min="15088" max="15088" width="13.453125" style="2" customWidth="1"/>
    <col min="15089" max="15089" width="0.90625" style="2" customWidth="1"/>
    <col min="15090" max="15090" width="12.54296875" style="2" customWidth="1"/>
    <col min="15091" max="15091" width="0.90625" style="2" customWidth="1"/>
    <col min="15092" max="15092" width="12.08984375" style="2" customWidth="1"/>
    <col min="15093" max="15093" width="0.90625" style="2" customWidth="1"/>
    <col min="15094" max="15094" width="10.90625" style="2"/>
    <col min="15095" max="15095" width="0.90625" style="2" customWidth="1"/>
    <col min="15096" max="15096" width="10.90625" style="2"/>
    <col min="15097" max="15097" width="0.90625" style="2" customWidth="1"/>
    <col min="15098" max="15098" width="10.453125" style="2" customWidth="1"/>
    <col min="15099" max="15099" width="1.453125" style="2" customWidth="1"/>
    <col min="15100" max="15100" width="12.54296875" style="2" bestFit="1" customWidth="1"/>
    <col min="15101" max="15101" width="12.453125" style="2" bestFit="1" customWidth="1"/>
    <col min="15102" max="15102" width="13.08984375" style="2" bestFit="1" customWidth="1"/>
    <col min="15103" max="15103" width="10.90625" style="2" bestFit="1"/>
    <col min="15104" max="15104" width="9.08984375" style="2" customWidth="1"/>
    <col min="15105" max="15105" width="13.08984375" style="2" bestFit="1" customWidth="1"/>
    <col min="15106" max="15326" width="9.08984375" style="2" customWidth="1"/>
    <col min="15327" max="15327" width="65.08984375" style="2" customWidth="1"/>
    <col min="15328" max="15328" width="8.08984375" style="2" customWidth="1"/>
    <col min="15329" max="15329" width="1.453125" style="2" customWidth="1"/>
    <col min="15330" max="15330" width="10.90625" style="2"/>
    <col min="15331" max="15331" width="47.08984375" style="2" customWidth="1"/>
    <col min="15332" max="15332" width="6.08984375" style="2" customWidth="1"/>
    <col min="15333" max="15333" width="0.90625" style="2" customWidth="1"/>
    <col min="15334" max="15334" width="9.90625" style="2" customWidth="1"/>
    <col min="15335" max="15335" width="0.90625" style="2" customWidth="1"/>
    <col min="15336" max="15336" width="8.90625" style="2" customWidth="1"/>
    <col min="15337" max="15337" width="0.90625" style="2" customWidth="1"/>
    <col min="15338" max="15338" width="11.90625" style="2" customWidth="1"/>
    <col min="15339" max="15339" width="0.90625" style="2" customWidth="1"/>
    <col min="15340" max="15340" width="10.08984375" style="2" customWidth="1"/>
    <col min="15341" max="15341" width="0.90625" style="2" customWidth="1"/>
    <col min="15342" max="15342" width="9.453125" style="2" customWidth="1"/>
    <col min="15343" max="15343" width="0.90625" style="2" customWidth="1"/>
    <col min="15344" max="15344" width="13.453125" style="2" customWidth="1"/>
    <col min="15345" max="15345" width="0.90625" style="2" customWidth="1"/>
    <col min="15346" max="15346" width="12.54296875" style="2" customWidth="1"/>
    <col min="15347" max="15347" width="0.90625" style="2" customWidth="1"/>
    <col min="15348" max="15348" width="12.08984375" style="2" customWidth="1"/>
    <col min="15349" max="15349" width="0.90625" style="2" customWidth="1"/>
    <col min="15350" max="15350" width="10.90625" style="2"/>
    <col min="15351" max="15351" width="0.90625" style="2" customWidth="1"/>
    <col min="15352" max="15352" width="10.90625" style="2"/>
    <col min="15353" max="15353" width="0.90625" style="2" customWidth="1"/>
    <col min="15354" max="15354" width="10.453125" style="2" customWidth="1"/>
    <col min="15355" max="15355" width="1.453125" style="2" customWidth="1"/>
    <col min="15356" max="15356" width="12.54296875" style="2" bestFit="1" customWidth="1"/>
    <col min="15357" max="15357" width="12.453125" style="2" bestFit="1" customWidth="1"/>
    <col min="15358" max="15358" width="13.08984375" style="2" bestFit="1" customWidth="1"/>
    <col min="15359" max="15359" width="10.90625" style="2" bestFit="1"/>
    <col min="15360" max="15360" width="9.08984375" style="2" customWidth="1"/>
    <col min="15361" max="15361" width="13.08984375" style="2" bestFit="1" customWidth="1"/>
    <col min="15362" max="15582" width="9.08984375" style="2" customWidth="1"/>
    <col min="15583" max="15583" width="65.08984375" style="2" customWidth="1"/>
    <col min="15584" max="15584" width="8.08984375" style="2" customWidth="1"/>
    <col min="15585" max="15585" width="1.453125" style="2" customWidth="1"/>
    <col min="15586" max="15586" width="10.90625" style="2"/>
    <col min="15587" max="15587" width="47.08984375" style="2" customWidth="1"/>
    <col min="15588" max="15588" width="6.08984375" style="2" customWidth="1"/>
    <col min="15589" max="15589" width="0.90625" style="2" customWidth="1"/>
    <col min="15590" max="15590" width="9.90625" style="2" customWidth="1"/>
    <col min="15591" max="15591" width="0.90625" style="2" customWidth="1"/>
    <col min="15592" max="15592" width="8.90625" style="2" customWidth="1"/>
    <col min="15593" max="15593" width="0.90625" style="2" customWidth="1"/>
    <col min="15594" max="15594" width="11.90625" style="2" customWidth="1"/>
    <col min="15595" max="15595" width="0.90625" style="2" customWidth="1"/>
    <col min="15596" max="15596" width="10.08984375" style="2" customWidth="1"/>
    <col min="15597" max="15597" width="0.90625" style="2" customWidth="1"/>
    <col min="15598" max="15598" width="9.453125" style="2" customWidth="1"/>
    <col min="15599" max="15599" width="0.90625" style="2" customWidth="1"/>
    <col min="15600" max="15600" width="13.453125" style="2" customWidth="1"/>
    <col min="15601" max="15601" width="0.90625" style="2" customWidth="1"/>
    <col min="15602" max="15602" width="12.54296875" style="2" customWidth="1"/>
    <col min="15603" max="15603" width="0.90625" style="2" customWidth="1"/>
    <col min="15604" max="15604" width="12.08984375" style="2" customWidth="1"/>
    <col min="15605" max="15605" width="0.90625" style="2" customWidth="1"/>
    <col min="15606" max="15606" width="10.90625" style="2"/>
    <col min="15607" max="15607" width="0.90625" style="2" customWidth="1"/>
    <col min="15608" max="15608" width="10.90625" style="2"/>
    <col min="15609" max="15609" width="0.90625" style="2" customWidth="1"/>
    <col min="15610" max="15610" width="10.453125" style="2" customWidth="1"/>
    <col min="15611" max="15611" width="1.453125" style="2" customWidth="1"/>
    <col min="15612" max="15612" width="12.54296875" style="2" bestFit="1" customWidth="1"/>
    <col min="15613" max="15613" width="12.453125" style="2" bestFit="1" customWidth="1"/>
    <col min="15614" max="15614" width="13.08984375" style="2" bestFit="1" customWidth="1"/>
    <col min="15615" max="15615" width="10.90625" style="2" bestFit="1"/>
    <col min="15616" max="15616" width="9.08984375" style="2" customWidth="1"/>
    <col min="15617" max="15617" width="13.08984375" style="2" bestFit="1" customWidth="1"/>
    <col min="15618" max="15838" width="9.08984375" style="2" customWidth="1"/>
    <col min="15839" max="15839" width="65.08984375" style="2" customWidth="1"/>
    <col min="15840" max="15840" width="8.08984375" style="2" customWidth="1"/>
    <col min="15841" max="15841" width="1.453125" style="2" customWidth="1"/>
    <col min="15842" max="15842" width="10.90625" style="2"/>
    <col min="15843" max="15843" width="47.08984375" style="2" customWidth="1"/>
    <col min="15844" max="15844" width="6.08984375" style="2" customWidth="1"/>
    <col min="15845" max="15845" width="0.90625" style="2" customWidth="1"/>
    <col min="15846" max="15846" width="9.90625" style="2" customWidth="1"/>
    <col min="15847" max="15847" width="0.90625" style="2" customWidth="1"/>
    <col min="15848" max="15848" width="8.90625" style="2" customWidth="1"/>
    <col min="15849" max="15849" width="0.90625" style="2" customWidth="1"/>
    <col min="15850" max="15850" width="11.90625" style="2" customWidth="1"/>
    <col min="15851" max="15851" width="0.90625" style="2" customWidth="1"/>
    <col min="15852" max="15852" width="10.08984375" style="2" customWidth="1"/>
    <col min="15853" max="15853" width="0.90625" style="2" customWidth="1"/>
    <col min="15854" max="15854" width="9.453125" style="2" customWidth="1"/>
    <col min="15855" max="15855" width="0.90625" style="2" customWidth="1"/>
    <col min="15856" max="15856" width="13.453125" style="2" customWidth="1"/>
    <col min="15857" max="15857" width="0.90625" style="2" customWidth="1"/>
    <col min="15858" max="15858" width="12.54296875" style="2" customWidth="1"/>
    <col min="15859" max="15859" width="0.90625" style="2" customWidth="1"/>
    <col min="15860" max="15860" width="12.08984375" style="2" customWidth="1"/>
    <col min="15861" max="15861" width="0.90625" style="2" customWidth="1"/>
    <col min="15862" max="15862" width="10.90625" style="2"/>
    <col min="15863" max="15863" width="0.90625" style="2" customWidth="1"/>
    <col min="15864" max="15864" width="10.90625" style="2"/>
    <col min="15865" max="15865" width="0.90625" style="2" customWidth="1"/>
    <col min="15866" max="15866" width="10.453125" style="2" customWidth="1"/>
    <col min="15867" max="15867" width="1.453125" style="2" customWidth="1"/>
    <col min="15868" max="15868" width="12.54296875" style="2" bestFit="1" customWidth="1"/>
    <col min="15869" max="15869" width="12.453125" style="2" bestFit="1" customWidth="1"/>
    <col min="15870" max="15870" width="13.08984375" style="2" bestFit="1" customWidth="1"/>
    <col min="15871" max="15871" width="10.90625" style="2" bestFit="1"/>
    <col min="15872" max="15872" width="9.08984375" style="2" customWidth="1"/>
    <col min="15873" max="15873" width="13.08984375" style="2" bestFit="1" customWidth="1"/>
    <col min="15874" max="16094" width="9.08984375" style="2" customWidth="1"/>
    <col min="16095" max="16095" width="65.08984375" style="2" customWidth="1"/>
    <col min="16096" max="16096" width="8.08984375" style="2" customWidth="1"/>
    <col min="16097" max="16097" width="1.453125" style="2" customWidth="1"/>
    <col min="16098" max="16098" width="10.90625" style="2"/>
    <col min="16099" max="16099" width="47.08984375" style="2" customWidth="1"/>
    <col min="16100" max="16100" width="6.08984375" style="2" customWidth="1"/>
    <col min="16101" max="16101" width="0.90625" style="2" customWidth="1"/>
    <col min="16102" max="16102" width="9.90625" style="2" customWidth="1"/>
    <col min="16103" max="16103" width="0.90625" style="2" customWidth="1"/>
    <col min="16104" max="16104" width="8.90625" style="2" customWidth="1"/>
    <col min="16105" max="16105" width="0.90625" style="2" customWidth="1"/>
    <col min="16106" max="16106" width="11.90625" style="2" customWidth="1"/>
    <col min="16107" max="16107" width="0.90625" style="2" customWidth="1"/>
    <col min="16108" max="16108" width="10.08984375" style="2" customWidth="1"/>
    <col min="16109" max="16109" width="0.90625" style="2" customWidth="1"/>
    <col min="16110" max="16110" width="9.453125" style="2" customWidth="1"/>
    <col min="16111" max="16111" width="0.90625" style="2" customWidth="1"/>
    <col min="16112" max="16112" width="13.453125" style="2" customWidth="1"/>
    <col min="16113" max="16113" width="0.90625" style="2" customWidth="1"/>
    <col min="16114" max="16114" width="12.54296875" style="2" customWidth="1"/>
    <col min="16115" max="16115" width="0.90625" style="2" customWidth="1"/>
    <col min="16116" max="16116" width="12.08984375" style="2" customWidth="1"/>
    <col min="16117" max="16117" width="0.90625" style="2" customWidth="1"/>
    <col min="16118" max="16118" width="10.90625" style="2"/>
    <col min="16119" max="16119" width="0.90625" style="2" customWidth="1"/>
    <col min="16120" max="16120" width="10.90625" style="2"/>
    <col min="16121" max="16121" width="0.90625" style="2" customWidth="1"/>
    <col min="16122" max="16122" width="10.453125" style="2" customWidth="1"/>
    <col min="16123" max="16123" width="1.453125" style="2" customWidth="1"/>
    <col min="16124" max="16124" width="12.54296875" style="2" bestFit="1" customWidth="1"/>
    <col min="16125" max="16125" width="12.453125" style="2" bestFit="1" customWidth="1"/>
    <col min="16126" max="16126" width="13.08984375" style="2" bestFit="1" customWidth="1"/>
    <col min="16127" max="16127" width="10.90625" style="2" bestFit="1"/>
    <col min="16128" max="16128" width="9.08984375" style="2" customWidth="1"/>
    <col min="16129" max="16129" width="13.08984375" style="2" bestFit="1" customWidth="1"/>
    <col min="16130" max="16350" width="9.08984375" style="2" customWidth="1"/>
    <col min="16351" max="16351" width="65.08984375" style="2" customWidth="1"/>
    <col min="16352" max="16352" width="8.08984375" style="2" customWidth="1"/>
    <col min="16353" max="16353" width="1.453125" style="2" customWidth="1"/>
    <col min="16354" max="16384" width="10.90625" style="2"/>
  </cols>
  <sheetData>
    <row r="1" spans="1:226" ht="23.15" customHeight="1">
      <c r="A1" s="1" t="s">
        <v>86</v>
      </c>
    </row>
    <row r="2" spans="1:226" ht="23.15" customHeight="1">
      <c r="A2" s="1" t="s">
        <v>76</v>
      </c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</row>
    <row r="3" spans="1:226" ht="13.5" customHeight="1">
      <c r="A3" s="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</row>
    <row r="4" spans="1:226" ht="23.15" customHeight="1">
      <c r="A4" s="84"/>
      <c r="B4" s="39"/>
      <c r="C4" s="31"/>
      <c r="D4" s="240" t="s">
        <v>30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</row>
    <row r="5" spans="1:226" ht="23.15" customHeight="1">
      <c r="A5" s="85"/>
      <c r="B5" s="85"/>
      <c r="C5" s="29"/>
      <c r="D5" s="31"/>
      <c r="E5" s="216"/>
      <c r="F5" s="17"/>
      <c r="G5" s="31"/>
      <c r="H5" s="17"/>
      <c r="I5" s="31"/>
      <c r="J5" s="241" t="s">
        <v>68</v>
      </c>
      <c r="K5" s="241"/>
      <c r="L5" s="241"/>
      <c r="M5" s="31"/>
      <c r="N5" s="241" t="s">
        <v>80</v>
      </c>
      <c r="O5" s="241"/>
      <c r="P5" s="241"/>
      <c r="Q5" s="241"/>
      <c r="R5" s="241"/>
      <c r="S5" s="32"/>
      <c r="T5" s="32"/>
      <c r="U5" s="216"/>
      <c r="V5" s="216"/>
      <c r="W5" s="31"/>
      <c r="X5" s="216"/>
    </row>
    <row r="6" spans="1:226" ht="23.15" customHeight="1">
      <c r="A6" s="85"/>
      <c r="B6" s="85"/>
      <c r="C6" s="29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 t="s">
        <v>159</v>
      </c>
      <c r="O6" s="183"/>
      <c r="P6" s="183"/>
      <c r="Q6" s="183"/>
      <c r="R6" s="183"/>
      <c r="S6" s="183"/>
      <c r="T6" s="183"/>
      <c r="U6" s="183"/>
      <c r="V6" s="183"/>
      <c r="W6" s="183"/>
      <c r="X6" s="183"/>
    </row>
    <row r="7" spans="1:226" ht="23.15" customHeight="1">
      <c r="A7" s="28"/>
      <c r="B7" s="12"/>
      <c r="C7" s="32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 t="s">
        <v>160</v>
      </c>
      <c r="O7" s="183"/>
      <c r="P7" s="183"/>
      <c r="Q7" s="183"/>
      <c r="R7" s="183" t="s">
        <v>161</v>
      </c>
      <c r="S7" s="183"/>
      <c r="T7" s="183" t="s">
        <v>81</v>
      </c>
      <c r="U7" s="183"/>
      <c r="V7" s="183"/>
      <c r="W7" s="183"/>
      <c r="X7" s="183"/>
    </row>
    <row r="8" spans="1:226" ht="23.15" customHeight="1">
      <c r="A8" s="28"/>
      <c r="B8" s="12"/>
      <c r="C8" s="32"/>
      <c r="D8" s="183"/>
      <c r="E8" s="183"/>
      <c r="F8" s="183"/>
      <c r="G8" s="183"/>
      <c r="H8" s="183" t="s">
        <v>92</v>
      </c>
      <c r="I8" s="183"/>
      <c r="J8" s="183" t="s">
        <v>162</v>
      </c>
      <c r="K8" s="183"/>
      <c r="L8" s="183"/>
      <c r="M8" s="183"/>
      <c r="N8" s="183" t="s">
        <v>163</v>
      </c>
      <c r="O8" s="183"/>
      <c r="P8" s="183" t="s">
        <v>166</v>
      </c>
      <c r="Q8" s="183"/>
      <c r="R8" s="183" t="s">
        <v>164</v>
      </c>
      <c r="S8" s="183"/>
      <c r="T8" s="183" t="s">
        <v>38</v>
      </c>
      <c r="U8" s="183"/>
      <c r="V8" s="183" t="s">
        <v>41</v>
      </c>
      <c r="W8" s="183"/>
      <c r="X8" s="183"/>
    </row>
    <row r="9" spans="1:226" ht="23.15" customHeight="1">
      <c r="A9" s="28"/>
      <c r="B9" s="12"/>
      <c r="C9" s="32"/>
      <c r="D9" s="183" t="s">
        <v>19</v>
      </c>
      <c r="E9" s="183"/>
      <c r="F9" s="183"/>
      <c r="G9" s="183"/>
      <c r="H9" s="183" t="s">
        <v>165</v>
      </c>
      <c r="I9" s="183"/>
      <c r="J9" s="183" t="s">
        <v>166</v>
      </c>
      <c r="K9" s="183"/>
      <c r="L9" s="183"/>
      <c r="M9" s="183"/>
      <c r="N9" s="183" t="s">
        <v>167</v>
      </c>
      <c r="O9" s="183"/>
      <c r="P9" s="183" t="s">
        <v>195</v>
      </c>
      <c r="Q9" s="183"/>
      <c r="R9" s="183" t="s">
        <v>168</v>
      </c>
      <c r="S9" s="183"/>
      <c r="T9" s="183" t="s">
        <v>44</v>
      </c>
      <c r="U9" s="183"/>
      <c r="V9" s="183" t="s">
        <v>169</v>
      </c>
      <c r="W9" s="183"/>
      <c r="X9" s="183" t="s">
        <v>81</v>
      </c>
    </row>
    <row r="10" spans="1:226" s="87" customFormat="1" ht="23.15" customHeight="1">
      <c r="A10" s="28"/>
      <c r="B10" s="12"/>
      <c r="C10" s="32"/>
      <c r="D10" s="183" t="s">
        <v>42</v>
      </c>
      <c r="E10" s="183"/>
      <c r="F10" s="183" t="s">
        <v>91</v>
      </c>
      <c r="G10" s="183"/>
      <c r="H10" s="183" t="s">
        <v>170</v>
      </c>
      <c r="I10" s="183"/>
      <c r="J10" s="183" t="s">
        <v>171</v>
      </c>
      <c r="K10" s="183"/>
      <c r="L10" s="183" t="s">
        <v>39</v>
      </c>
      <c r="M10" s="183"/>
      <c r="N10" s="183" t="s">
        <v>46</v>
      </c>
      <c r="O10" s="183"/>
      <c r="P10" s="183" t="s">
        <v>122</v>
      </c>
      <c r="Q10" s="183"/>
      <c r="R10" s="183" t="s">
        <v>38</v>
      </c>
      <c r="S10" s="183"/>
      <c r="T10" s="183" t="s">
        <v>82</v>
      </c>
      <c r="U10" s="183"/>
      <c r="V10" s="183" t="s">
        <v>172</v>
      </c>
      <c r="W10" s="183"/>
      <c r="X10" s="183" t="s">
        <v>38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</row>
    <row r="11" spans="1:226" ht="23.15" customHeight="1">
      <c r="A11" s="28"/>
      <c r="B11" s="217" t="s">
        <v>28</v>
      </c>
      <c r="C11" s="32"/>
      <c r="D11" s="183" t="s">
        <v>45</v>
      </c>
      <c r="E11" s="183"/>
      <c r="F11" s="183" t="s">
        <v>232</v>
      </c>
      <c r="G11" s="183"/>
      <c r="H11" s="183" t="s">
        <v>123</v>
      </c>
      <c r="I11" s="183"/>
      <c r="J11" s="183" t="s">
        <v>173</v>
      </c>
      <c r="K11" s="183"/>
      <c r="L11" s="183" t="s">
        <v>43</v>
      </c>
      <c r="M11" s="183"/>
      <c r="N11" s="183" t="s">
        <v>174</v>
      </c>
      <c r="O11" s="183"/>
      <c r="P11" s="183" t="s">
        <v>78</v>
      </c>
      <c r="Q11" s="183"/>
      <c r="R11" s="183" t="s">
        <v>44</v>
      </c>
      <c r="S11" s="183"/>
      <c r="T11" s="183" t="s">
        <v>93</v>
      </c>
      <c r="U11" s="183"/>
      <c r="V11" s="183" t="s">
        <v>46</v>
      </c>
      <c r="W11" s="183"/>
      <c r="X11" s="183" t="s">
        <v>44</v>
      </c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</row>
    <row r="12" spans="1:226" ht="23.15" customHeight="1">
      <c r="A12" s="2"/>
      <c r="B12" s="211"/>
      <c r="D12" s="234" t="s">
        <v>29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</row>
    <row r="13" spans="1:226" ht="23.15" customHeight="1">
      <c r="A13" s="9" t="s">
        <v>224</v>
      </c>
      <c r="B13" s="211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</row>
    <row r="14" spans="1:226" ht="23.15" customHeight="1">
      <c r="A14" s="9" t="s">
        <v>225</v>
      </c>
      <c r="B14" s="211"/>
      <c r="C14" s="26"/>
      <c r="D14" s="5">
        <v>306087</v>
      </c>
      <c r="E14" s="5"/>
      <c r="F14" s="41">
        <v>1021354</v>
      </c>
      <c r="G14" s="5"/>
      <c r="H14" s="41">
        <v>19029</v>
      </c>
      <c r="I14" s="5"/>
      <c r="J14" s="41">
        <v>30844</v>
      </c>
      <c r="K14" s="5"/>
      <c r="L14" s="5">
        <v>1533645</v>
      </c>
      <c r="M14" s="5"/>
      <c r="N14" s="41">
        <v>-4365</v>
      </c>
      <c r="O14" s="5"/>
      <c r="P14" s="41">
        <v>-914</v>
      </c>
      <c r="Q14" s="40"/>
      <c r="R14" s="50">
        <f>SUM(N14:P14)</f>
        <v>-5279</v>
      </c>
      <c r="S14" s="5"/>
      <c r="T14" s="41">
        <f>SUM(D14:L14,R14)</f>
        <v>2905680</v>
      </c>
      <c r="U14" s="5"/>
      <c r="V14" s="42">
        <v>100791</v>
      </c>
      <c r="W14" s="5"/>
      <c r="X14" s="5">
        <f>SUM(T14:V14)</f>
        <v>3006471</v>
      </c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</row>
    <row r="15" spans="1:226" ht="13.5" customHeight="1">
      <c r="A15" s="22"/>
      <c r="B15" s="44"/>
      <c r="C15" s="26"/>
      <c r="D15" s="41"/>
      <c r="E15" s="58"/>
      <c r="F15" s="41"/>
      <c r="G15" s="58"/>
      <c r="H15" s="41"/>
      <c r="I15" s="58"/>
      <c r="J15" s="41"/>
      <c r="K15" s="58"/>
      <c r="L15" s="41"/>
      <c r="M15" s="58"/>
      <c r="N15" s="41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26" ht="23.15" customHeight="1">
      <c r="A16" s="49" t="s">
        <v>94</v>
      </c>
      <c r="B16" s="211"/>
      <c r="C16" s="26"/>
      <c r="D16" s="58"/>
      <c r="E16" s="58"/>
      <c r="F16" s="58"/>
      <c r="G16" s="50"/>
      <c r="H16" s="58"/>
      <c r="I16" s="50"/>
      <c r="J16" s="58"/>
      <c r="K16" s="50"/>
      <c r="L16" s="58"/>
      <c r="M16" s="50"/>
      <c r="N16" s="58"/>
      <c r="O16" s="58"/>
      <c r="P16" s="58"/>
      <c r="Q16" s="58"/>
      <c r="R16" s="58"/>
      <c r="S16" s="50"/>
      <c r="T16" s="58"/>
      <c r="U16" s="50"/>
      <c r="V16" s="58"/>
      <c r="W16" s="58"/>
      <c r="X16" s="58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</row>
    <row r="17" spans="1:226" ht="23.15" customHeight="1">
      <c r="A17" s="88" t="s">
        <v>110</v>
      </c>
      <c r="B17" s="211"/>
      <c r="C17" s="26"/>
      <c r="D17" s="60"/>
      <c r="E17" s="60"/>
      <c r="F17" s="60"/>
      <c r="G17" s="89"/>
      <c r="H17" s="60"/>
      <c r="I17" s="89"/>
      <c r="J17" s="60"/>
      <c r="K17" s="89"/>
      <c r="L17" s="60"/>
      <c r="M17" s="89"/>
      <c r="N17" s="60"/>
      <c r="O17" s="60"/>
      <c r="P17" s="60"/>
      <c r="Q17" s="60"/>
      <c r="R17" s="60"/>
      <c r="S17" s="89"/>
      <c r="T17" s="60"/>
      <c r="U17" s="89"/>
      <c r="V17" s="60"/>
      <c r="W17" s="60"/>
      <c r="X17" s="60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</row>
    <row r="18" spans="1:226" ht="23.15" customHeight="1">
      <c r="A18" s="28" t="s">
        <v>111</v>
      </c>
      <c r="B18" s="211">
        <v>7</v>
      </c>
      <c r="C18" s="26"/>
      <c r="D18" s="60">
        <v>2202</v>
      </c>
      <c r="E18" s="60"/>
      <c r="F18" s="59">
        <v>60876</v>
      </c>
      <c r="G18" s="58"/>
      <c r="H18" s="59">
        <v>-17797</v>
      </c>
      <c r="I18" s="89"/>
      <c r="J18" s="60">
        <v>0</v>
      </c>
      <c r="K18" s="89"/>
      <c r="L18" s="60">
        <v>0</v>
      </c>
      <c r="M18" s="89"/>
      <c r="N18" s="60">
        <v>0</v>
      </c>
      <c r="O18" s="60"/>
      <c r="P18" s="60">
        <v>0</v>
      </c>
      <c r="Q18" s="60"/>
      <c r="R18" s="43">
        <f>SUM(N18:P18)</f>
        <v>0</v>
      </c>
      <c r="S18" s="5"/>
      <c r="T18" s="43">
        <f>SUM(D18:L18,R18)</f>
        <v>45281</v>
      </c>
      <c r="U18" s="89"/>
      <c r="V18" s="60">
        <v>0</v>
      </c>
      <c r="W18" s="60"/>
      <c r="X18" s="60">
        <f>SUM(T18:V18)</f>
        <v>45281</v>
      </c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</row>
    <row r="19" spans="1:226" ht="23.15" customHeight="1">
      <c r="A19" s="28" t="s">
        <v>112</v>
      </c>
      <c r="B19" s="211">
        <v>8</v>
      </c>
      <c r="C19" s="26"/>
      <c r="D19" s="59">
        <v>0</v>
      </c>
      <c r="E19" s="60"/>
      <c r="F19" s="59">
        <v>0</v>
      </c>
      <c r="G19" s="60"/>
      <c r="H19" s="59">
        <v>-1232</v>
      </c>
      <c r="I19" s="89"/>
      <c r="J19" s="60">
        <v>0</v>
      </c>
      <c r="K19" s="89"/>
      <c r="L19" s="60">
        <v>0</v>
      </c>
      <c r="M19" s="89"/>
      <c r="N19" s="60">
        <v>0</v>
      </c>
      <c r="O19" s="60"/>
      <c r="P19" s="60">
        <v>0</v>
      </c>
      <c r="Q19" s="60"/>
      <c r="R19" s="43">
        <f>SUM(N19:P19)</f>
        <v>0</v>
      </c>
      <c r="S19" s="5"/>
      <c r="T19" s="43">
        <f>SUM(D19:L19,R19)</f>
        <v>-1232</v>
      </c>
      <c r="U19" s="89"/>
      <c r="V19" s="60">
        <v>0</v>
      </c>
      <c r="W19" s="60"/>
      <c r="X19" s="60">
        <f>SUM(T19:V19)</f>
        <v>-1232</v>
      </c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</row>
    <row r="20" spans="1:226" ht="23.15" customHeight="1">
      <c r="A20" s="28" t="s">
        <v>113</v>
      </c>
      <c r="B20" s="211">
        <v>10</v>
      </c>
      <c r="C20" s="26"/>
      <c r="D20" s="82">
        <v>0</v>
      </c>
      <c r="E20" s="60"/>
      <c r="F20" s="82">
        <v>0</v>
      </c>
      <c r="G20" s="89"/>
      <c r="H20" s="82">
        <v>0</v>
      </c>
      <c r="I20" s="89"/>
      <c r="J20" s="82">
        <v>0</v>
      </c>
      <c r="K20" s="89"/>
      <c r="L20" s="82">
        <v>-338057</v>
      </c>
      <c r="M20" s="89"/>
      <c r="N20" s="82">
        <v>0</v>
      </c>
      <c r="O20" s="60"/>
      <c r="P20" s="82">
        <v>0</v>
      </c>
      <c r="Q20" s="60"/>
      <c r="R20" s="45">
        <f>SUM(N20:P20)</f>
        <v>0</v>
      </c>
      <c r="S20" s="5"/>
      <c r="T20" s="45">
        <f>SUM(D20:L20,R20)</f>
        <v>-338057</v>
      </c>
      <c r="U20" s="89"/>
      <c r="V20" s="82">
        <v>0</v>
      </c>
      <c r="W20" s="60"/>
      <c r="X20" s="82">
        <f>SUM(T20:V20)</f>
        <v>-338057</v>
      </c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</row>
    <row r="21" spans="1:226" ht="23.15" customHeight="1">
      <c r="A21" s="88" t="s">
        <v>114</v>
      </c>
      <c r="B21" s="211"/>
      <c r="C21" s="26"/>
      <c r="D21" s="90">
        <f>SUM(D18:D20)</f>
        <v>2202</v>
      </c>
      <c r="E21" s="58"/>
      <c r="F21" s="90">
        <f>SUM(F18:F20)</f>
        <v>60876</v>
      </c>
      <c r="G21" s="50"/>
      <c r="H21" s="90">
        <f>SUM(H18:H20)</f>
        <v>-19029</v>
      </c>
      <c r="I21" s="50"/>
      <c r="J21" s="90">
        <f>SUM(J18:J20)</f>
        <v>0</v>
      </c>
      <c r="K21" s="50"/>
      <c r="L21" s="90">
        <f>SUM(L18:L20)</f>
        <v>-338057</v>
      </c>
      <c r="M21" s="50"/>
      <c r="N21" s="90">
        <f>SUM(N18:N20)</f>
        <v>0</v>
      </c>
      <c r="O21" s="58"/>
      <c r="P21" s="90">
        <f>SUM(P18:P20)</f>
        <v>0</v>
      </c>
      <c r="Q21" s="58"/>
      <c r="R21" s="90">
        <f>SUM(R18:R20)</f>
        <v>0</v>
      </c>
      <c r="S21" s="50"/>
      <c r="T21" s="90">
        <f>SUM(T18:T20)</f>
        <v>-294008</v>
      </c>
      <c r="U21" s="50"/>
      <c r="V21" s="90">
        <f>SUM(V18:V20)</f>
        <v>0</v>
      </c>
      <c r="W21" s="58"/>
      <c r="X21" s="90">
        <f>SUM(X18:X20)</f>
        <v>-294008</v>
      </c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</row>
    <row r="22" spans="1:226" ht="13.5" customHeight="1">
      <c r="A22" s="22"/>
      <c r="B22" s="44"/>
      <c r="C22" s="26"/>
      <c r="D22" s="41"/>
      <c r="E22" s="58"/>
      <c r="F22" s="41"/>
      <c r="G22" s="58"/>
      <c r="H22" s="41"/>
      <c r="I22" s="58"/>
      <c r="J22" s="41"/>
      <c r="K22" s="58"/>
      <c r="L22" s="41"/>
      <c r="M22" s="58"/>
      <c r="N22" s="41"/>
      <c r="O22" s="56"/>
      <c r="P22" s="56"/>
      <c r="Q22" s="56"/>
      <c r="R22" s="56"/>
      <c r="S22" s="56"/>
      <c r="T22" s="56"/>
      <c r="U22" s="56"/>
      <c r="V22" s="56"/>
      <c r="W22" s="56"/>
      <c r="X22" s="56"/>
    </row>
    <row r="23" spans="1:226" ht="23.15" customHeight="1">
      <c r="A23" s="49" t="s">
        <v>129</v>
      </c>
      <c r="B23" s="211"/>
      <c r="C23" s="26"/>
      <c r="D23" s="142">
        <f>D21</f>
        <v>2202</v>
      </c>
      <c r="E23" s="58"/>
      <c r="F23" s="142">
        <f>F21</f>
        <v>60876</v>
      </c>
      <c r="G23" s="50"/>
      <c r="H23" s="142">
        <f>H21</f>
        <v>-19029</v>
      </c>
      <c r="I23" s="50"/>
      <c r="J23" s="142">
        <f>J21</f>
        <v>0</v>
      </c>
      <c r="K23" s="50"/>
      <c r="L23" s="142">
        <f>L21</f>
        <v>-338057</v>
      </c>
      <c r="M23" s="50"/>
      <c r="N23" s="142">
        <f>N21</f>
        <v>0</v>
      </c>
      <c r="O23" s="58"/>
      <c r="P23" s="142">
        <f>P21</f>
        <v>0</v>
      </c>
      <c r="Q23" s="58"/>
      <c r="R23" s="142">
        <f>R21</f>
        <v>0</v>
      </c>
      <c r="S23" s="50"/>
      <c r="T23" s="142">
        <f>T21</f>
        <v>-294008</v>
      </c>
      <c r="U23" s="50"/>
      <c r="V23" s="142">
        <f>V21</f>
        <v>0</v>
      </c>
      <c r="W23" s="58"/>
      <c r="X23" s="142">
        <f>X21</f>
        <v>-294008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</row>
    <row r="24" spans="1:226" ht="13.5" customHeight="1">
      <c r="A24" s="22"/>
      <c r="B24" s="44"/>
      <c r="C24" s="26"/>
      <c r="D24" s="41"/>
      <c r="E24" s="58"/>
      <c r="F24" s="41"/>
      <c r="G24" s="58"/>
      <c r="H24" s="41"/>
      <c r="I24" s="58"/>
      <c r="J24" s="41"/>
      <c r="K24" s="58"/>
      <c r="L24" s="41"/>
      <c r="M24" s="58"/>
      <c r="N24" s="41"/>
      <c r="O24" s="56"/>
      <c r="P24" s="56"/>
      <c r="Q24" s="56"/>
      <c r="R24" s="56"/>
      <c r="S24" s="56"/>
      <c r="T24" s="56"/>
      <c r="U24" s="56"/>
      <c r="V24" s="56"/>
      <c r="W24" s="56"/>
      <c r="X24" s="56"/>
    </row>
    <row r="25" spans="1:226" ht="23.15" customHeight="1">
      <c r="A25" s="49" t="s">
        <v>184</v>
      </c>
      <c r="B25" s="211"/>
      <c r="C25" s="26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</row>
    <row r="26" spans="1:226" ht="23.15" customHeight="1">
      <c r="A26" s="6" t="s">
        <v>243</v>
      </c>
      <c r="B26" s="211"/>
      <c r="C26" s="26"/>
      <c r="D26" s="46">
        <v>0</v>
      </c>
      <c r="E26" s="60"/>
      <c r="F26" s="46">
        <v>0</v>
      </c>
      <c r="G26" s="60"/>
      <c r="H26" s="46">
        <v>0</v>
      </c>
      <c r="I26" s="60"/>
      <c r="J26" s="46">
        <v>0</v>
      </c>
      <c r="K26" s="60"/>
      <c r="L26" s="46">
        <f>'PL-6-9'!E97</f>
        <v>320670</v>
      </c>
      <c r="M26" s="60"/>
      <c r="N26" s="46">
        <v>0</v>
      </c>
      <c r="O26" s="46"/>
      <c r="P26" s="46">
        <v>0</v>
      </c>
      <c r="Q26" s="46"/>
      <c r="R26" s="43">
        <f>SUM(N26:P26)</f>
        <v>0</v>
      </c>
      <c r="S26" s="60"/>
      <c r="T26" s="43">
        <f>SUM(D26:L26,R26)</f>
        <v>320670</v>
      </c>
      <c r="U26" s="60"/>
      <c r="V26" s="89">
        <f>'PL-6-9'!E98</f>
        <v>2844</v>
      </c>
      <c r="W26" s="60"/>
      <c r="X26" s="89">
        <f>SUM(T26:V26)</f>
        <v>323514</v>
      </c>
    </row>
    <row r="27" spans="1:226" s="17" customFormat="1" ht="23.15" customHeight="1">
      <c r="A27" s="224" t="s">
        <v>198</v>
      </c>
      <c r="B27" s="86"/>
      <c r="C27" s="26"/>
      <c r="D27" s="43">
        <v>0</v>
      </c>
      <c r="E27" s="60"/>
      <c r="F27" s="89">
        <v>0</v>
      </c>
      <c r="G27" s="60"/>
      <c r="H27" s="89">
        <v>0</v>
      </c>
      <c r="I27" s="60"/>
      <c r="J27" s="89">
        <v>0</v>
      </c>
      <c r="K27" s="60"/>
      <c r="L27" s="89">
        <v>0</v>
      </c>
      <c r="M27" s="60"/>
      <c r="N27" s="89">
        <v>0</v>
      </c>
      <c r="O27" s="43"/>
      <c r="P27" s="43">
        <v>184</v>
      </c>
      <c r="Q27" s="43"/>
      <c r="R27" s="43">
        <f>SUM(N27:P27)</f>
        <v>184</v>
      </c>
      <c r="S27" s="60"/>
      <c r="T27" s="43">
        <f>SUM(D27:L27,R27)</f>
        <v>184</v>
      </c>
      <c r="U27" s="60"/>
      <c r="V27" s="89">
        <v>164</v>
      </c>
      <c r="W27" s="60"/>
      <c r="X27" s="89">
        <f>SUM(T27:V27)</f>
        <v>348</v>
      </c>
    </row>
    <row r="28" spans="1:226" s="17" customFormat="1" ht="23.15" customHeight="1">
      <c r="A28" s="223" t="s">
        <v>137</v>
      </c>
      <c r="B28" s="48"/>
      <c r="C28" s="26"/>
      <c r="D28" s="226">
        <f>SUM(D26:D27)</f>
        <v>0</v>
      </c>
      <c r="E28" s="58"/>
      <c r="F28" s="226">
        <f>SUM(F26:F27)</f>
        <v>0</v>
      </c>
      <c r="G28" s="58"/>
      <c r="H28" s="226">
        <f>SUM(H26:H27)</f>
        <v>0</v>
      </c>
      <c r="I28" s="58"/>
      <c r="J28" s="226">
        <f>SUM(J26:J27)</f>
        <v>0</v>
      </c>
      <c r="K28" s="58"/>
      <c r="L28" s="226">
        <f>SUM(L26:L27)</f>
        <v>320670</v>
      </c>
      <c r="M28" s="58"/>
      <c r="N28" s="226">
        <f>SUM(N26:N27)</f>
        <v>0</v>
      </c>
      <c r="O28" s="41"/>
      <c r="P28" s="226">
        <f>SUM(P26:P27)</f>
        <v>184</v>
      </c>
      <c r="Q28" s="41"/>
      <c r="R28" s="226">
        <f>SUM(R26:R27)</f>
        <v>184</v>
      </c>
      <c r="S28" s="58"/>
      <c r="T28" s="226">
        <f>SUM(T26:T27)</f>
        <v>320854</v>
      </c>
      <c r="U28" s="58"/>
      <c r="V28" s="226">
        <f>SUM(V26:V27)</f>
        <v>3008</v>
      </c>
      <c r="W28" s="58"/>
      <c r="X28" s="226">
        <f>SUM(X26:X27)</f>
        <v>323862</v>
      </c>
    </row>
    <row r="29" spans="1:226" s="17" customFormat="1" ht="13.5" customHeight="1">
      <c r="A29" s="225"/>
      <c r="B29" s="48"/>
      <c r="C29" s="26"/>
      <c r="D29" s="41"/>
      <c r="E29" s="58"/>
      <c r="F29" s="41"/>
      <c r="G29" s="58"/>
      <c r="H29" s="41"/>
      <c r="I29" s="58"/>
      <c r="J29" s="41"/>
      <c r="K29" s="58"/>
      <c r="L29" s="41"/>
      <c r="M29" s="58"/>
      <c r="N29" s="41"/>
      <c r="O29" s="56"/>
      <c r="P29" s="56"/>
      <c r="Q29" s="56"/>
      <c r="R29" s="56"/>
      <c r="S29" s="56"/>
      <c r="T29" s="56"/>
      <c r="U29" s="56"/>
      <c r="V29" s="56"/>
      <c r="W29" s="56"/>
      <c r="X29" s="56"/>
    </row>
    <row r="30" spans="1:226" ht="23.15" customHeight="1" thickBot="1">
      <c r="A30" s="9" t="s">
        <v>226</v>
      </c>
      <c r="B30" s="211"/>
      <c r="C30" s="23"/>
      <c r="D30" s="92">
        <f>D14+D23+D28</f>
        <v>308289</v>
      </c>
      <c r="E30" s="89"/>
      <c r="F30" s="92">
        <f>F14+F23+F28</f>
        <v>1082230</v>
      </c>
      <c r="G30" s="89"/>
      <c r="H30" s="92">
        <f>H14+H23+H28</f>
        <v>0</v>
      </c>
      <c r="I30" s="89"/>
      <c r="J30" s="92">
        <f>J14+J23+J28</f>
        <v>30844</v>
      </c>
      <c r="K30" s="89"/>
      <c r="L30" s="92">
        <f>L14+L23+L28</f>
        <v>1516258</v>
      </c>
      <c r="M30" s="89"/>
      <c r="N30" s="92">
        <f>SUM(N14)</f>
        <v>-4365</v>
      </c>
      <c r="O30" s="50"/>
      <c r="P30" s="92">
        <f>P14+P23+P28</f>
        <v>-730</v>
      </c>
      <c r="Q30" s="50"/>
      <c r="R30" s="92">
        <f>R14+R23+R28</f>
        <v>-5095</v>
      </c>
      <c r="S30" s="89"/>
      <c r="T30" s="92">
        <f>T14+T23+T28</f>
        <v>2932526</v>
      </c>
      <c r="U30" s="89"/>
      <c r="V30" s="92">
        <f>V14+V23+V28</f>
        <v>103799</v>
      </c>
      <c r="W30" s="89"/>
      <c r="X30" s="92">
        <f>X14+X23+X28</f>
        <v>3036325</v>
      </c>
    </row>
    <row r="31" spans="1:226" ht="22.5" customHeight="1" thickTop="1"/>
    <row r="32" spans="1:226" ht="22.5" customHeight="1">
      <c r="D32" s="25">
        <f>D30-'BS3-5'!C73</f>
        <v>0</v>
      </c>
      <c r="F32" s="25">
        <f>'BS3-5'!C74-'SH-11'!F30</f>
        <v>0</v>
      </c>
      <c r="L32" s="25">
        <f>'BS3-5'!C78-'SH-11'!L30</f>
        <v>0</v>
      </c>
      <c r="X32" s="25">
        <f>X30-'BS3-5'!C84</f>
        <v>0</v>
      </c>
    </row>
    <row r="33" spans="4:24" ht="22.5" customHeight="1"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</row>
    <row r="34" spans="4:24" ht="22.5" customHeight="1"/>
    <row r="35" spans="4:24" ht="22.5" customHeight="1"/>
    <row r="36" spans="4:24" ht="22.5" customHeight="1"/>
    <row r="37" spans="4:24" ht="22.5" customHeight="1"/>
    <row r="38" spans="4:24" ht="22.5" customHeight="1"/>
    <row r="39" spans="4:24" ht="22.5" customHeight="1"/>
    <row r="40" spans="4:24" ht="22.5" customHeight="1"/>
    <row r="41" spans="4:24" ht="22.5" customHeight="1"/>
    <row r="42" spans="4:24" ht="22.5" customHeight="1"/>
    <row r="43" spans="4:24" ht="22.5" customHeight="1"/>
    <row r="44" spans="4:24" ht="22.5" customHeight="1"/>
    <row r="45" spans="4:24" ht="22.5" customHeight="1"/>
  </sheetData>
  <mergeCells count="4">
    <mergeCell ref="D4:X4"/>
    <mergeCell ref="J5:L5"/>
    <mergeCell ref="N5:R5"/>
    <mergeCell ref="D12:X12"/>
  </mergeCells>
  <pageMargins left="0.7" right="0.7" top="0.48" bottom="0.5" header="0.5" footer="0.5"/>
  <pageSetup paperSize="9" scale="77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7"/>
  <sheetViews>
    <sheetView view="pageBreakPreview" zoomScale="89" zoomScaleNormal="70" zoomScaleSheetLayoutView="100" workbookViewId="0">
      <selection activeCell="D12" sqref="D12"/>
    </sheetView>
  </sheetViews>
  <sheetFormatPr defaultColWidth="10.90625" defaultRowHeight="21.75" customHeight="1"/>
  <cols>
    <col min="1" max="1" width="54.90625" style="6" customWidth="1"/>
    <col min="2" max="2" width="8.08984375" style="11" customWidth="1"/>
    <col min="3" max="3" width="1.08984375" style="17" customWidth="1"/>
    <col min="4" max="4" width="11" style="2" customWidth="1"/>
    <col min="5" max="5" width="1.08984375" style="17" customWidth="1"/>
    <col min="6" max="6" width="11.54296875" style="2" customWidth="1"/>
    <col min="7" max="7" width="1.08984375" style="17" customWidth="1"/>
    <col min="8" max="8" width="12.08984375" style="2" customWidth="1"/>
    <col min="9" max="9" width="1.08984375" style="17" customWidth="1"/>
    <col min="10" max="10" width="10.54296875" style="2" customWidth="1"/>
    <col min="11" max="11" width="1.08984375" style="17" customWidth="1"/>
    <col min="12" max="12" width="11.08984375" style="2" customWidth="1"/>
    <col min="13" max="13" width="1.08984375" style="17" customWidth="1"/>
    <col min="14" max="14" width="10.453125" style="2" customWidth="1"/>
    <col min="15" max="15" width="1.453125" style="2" customWidth="1"/>
    <col min="16" max="242" width="9.08984375" style="2" customWidth="1"/>
    <col min="243" max="243" width="65.08984375" style="2" customWidth="1"/>
    <col min="244" max="244" width="8.08984375" style="2" customWidth="1"/>
    <col min="245" max="245" width="1.453125" style="2" customWidth="1"/>
    <col min="246" max="246" width="10.90625" style="2" customWidth="1"/>
    <col min="247" max="247" width="1.453125" style="2" customWidth="1"/>
    <col min="248" max="248" width="13.90625" style="2" customWidth="1"/>
    <col min="249" max="249" width="1" style="2" customWidth="1"/>
    <col min="250" max="250" width="10.90625" style="2"/>
    <col min="251" max="251" width="50.453125" style="2" customWidth="1"/>
    <col min="252" max="252" width="8.08984375" style="2" customWidth="1"/>
    <col min="253" max="253" width="1.54296875" style="2" customWidth="1"/>
    <col min="254" max="254" width="11" style="2" customWidth="1"/>
    <col min="255" max="255" width="1.54296875" style="2" customWidth="1"/>
    <col min="256" max="256" width="11.54296875" style="2" customWidth="1"/>
    <col min="257" max="257" width="1.54296875" style="2" customWidth="1"/>
    <col min="258" max="258" width="12.08984375" style="2" customWidth="1"/>
    <col min="259" max="259" width="1.54296875" style="2" customWidth="1"/>
    <col min="260" max="260" width="10.54296875" style="2" customWidth="1"/>
    <col min="261" max="261" width="1.54296875" style="2" customWidth="1"/>
    <col min="262" max="262" width="11.08984375" style="2" customWidth="1"/>
    <col min="263" max="263" width="1.54296875" style="2" customWidth="1"/>
    <col min="264" max="264" width="10.453125" style="2" customWidth="1"/>
    <col min="265" max="265" width="13.54296875" style="2" customWidth="1"/>
    <col min="266" max="266" width="13.54296875" style="2" bestFit="1" customWidth="1"/>
    <col min="267" max="267" width="1.453125" style="2" customWidth="1"/>
    <col min="268" max="268" width="11.08984375" style="2" bestFit="1" customWidth="1"/>
    <col min="269" max="269" width="1.453125" style="2" customWidth="1"/>
    <col min="270" max="270" width="12.90625" style="2" bestFit="1" customWidth="1"/>
    <col min="271" max="271" width="1.453125" style="2" customWidth="1"/>
    <col min="272" max="498" width="9.08984375" style="2" customWidth="1"/>
    <col min="499" max="499" width="65.08984375" style="2" customWidth="1"/>
    <col min="500" max="500" width="8.08984375" style="2" customWidth="1"/>
    <col min="501" max="501" width="1.453125" style="2" customWidth="1"/>
    <col min="502" max="502" width="10.90625" style="2" customWidth="1"/>
    <col min="503" max="503" width="1.453125" style="2" customWidth="1"/>
    <col min="504" max="504" width="13.90625" style="2" customWidth="1"/>
    <col min="505" max="505" width="1" style="2" customWidth="1"/>
    <col min="506" max="506" width="10.90625" style="2"/>
    <col min="507" max="507" width="50.453125" style="2" customWidth="1"/>
    <col min="508" max="508" width="8.08984375" style="2" customWidth="1"/>
    <col min="509" max="509" width="1.54296875" style="2" customWidth="1"/>
    <col min="510" max="510" width="11" style="2" customWidth="1"/>
    <col min="511" max="511" width="1.54296875" style="2" customWidth="1"/>
    <col min="512" max="512" width="11.54296875" style="2" customWidth="1"/>
    <col min="513" max="513" width="1.54296875" style="2" customWidth="1"/>
    <col min="514" max="514" width="12.08984375" style="2" customWidth="1"/>
    <col min="515" max="515" width="1.54296875" style="2" customWidth="1"/>
    <col min="516" max="516" width="10.54296875" style="2" customWidth="1"/>
    <col min="517" max="517" width="1.54296875" style="2" customWidth="1"/>
    <col min="518" max="518" width="11.08984375" style="2" customWidth="1"/>
    <col min="519" max="519" width="1.54296875" style="2" customWidth="1"/>
    <col min="520" max="520" width="10.453125" style="2" customWidth="1"/>
    <col min="521" max="521" width="13.54296875" style="2" customWidth="1"/>
    <col min="522" max="522" width="13.54296875" style="2" bestFit="1" customWidth="1"/>
    <col min="523" max="523" width="1.453125" style="2" customWidth="1"/>
    <col min="524" max="524" width="11.08984375" style="2" bestFit="1" customWidth="1"/>
    <col min="525" max="525" width="1.453125" style="2" customWidth="1"/>
    <col min="526" max="526" width="12.90625" style="2" bestFit="1" customWidth="1"/>
    <col min="527" max="527" width="1.453125" style="2" customWidth="1"/>
    <col min="528" max="754" width="9.08984375" style="2" customWidth="1"/>
    <col min="755" max="755" width="65.08984375" style="2" customWidth="1"/>
    <col min="756" max="756" width="8.08984375" style="2" customWidth="1"/>
    <col min="757" max="757" width="1.453125" style="2" customWidth="1"/>
    <col min="758" max="758" width="10.90625" style="2" customWidth="1"/>
    <col min="759" max="759" width="1.453125" style="2" customWidth="1"/>
    <col min="760" max="760" width="13.90625" style="2" customWidth="1"/>
    <col min="761" max="761" width="1" style="2" customWidth="1"/>
    <col min="762" max="762" width="10.90625" style="2"/>
    <col min="763" max="763" width="50.453125" style="2" customWidth="1"/>
    <col min="764" max="764" width="8.08984375" style="2" customWidth="1"/>
    <col min="765" max="765" width="1.54296875" style="2" customWidth="1"/>
    <col min="766" max="766" width="11" style="2" customWidth="1"/>
    <col min="767" max="767" width="1.54296875" style="2" customWidth="1"/>
    <col min="768" max="768" width="11.54296875" style="2" customWidth="1"/>
    <col min="769" max="769" width="1.54296875" style="2" customWidth="1"/>
    <col min="770" max="770" width="12.08984375" style="2" customWidth="1"/>
    <col min="771" max="771" width="1.54296875" style="2" customWidth="1"/>
    <col min="772" max="772" width="10.54296875" style="2" customWidth="1"/>
    <col min="773" max="773" width="1.54296875" style="2" customWidth="1"/>
    <col min="774" max="774" width="11.08984375" style="2" customWidth="1"/>
    <col min="775" max="775" width="1.54296875" style="2" customWidth="1"/>
    <col min="776" max="776" width="10.453125" style="2" customWidth="1"/>
    <col min="777" max="777" width="13.54296875" style="2" customWidth="1"/>
    <col min="778" max="778" width="13.54296875" style="2" bestFit="1" customWidth="1"/>
    <col min="779" max="779" width="1.453125" style="2" customWidth="1"/>
    <col min="780" max="780" width="11.08984375" style="2" bestFit="1" customWidth="1"/>
    <col min="781" max="781" width="1.453125" style="2" customWidth="1"/>
    <col min="782" max="782" width="12.90625" style="2" bestFit="1" customWidth="1"/>
    <col min="783" max="783" width="1.453125" style="2" customWidth="1"/>
    <col min="784" max="1010" width="9.08984375" style="2" customWidth="1"/>
    <col min="1011" max="1011" width="65.08984375" style="2" customWidth="1"/>
    <col min="1012" max="1012" width="8.08984375" style="2" customWidth="1"/>
    <col min="1013" max="1013" width="1.453125" style="2" customWidth="1"/>
    <col min="1014" max="1014" width="10.90625" style="2" customWidth="1"/>
    <col min="1015" max="1015" width="1.453125" style="2" customWidth="1"/>
    <col min="1016" max="1016" width="13.90625" style="2" customWidth="1"/>
    <col min="1017" max="1017" width="1" style="2" customWidth="1"/>
    <col min="1018" max="1018" width="10.90625" style="2"/>
    <col min="1019" max="1019" width="50.453125" style="2" customWidth="1"/>
    <col min="1020" max="1020" width="8.08984375" style="2" customWidth="1"/>
    <col min="1021" max="1021" width="1.54296875" style="2" customWidth="1"/>
    <col min="1022" max="1022" width="11" style="2" customWidth="1"/>
    <col min="1023" max="1023" width="1.54296875" style="2" customWidth="1"/>
    <col min="1024" max="1024" width="11.54296875" style="2" customWidth="1"/>
    <col min="1025" max="1025" width="1.54296875" style="2" customWidth="1"/>
    <col min="1026" max="1026" width="12.08984375" style="2" customWidth="1"/>
    <col min="1027" max="1027" width="1.54296875" style="2" customWidth="1"/>
    <col min="1028" max="1028" width="10.54296875" style="2" customWidth="1"/>
    <col min="1029" max="1029" width="1.54296875" style="2" customWidth="1"/>
    <col min="1030" max="1030" width="11.08984375" style="2" customWidth="1"/>
    <col min="1031" max="1031" width="1.54296875" style="2" customWidth="1"/>
    <col min="1032" max="1032" width="10.453125" style="2" customWidth="1"/>
    <col min="1033" max="1033" width="13.54296875" style="2" customWidth="1"/>
    <col min="1034" max="1034" width="13.54296875" style="2" bestFit="1" customWidth="1"/>
    <col min="1035" max="1035" width="1.453125" style="2" customWidth="1"/>
    <col min="1036" max="1036" width="11.08984375" style="2" bestFit="1" customWidth="1"/>
    <col min="1037" max="1037" width="1.453125" style="2" customWidth="1"/>
    <col min="1038" max="1038" width="12.90625" style="2" bestFit="1" customWidth="1"/>
    <col min="1039" max="1039" width="1.453125" style="2" customWidth="1"/>
    <col min="1040" max="1266" width="9.08984375" style="2" customWidth="1"/>
    <col min="1267" max="1267" width="65.08984375" style="2" customWidth="1"/>
    <col min="1268" max="1268" width="8.08984375" style="2" customWidth="1"/>
    <col min="1269" max="1269" width="1.453125" style="2" customWidth="1"/>
    <col min="1270" max="1270" width="10.90625" style="2" customWidth="1"/>
    <col min="1271" max="1271" width="1.453125" style="2" customWidth="1"/>
    <col min="1272" max="1272" width="13.90625" style="2" customWidth="1"/>
    <col min="1273" max="1273" width="1" style="2" customWidth="1"/>
    <col min="1274" max="1274" width="10.90625" style="2"/>
    <col min="1275" max="1275" width="50.453125" style="2" customWidth="1"/>
    <col min="1276" max="1276" width="8.08984375" style="2" customWidth="1"/>
    <col min="1277" max="1277" width="1.54296875" style="2" customWidth="1"/>
    <col min="1278" max="1278" width="11" style="2" customWidth="1"/>
    <col min="1279" max="1279" width="1.54296875" style="2" customWidth="1"/>
    <col min="1280" max="1280" width="11.54296875" style="2" customWidth="1"/>
    <col min="1281" max="1281" width="1.54296875" style="2" customWidth="1"/>
    <col min="1282" max="1282" width="12.08984375" style="2" customWidth="1"/>
    <col min="1283" max="1283" width="1.54296875" style="2" customWidth="1"/>
    <col min="1284" max="1284" width="10.54296875" style="2" customWidth="1"/>
    <col min="1285" max="1285" width="1.54296875" style="2" customWidth="1"/>
    <col min="1286" max="1286" width="11.08984375" style="2" customWidth="1"/>
    <col min="1287" max="1287" width="1.54296875" style="2" customWidth="1"/>
    <col min="1288" max="1288" width="10.453125" style="2" customWidth="1"/>
    <col min="1289" max="1289" width="13.54296875" style="2" customWidth="1"/>
    <col min="1290" max="1290" width="13.54296875" style="2" bestFit="1" customWidth="1"/>
    <col min="1291" max="1291" width="1.453125" style="2" customWidth="1"/>
    <col min="1292" max="1292" width="11.08984375" style="2" bestFit="1" customWidth="1"/>
    <col min="1293" max="1293" width="1.453125" style="2" customWidth="1"/>
    <col min="1294" max="1294" width="12.90625" style="2" bestFit="1" customWidth="1"/>
    <col min="1295" max="1295" width="1.453125" style="2" customWidth="1"/>
    <col min="1296" max="1522" width="9.08984375" style="2" customWidth="1"/>
    <col min="1523" max="1523" width="65.08984375" style="2" customWidth="1"/>
    <col min="1524" max="1524" width="8.08984375" style="2" customWidth="1"/>
    <col min="1525" max="1525" width="1.453125" style="2" customWidth="1"/>
    <col min="1526" max="1526" width="10.90625" style="2" customWidth="1"/>
    <col min="1527" max="1527" width="1.453125" style="2" customWidth="1"/>
    <col min="1528" max="1528" width="13.90625" style="2" customWidth="1"/>
    <col min="1529" max="1529" width="1" style="2" customWidth="1"/>
    <col min="1530" max="1530" width="10.90625" style="2"/>
    <col min="1531" max="1531" width="50.453125" style="2" customWidth="1"/>
    <col min="1532" max="1532" width="8.08984375" style="2" customWidth="1"/>
    <col min="1533" max="1533" width="1.54296875" style="2" customWidth="1"/>
    <col min="1534" max="1534" width="11" style="2" customWidth="1"/>
    <col min="1535" max="1535" width="1.54296875" style="2" customWidth="1"/>
    <col min="1536" max="1536" width="11.54296875" style="2" customWidth="1"/>
    <col min="1537" max="1537" width="1.54296875" style="2" customWidth="1"/>
    <col min="1538" max="1538" width="12.08984375" style="2" customWidth="1"/>
    <col min="1539" max="1539" width="1.54296875" style="2" customWidth="1"/>
    <col min="1540" max="1540" width="10.54296875" style="2" customWidth="1"/>
    <col min="1541" max="1541" width="1.54296875" style="2" customWidth="1"/>
    <col min="1542" max="1542" width="11.08984375" style="2" customWidth="1"/>
    <col min="1543" max="1543" width="1.54296875" style="2" customWidth="1"/>
    <col min="1544" max="1544" width="10.453125" style="2" customWidth="1"/>
    <col min="1545" max="1545" width="13.54296875" style="2" customWidth="1"/>
    <col min="1546" max="1546" width="13.54296875" style="2" bestFit="1" customWidth="1"/>
    <col min="1547" max="1547" width="1.453125" style="2" customWidth="1"/>
    <col min="1548" max="1548" width="11.08984375" style="2" bestFit="1" customWidth="1"/>
    <col min="1549" max="1549" width="1.453125" style="2" customWidth="1"/>
    <col min="1550" max="1550" width="12.90625" style="2" bestFit="1" customWidth="1"/>
    <col min="1551" max="1551" width="1.453125" style="2" customWidth="1"/>
    <col min="1552" max="1778" width="9.08984375" style="2" customWidth="1"/>
    <col min="1779" max="1779" width="65.08984375" style="2" customWidth="1"/>
    <col min="1780" max="1780" width="8.08984375" style="2" customWidth="1"/>
    <col min="1781" max="1781" width="1.453125" style="2" customWidth="1"/>
    <col min="1782" max="1782" width="10.90625" style="2" customWidth="1"/>
    <col min="1783" max="1783" width="1.453125" style="2" customWidth="1"/>
    <col min="1784" max="1784" width="13.90625" style="2" customWidth="1"/>
    <col min="1785" max="1785" width="1" style="2" customWidth="1"/>
    <col min="1786" max="1786" width="10.90625" style="2"/>
    <col min="1787" max="1787" width="50.453125" style="2" customWidth="1"/>
    <col min="1788" max="1788" width="8.08984375" style="2" customWidth="1"/>
    <col min="1789" max="1789" width="1.54296875" style="2" customWidth="1"/>
    <col min="1790" max="1790" width="11" style="2" customWidth="1"/>
    <col min="1791" max="1791" width="1.54296875" style="2" customWidth="1"/>
    <col min="1792" max="1792" width="11.54296875" style="2" customWidth="1"/>
    <col min="1793" max="1793" width="1.54296875" style="2" customWidth="1"/>
    <col min="1794" max="1794" width="12.08984375" style="2" customWidth="1"/>
    <col min="1795" max="1795" width="1.54296875" style="2" customWidth="1"/>
    <col min="1796" max="1796" width="10.54296875" style="2" customWidth="1"/>
    <col min="1797" max="1797" width="1.54296875" style="2" customWidth="1"/>
    <col min="1798" max="1798" width="11.08984375" style="2" customWidth="1"/>
    <col min="1799" max="1799" width="1.54296875" style="2" customWidth="1"/>
    <col min="1800" max="1800" width="10.453125" style="2" customWidth="1"/>
    <col min="1801" max="1801" width="13.54296875" style="2" customWidth="1"/>
    <col min="1802" max="1802" width="13.54296875" style="2" bestFit="1" customWidth="1"/>
    <col min="1803" max="1803" width="1.453125" style="2" customWidth="1"/>
    <col min="1804" max="1804" width="11.08984375" style="2" bestFit="1" customWidth="1"/>
    <col min="1805" max="1805" width="1.453125" style="2" customWidth="1"/>
    <col min="1806" max="1806" width="12.90625" style="2" bestFit="1" customWidth="1"/>
    <col min="1807" max="1807" width="1.453125" style="2" customWidth="1"/>
    <col min="1808" max="2034" width="9.08984375" style="2" customWidth="1"/>
    <col min="2035" max="2035" width="65.08984375" style="2" customWidth="1"/>
    <col min="2036" max="2036" width="8.08984375" style="2" customWidth="1"/>
    <col min="2037" max="2037" width="1.453125" style="2" customWidth="1"/>
    <col min="2038" max="2038" width="10.90625" style="2" customWidth="1"/>
    <col min="2039" max="2039" width="1.453125" style="2" customWidth="1"/>
    <col min="2040" max="2040" width="13.90625" style="2" customWidth="1"/>
    <col min="2041" max="2041" width="1" style="2" customWidth="1"/>
    <col min="2042" max="2042" width="10.90625" style="2"/>
    <col min="2043" max="2043" width="50.453125" style="2" customWidth="1"/>
    <col min="2044" max="2044" width="8.08984375" style="2" customWidth="1"/>
    <col min="2045" max="2045" width="1.54296875" style="2" customWidth="1"/>
    <col min="2046" max="2046" width="11" style="2" customWidth="1"/>
    <col min="2047" max="2047" width="1.54296875" style="2" customWidth="1"/>
    <col min="2048" max="2048" width="11.54296875" style="2" customWidth="1"/>
    <col min="2049" max="2049" width="1.54296875" style="2" customWidth="1"/>
    <col min="2050" max="2050" width="12.08984375" style="2" customWidth="1"/>
    <col min="2051" max="2051" width="1.54296875" style="2" customWidth="1"/>
    <col min="2052" max="2052" width="10.54296875" style="2" customWidth="1"/>
    <col min="2053" max="2053" width="1.54296875" style="2" customWidth="1"/>
    <col min="2054" max="2054" width="11.08984375" style="2" customWidth="1"/>
    <col min="2055" max="2055" width="1.54296875" style="2" customWidth="1"/>
    <col min="2056" max="2056" width="10.453125" style="2" customWidth="1"/>
    <col min="2057" max="2057" width="13.54296875" style="2" customWidth="1"/>
    <col min="2058" max="2058" width="13.54296875" style="2" bestFit="1" customWidth="1"/>
    <col min="2059" max="2059" width="1.453125" style="2" customWidth="1"/>
    <col min="2060" max="2060" width="11.08984375" style="2" bestFit="1" customWidth="1"/>
    <col min="2061" max="2061" width="1.453125" style="2" customWidth="1"/>
    <col min="2062" max="2062" width="12.90625" style="2" bestFit="1" customWidth="1"/>
    <col min="2063" max="2063" width="1.453125" style="2" customWidth="1"/>
    <col min="2064" max="2290" width="9.08984375" style="2" customWidth="1"/>
    <col min="2291" max="2291" width="65.08984375" style="2" customWidth="1"/>
    <col min="2292" max="2292" width="8.08984375" style="2" customWidth="1"/>
    <col min="2293" max="2293" width="1.453125" style="2" customWidth="1"/>
    <col min="2294" max="2294" width="10.90625" style="2" customWidth="1"/>
    <col min="2295" max="2295" width="1.453125" style="2" customWidth="1"/>
    <col min="2296" max="2296" width="13.90625" style="2" customWidth="1"/>
    <col min="2297" max="2297" width="1" style="2" customWidth="1"/>
    <col min="2298" max="2298" width="10.90625" style="2"/>
    <col min="2299" max="2299" width="50.453125" style="2" customWidth="1"/>
    <col min="2300" max="2300" width="8.08984375" style="2" customWidth="1"/>
    <col min="2301" max="2301" width="1.54296875" style="2" customWidth="1"/>
    <col min="2302" max="2302" width="11" style="2" customWidth="1"/>
    <col min="2303" max="2303" width="1.54296875" style="2" customWidth="1"/>
    <col min="2304" max="2304" width="11.54296875" style="2" customWidth="1"/>
    <col min="2305" max="2305" width="1.54296875" style="2" customWidth="1"/>
    <col min="2306" max="2306" width="12.08984375" style="2" customWidth="1"/>
    <col min="2307" max="2307" width="1.54296875" style="2" customWidth="1"/>
    <col min="2308" max="2308" width="10.54296875" style="2" customWidth="1"/>
    <col min="2309" max="2309" width="1.54296875" style="2" customWidth="1"/>
    <col min="2310" max="2310" width="11.08984375" style="2" customWidth="1"/>
    <col min="2311" max="2311" width="1.54296875" style="2" customWidth="1"/>
    <col min="2312" max="2312" width="10.453125" style="2" customWidth="1"/>
    <col min="2313" max="2313" width="13.54296875" style="2" customWidth="1"/>
    <col min="2314" max="2314" width="13.54296875" style="2" bestFit="1" customWidth="1"/>
    <col min="2315" max="2315" width="1.453125" style="2" customWidth="1"/>
    <col min="2316" max="2316" width="11.08984375" style="2" bestFit="1" customWidth="1"/>
    <col min="2317" max="2317" width="1.453125" style="2" customWidth="1"/>
    <col min="2318" max="2318" width="12.90625" style="2" bestFit="1" customWidth="1"/>
    <col min="2319" max="2319" width="1.453125" style="2" customWidth="1"/>
    <col min="2320" max="2546" width="9.08984375" style="2" customWidth="1"/>
    <col min="2547" max="2547" width="65.08984375" style="2" customWidth="1"/>
    <col min="2548" max="2548" width="8.08984375" style="2" customWidth="1"/>
    <col min="2549" max="2549" width="1.453125" style="2" customWidth="1"/>
    <col min="2550" max="2550" width="10.90625" style="2" customWidth="1"/>
    <col min="2551" max="2551" width="1.453125" style="2" customWidth="1"/>
    <col min="2552" max="2552" width="13.90625" style="2" customWidth="1"/>
    <col min="2553" max="2553" width="1" style="2" customWidth="1"/>
    <col min="2554" max="2554" width="10.90625" style="2"/>
    <col min="2555" max="2555" width="50.453125" style="2" customWidth="1"/>
    <col min="2556" max="2556" width="8.08984375" style="2" customWidth="1"/>
    <col min="2557" max="2557" width="1.54296875" style="2" customWidth="1"/>
    <col min="2558" max="2558" width="11" style="2" customWidth="1"/>
    <col min="2559" max="2559" width="1.54296875" style="2" customWidth="1"/>
    <col min="2560" max="2560" width="11.54296875" style="2" customWidth="1"/>
    <col min="2561" max="2561" width="1.54296875" style="2" customWidth="1"/>
    <col min="2562" max="2562" width="12.08984375" style="2" customWidth="1"/>
    <col min="2563" max="2563" width="1.54296875" style="2" customWidth="1"/>
    <col min="2564" max="2564" width="10.54296875" style="2" customWidth="1"/>
    <col min="2565" max="2565" width="1.54296875" style="2" customWidth="1"/>
    <col min="2566" max="2566" width="11.08984375" style="2" customWidth="1"/>
    <col min="2567" max="2567" width="1.54296875" style="2" customWidth="1"/>
    <col min="2568" max="2568" width="10.453125" style="2" customWidth="1"/>
    <col min="2569" max="2569" width="13.54296875" style="2" customWidth="1"/>
    <col min="2570" max="2570" width="13.54296875" style="2" bestFit="1" customWidth="1"/>
    <col min="2571" max="2571" width="1.453125" style="2" customWidth="1"/>
    <col min="2572" max="2572" width="11.08984375" style="2" bestFit="1" customWidth="1"/>
    <col min="2573" max="2573" width="1.453125" style="2" customWidth="1"/>
    <col min="2574" max="2574" width="12.90625" style="2" bestFit="1" customWidth="1"/>
    <col min="2575" max="2575" width="1.453125" style="2" customWidth="1"/>
    <col min="2576" max="2802" width="9.08984375" style="2" customWidth="1"/>
    <col min="2803" max="2803" width="65.08984375" style="2" customWidth="1"/>
    <col min="2804" max="2804" width="8.08984375" style="2" customWidth="1"/>
    <col min="2805" max="2805" width="1.453125" style="2" customWidth="1"/>
    <col min="2806" max="2806" width="10.90625" style="2" customWidth="1"/>
    <col min="2807" max="2807" width="1.453125" style="2" customWidth="1"/>
    <col min="2808" max="2808" width="13.90625" style="2" customWidth="1"/>
    <col min="2809" max="2809" width="1" style="2" customWidth="1"/>
    <col min="2810" max="2810" width="10.90625" style="2"/>
    <col min="2811" max="2811" width="50.453125" style="2" customWidth="1"/>
    <col min="2812" max="2812" width="8.08984375" style="2" customWidth="1"/>
    <col min="2813" max="2813" width="1.54296875" style="2" customWidth="1"/>
    <col min="2814" max="2814" width="11" style="2" customWidth="1"/>
    <col min="2815" max="2815" width="1.54296875" style="2" customWidth="1"/>
    <col min="2816" max="2816" width="11.54296875" style="2" customWidth="1"/>
    <col min="2817" max="2817" width="1.54296875" style="2" customWidth="1"/>
    <col min="2818" max="2818" width="12.08984375" style="2" customWidth="1"/>
    <col min="2819" max="2819" width="1.54296875" style="2" customWidth="1"/>
    <col min="2820" max="2820" width="10.54296875" style="2" customWidth="1"/>
    <col min="2821" max="2821" width="1.54296875" style="2" customWidth="1"/>
    <col min="2822" max="2822" width="11.08984375" style="2" customWidth="1"/>
    <col min="2823" max="2823" width="1.54296875" style="2" customWidth="1"/>
    <col min="2824" max="2824" width="10.453125" style="2" customWidth="1"/>
    <col min="2825" max="2825" width="13.54296875" style="2" customWidth="1"/>
    <col min="2826" max="2826" width="13.54296875" style="2" bestFit="1" customWidth="1"/>
    <col min="2827" max="2827" width="1.453125" style="2" customWidth="1"/>
    <col min="2828" max="2828" width="11.08984375" style="2" bestFit="1" customWidth="1"/>
    <col min="2829" max="2829" width="1.453125" style="2" customWidth="1"/>
    <col min="2830" max="2830" width="12.90625" style="2" bestFit="1" customWidth="1"/>
    <col min="2831" max="2831" width="1.453125" style="2" customWidth="1"/>
    <col min="2832" max="3058" width="9.08984375" style="2" customWidth="1"/>
    <col min="3059" max="3059" width="65.08984375" style="2" customWidth="1"/>
    <col min="3060" max="3060" width="8.08984375" style="2" customWidth="1"/>
    <col min="3061" max="3061" width="1.453125" style="2" customWidth="1"/>
    <col min="3062" max="3062" width="10.90625" style="2" customWidth="1"/>
    <col min="3063" max="3063" width="1.453125" style="2" customWidth="1"/>
    <col min="3064" max="3064" width="13.90625" style="2" customWidth="1"/>
    <col min="3065" max="3065" width="1" style="2" customWidth="1"/>
    <col min="3066" max="3066" width="10.90625" style="2"/>
    <col min="3067" max="3067" width="50.453125" style="2" customWidth="1"/>
    <col min="3068" max="3068" width="8.08984375" style="2" customWidth="1"/>
    <col min="3069" max="3069" width="1.54296875" style="2" customWidth="1"/>
    <col min="3070" max="3070" width="11" style="2" customWidth="1"/>
    <col min="3071" max="3071" width="1.54296875" style="2" customWidth="1"/>
    <col min="3072" max="3072" width="11.54296875" style="2" customWidth="1"/>
    <col min="3073" max="3073" width="1.54296875" style="2" customWidth="1"/>
    <col min="3074" max="3074" width="12.08984375" style="2" customWidth="1"/>
    <col min="3075" max="3075" width="1.54296875" style="2" customWidth="1"/>
    <col min="3076" max="3076" width="10.54296875" style="2" customWidth="1"/>
    <col min="3077" max="3077" width="1.54296875" style="2" customWidth="1"/>
    <col min="3078" max="3078" width="11.08984375" style="2" customWidth="1"/>
    <col min="3079" max="3079" width="1.54296875" style="2" customWidth="1"/>
    <col min="3080" max="3080" width="10.453125" style="2" customWidth="1"/>
    <col min="3081" max="3081" width="13.54296875" style="2" customWidth="1"/>
    <col min="3082" max="3082" width="13.54296875" style="2" bestFit="1" customWidth="1"/>
    <col min="3083" max="3083" width="1.453125" style="2" customWidth="1"/>
    <col min="3084" max="3084" width="11.08984375" style="2" bestFit="1" customWidth="1"/>
    <col min="3085" max="3085" width="1.453125" style="2" customWidth="1"/>
    <col min="3086" max="3086" width="12.90625" style="2" bestFit="1" customWidth="1"/>
    <col min="3087" max="3087" width="1.453125" style="2" customWidth="1"/>
    <col min="3088" max="3314" width="9.08984375" style="2" customWidth="1"/>
    <col min="3315" max="3315" width="65.08984375" style="2" customWidth="1"/>
    <col min="3316" max="3316" width="8.08984375" style="2" customWidth="1"/>
    <col min="3317" max="3317" width="1.453125" style="2" customWidth="1"/>
    <col min="3318" max="3318" width="10.90625" style="2" customWidth="1"/>
    <col min="3319" max="3319" width="1.453125" style="2" customWidth="1"/>
    <col min="3320" max="3320" width="13.90625" style="2" customWidth="1"/>
    <col min="3321" max="3321" width="1" style="2" customWidth="1"/>
    <col min="3322" max="3322" width="10.90625" style="2"/>
    <col min="3323" max="3323" width="50.453125" style="2" customWidth="1"/>
    <col min="3324" max="3324" width="8.08984375" style="2" customWidth="1"/>
    <col min="3325" max="3325" width="1.54296875" style="2" customWidth="1"/>
    <col min="3326" max="3326" width="11" style="2" customWidth="1"/>
    <col min="3327" max="3327" width="1.54296875" style="2" customWidth="1"/>
    <col min="3328" max="3328" width="11.54296875" style="2" customWidth="1"/>
    <col min="3329" max="3329" width="1.54296875" style="2" customWidth="1"/>
    <col min="3330" max="3330" width="12.08984375" style="2" customWidth="1"/>
    <col min="3331" max="3331" width="1.54296875" style="2" customWidth="1"/>
    <col min="3332" max="3332" width="10.54296875" style="2" customWidth="1"/>
    <col min="3333" max="3333" width="1.54296875" style="2" customWidth="1"/>
    <col min="3334" max="3334" width="11.08984375" style="2" customWidth="1"/>
    <col min="3335" max="3335" width="1.54296875" style="2" customWidth="1"/>
    <col min="3336" max="3336" width="10.453125" style="2" customWidth="1"/>
    <col min="3337" max="3337" width="13.54296875" style="2" customWidth="1"/>
    <col min="3338" max="3338" width="13.54296875" style="2" bestFit="1" customWidth="1"/>
    <col min="3339" max="3339" width="1.453125" style="2" customWidth="1"/>
    <col min="3340" max="3340" width="11.08984375" style="2" bestFit="1" customWidth="1"/>
    <col min="3341" max="3341" width="1.453125" style="2" customWidth="1"/>
    <col min="3342" max="3342" width="12.90625" style="2" bestFit="1" customWidth="1"/>
    <col min="3343" max="3343" width="1.453125" style="2" customWidth="1"/>
    <col min="3344" max="3570" width="9.08984375" style="2" customWidth="1"/>
    <col min="3571" max="3571" width="65.08984375" style="2" customWidth="1"/>
    <col min="3572" max="3572" width="8.08984375" style="2" customWidth="1"/>
    <col min="3573" max="3573" width="1.453125" style="2" customWidth="1"/>
    <col min="3574" max="3574" width="10.90625" style="2" customWidth="1"/>
    <col min="3575" max="3575" width="1.453125" style="2" customWidth="1"/>
    <col min="3576" max="3576" width="13.90625" style="2" customWidth="1"/>
    <col min="3577" max="3577" width="1" style="2" customWidth="1"/>
    <col min="3578" max="3578" width="10.90625" style="2"/>
    <col min="3579" max="3579" width="50.453125" style="2" customWidth="1"/>
    <col min="3580" max="3580" width="8.08984375" style="2" customWidth="1"/>
    <col min="3581" max="3581" width="1.54296875" style="2" customWidth="1"/>
    <col min="3582" max="3582" width="11" style="2" customWidth="1"/>
    <col min="3583" max="3583" width="1.54296875" style="2" customWidth="1"/>
    <col min="3584" max="3584" width="11.54296875" style="2" customWidth="1"/>
    <col min="3585" max="3585" width="1.54296875" style="2" customWidth="1"/>
    <col min="3586" max="3586" width="12.08984375" style="2" customWidth="1"/>
    <col min="3587" max="3587" width="1.54296875" style="2" customWidth="1"/>
    <col min="3588" max="3588" width="10.54296875" style="2" customWidth="1"/>
    <col min="3589" max="3589" width="1.54296875" style="2" customWidth="1"/>
    <col min="3590" max="3590" width="11.08984375" style="2" customWidth="1"/>
    <col min="3591" max="3591" width="1.54296875" style="2" customWidth="1"/>
    <col min="3592" max="3592" width="10.453125" style="2" customWidth="1"/>
    <col min="3593" max="3593" width="13.54296875" style="2" customWidth="1"/>
    <col min="3594" max="3594" width="13.54296875" style="2" bestFit="1" customWidth="1"/>
    <col min="3595" max="3595" width="1.453125" style="2" customWidth="1"/>
    <col min="3596" max="3596" width="11.08984375" style="2" bestFit="1" customWidth="1"/>
    <col min="3597" max="3597" width="1.453125" style="2" customWidth="1"/>
    <col min="3598" max="3598" width="12.90625" style="2" bestFit="1" customWidth="1"/>
    <col min="3599" max="3599" width="1.453125" style="2" customWidth="1"/>
    <col min="3600" max="3826" width="9.08984375" style="2" customWidth="1"/>
    <col min="3827" max="3827" width="65.08984375" style="2" customWidth="1"/>
    <col min="3828" max="3828" width="8.08984375" style="2" customWidth="1"/>
    <col min="3829" max="3829" width="1.453125" style="2" customWidth="1"/>
    <col min="3830" max="3830" width="10.90625" style="2" customWidth="1"/>
    <col min="3831" max="3831" width="1.453125" style="2" customWidth="1"/>
    <col min="3832" max="3832" width="13.90625" style="2" customWidth="1"/>
    <col min="3833" max="3833" width="1" style="2" customWidth="1"/>
    <col min="3834" max="3834" width="10.90625" style="2"/>
    <col min="3835" max="3835" width="50.453125" style="2" customWidth="1"/>
    <col min="3836" max="3836" width="8.08984375" style="2" customWidth="1"/>
    <col min="3837" max="3837" width="1.54296875" style="2" customWidth="1"/>
    <col min="3838" max="3838" width="11" style="2" customWidth="1"/>
    <col min="3839" max="3839" width="1.54296875" style="2" customWidth="1"/>
    <col min="3840" max="3840" width="11.54296875" style="2" customWidth="1"/>
    <col min="3841" max="3841" width="1.54296875" style="2" customWidth="1"/>
    <col min="3842" max="3842" width="12.08984375" style="2" customWidth="1"/>
    <col min="3843" max="3843" width="1.54296875" style="2" customWidth="1"/>
    <col min="3844" max="3844" width="10.54296875" style="2" customWidth="1"/>
    <col min="3845" max="3845" width="1.54296875" style="2" customWidth="1"/>
    <col min="3846" max="3846" width="11.08984375" style="2" customWidth="1"/>
    <col min="3847" max="3847" width="1.54296875" style="2" customWidth="1"/>
    <col min="3848" max="3848" width="10.453125" style="2" customWidth="1"/>
    <col min="3849" max="3849" width="13.54296875" style="2" customWidth="1"/>
    <col min="3850" max="3850" width="13.54296875" style="2" bestFit="1" customWidth="1"/>
    <col min="3851" max="3851" width="1.453125" style="2" customWidth="1"/>
    <col min="3852" max="3852" width="11.08984375" style="2" bestFit="1" customWidth="1"/>
    <col min="3853" max="3853" width="1.453125" style="2" customWidth="1"/>
    <col min="3854" max="3854" width="12.90625" style="2" bestFit="1" customWidth="1"/>
    <col min="3855" max="3855" width="1.453125" style="2" customWidth="1"/>
    <col min="3856" max="4082" width="9.08984375" style="2" customWidth="1"/>
    <col min="4083" max="4083" width="65.08984375" style="2" customWidth="1"/>
    <col min="4084" max="4084" width="8.08984375" style="2" customWidth="1"/>
    <col min="4085" max="4085" width="1.453125" style="2" customWidth="1"/>
    <col min="4086" max="4086" width="10.90625" style="2" customWidth="1"/>
    <col min="4087" max="4087" width="1.453125" style="2" customWidth="1"/>
    <col min="4088" max="4088" width="13.90625" style="2" customWidth="1"/>
    <col min="4089" max="4089" width="1" style="2" customWidth="1"/>
    <col min="4090" max="4090" width="10.90625" style="2"/>
    <col min="4091" max="4091" width="50.453125" style="2" customWidth="1"/>
    <col min="4092" max="4092" width="8.08984375" style="2" customWidth="1"/>
    <col min="4093" max="4093" width="1.54296875" style="2" customWidth="1"/>
    <col min="4094" max="4094" width="11" style="2" customWidth="1"/>
    <col min="4095" max="4095" width="1.54296875" style="2" customWidth="1"/>
    <col min="4096" max="4096" width="11.54296875" style="2" customWidth="1"/>
    <col min="4097" max="4097" width="1.54296875" style="2" customWidth="1"/>
    <col min="4098" max="4098" width="12.08984375" style="2" customWidth="1"/>
    <col min="4099" max="4099" width="1.54296875" style="2" customWidth="1"/>
    <col min="4100" max="4100" width="10.54296875" style="2" customWidth="1"/>
    <col min="4101" max="4101" width="1.54296875" style="2" customWidth="1"/>
    <col min="4102" max="4102" width="11.08984375" style="2" customWidth="1"/>
    <col min="4103" max="4103" width="1.54296875" style="2" customWidth="1"/>
    <col min="4104" max="4104" width="10.453125" style="2" customWidth="1"/>
    <col min="4105" max="4105" width="13.54296875" style="2" customWidth="1"/>
    <col min="4106" max="4106" width="13.54296875" style="2" bestFit="1" customWidth="1"/>
    <col min="4107" max="4107" width="1.453125" style="2" customWidth="1"/>
    <col min="4108" max="4108" width="11.08984375" style="2" bestFit="1" customWidth="1"/>
    <col min="4109" max="4109" width="1.453125" style="2" customWidth="1"/>
    <col min="4110" max="4110" width="12.90625" style="2" bestFit="1" customWidth="1"/>
    <col min="4111" max="4111" width="1.453125" style="2" customWidth="1"/>
    <col min="4112" max="4338" width="9.08984375" style="2" customWidth="1"/>
    <col min="4339" max="4339" width="65.08984375" style="2" customWidth="1"/>
    <col min="4340" max="4340" width="8.08984375" style="2" customWidth="1"/>
    <col min="4341" max="4341" width="1.453125" style="2" customWidth="1"/>
    <col min="4342" max="4342" width="10.90625" style="2" customWidth="1"/>
    <col min="4343" max="4343" width="1.453125" style="2" customWidth="1"/>
    <col min="4344" max="4344" width="13.90625" style="2" customWidth="1"/>
    <col min="4345" max="4345" width="1" style="2" customWidth="1"/>
    <col min="4346" max="4346" width="10.90625" style="2"/>
    <col min="4347" max="4347" width="50.453125" style="2" customWidth="1"/>
    <col min="4348" max="4348" width="8.08984375" style="2" customWidth="1"/>
    <col min="4349" max="4349" width="1.54296875" style="2" customWidth="1"/>
    <col min="4350" max="4350" width="11" style="2" customWidth="1"/>
    <col min="4351" max="4351" width="1.54296875" style="2" customWidth="1"/>
    <col min="4352" max="4352" width="11.54296875" style="2" customWidth="1"/>
    <col min="4353" max="4353" width="1.54296875" style="2" customWidth="1"/>
    <col min="4354" max="4354" width="12.08984375" style="2" customWidth="1"/>
    <col min="4355" max="4355" width="1.54296875" style="2" customWidth="1"/>
    <col min="4356" max="4356" width="10.54296875" style="2" customWidth="1"/>
    <col min="4357" max="4357" width="1.54296875" style="2" customWidth="1"/>
    <col min="4358" max="4358" width="11.08984375" style="2" customWidth="1"/>
    <col min="4359" max="4359" width="1.54296875" style="2" customWidth="1"/>
    <col min="4360" max="4360" width="10.453125" style="2" customWidth="1"/>
    <col min="4361" max="4361" width="13.54296875" style="2" customWidth="1"/>
    <col min="4362" max="4362" width="13.54296875" style="2" bestFit="1" customWidth="1"/>
    <col min="4363" max="4363" width="1.453125" style="2" customWidth="1"/>
    <col min="4364" max="4364" width="11.08984375" style="2" bestFit="1" customWidth="1"/>
    <col min="4365" max="4365" width="1.453125" style="2" customWidth="1"/>
    <col min="4366" max="4366" width="12.90625" style="2" bestFit="1" customWidth="1"/>
    <col min="4367" max="4367" width="1.453125" style="2" customWidth="1"/>
    <col min="4368" max="4594" width="9.08984375" style="2" customWidth="1"/>
    <col min="4595" max="4595" width="65.08984375" style="2" customWidth="1"/>
    <col min="4596" max="4596" width="8.08984375" style="2" customWidth="1"/>
    <col min="4597" max="4597" width="1.453125" style="2" customWidth="1"/>
    <col min="4598" max="4598" width="10.90625" style="2" customWidth="1"/>
    <col min="4599" max="4599" width="1.453125" style="2" customWidth="1"/>
    <col min="4600" max="4600" width="13.90625" style="2" customWidth="1"/>
    <col min="4601" max="4601" width="1" style="2" customWidth="1"/>
    <col min="4602" max="4602" width="10.90625" style="2"/>
    <col min="4603" max="4603" width="50.453125" style="2" customWidth="1"/>
    <col min="4604" max="4604" width="8.08984375" style="2" customWidth="1"/>
    <col min="4605" max="4605" width="1.54296875" style="2" customWidth="1"/>
    <col min="4606" max="4606" width="11" style="2" customWidth="1"/>
    <col min="4607" max="4607" width="1.54296875" style="2" customWidth="1"/>
    <col min="4608" max="4608" width="11.54296875" style="2" customWidth="1"/>
    <col min="4609" max="4609" width="1.54296875" style="2" customWidth="1"/>
    <col min="4610" max="4610" width="12.08984375" style="2" customWidth="1"/>
    <col min="4611" max="4611" width="1.54296875" style="2" customWidth="1"/>
    <col min="4612" max="4612" width="10.54296875" style="2" customWidth="1"/>
    <col min="4613" max="4613" width="1.54296875" style="2" customWidth="1"/>
    <col min="4614" max="4614" width="11.08984375" style="2" customWidth="1"/>
    <col min="4615" max="4615" width="1.54296875" style="2" customWidth="1"/>
    <col min="4616" max="4616" width="10.453125" style="2" customWidth="1"/>
    <col min="4617" max="4617" width="13.54296875" style="2" customWidth="1"/>
    <col min="4618" max="4618" width="13.54296875" style="2" bestFit="1" customWidth="1"/>
    <col min="4619" max="4619" width="1.453125" style="2" customWidth="1"/>
    <col min="4620" max="4620" width="11.08984375" style="2" bestFit="1" customWidth="1"/>
    <col min="4621" max="4621" width="1.453125" style="2" customWidth="1"/>
    <col min="4622" max="4622" width="12.90625" style="2" bestFit="1" customWidth="1"/>
    <col min="4623" max="4623" width="1.453125" style="2" customWidth="1"/>
    <col min="4624" max="4850" width="9.08984375" style="2" customWidth="1"/>
    <col min="4851" max="4851" width="65.08984375" style="2" customWidth="1"/>
    <col min="4852" max="4852" width="8.08984375" style="2" customWidth="1"/>
    <col min="4853" max="4853" width="1.453125" style="2" customWidth="1"/>
    <col min="4854" max="4854" width="10.90625" style="2" customWidth="1"/>
    <col min="4855" max="4855" width="1.453125" style="2" customWidth="1"/>
    <col min="4856" max="4856" width="13.90625" style="2" customWidth="1"/>
    <col min="4857" max="4857" width="1" style="2" customWidth="1"/>
    <col min="4858" max="4858" width="10.90625" style="2"/>
    <col min="4859" max="4859" width="50.453125" style="2" customWidth="1"/>
    <col min="4860" max="4860" width="8.08984375" style="2" customWidth="1"/>
    <col min="4861" max="4861" width="1.54296875" style="2" customWidth="1"/>
    <col min="4862" max="4862" width="11" style="2" customWidth="1"/>
    <col min="4863" max="4863" width="1.54296875" style="2" customWidth="1"/>
    <col min="4864" max="4864" width="11.54296875" style="2" customWidth="1"/>
    <col min="4865" max="4865" width="1.54296875" style="2" customWidth="1"/>
    <col min="4866" max="4866" width="12.08984375" style="2" customWidth="1"/>
    <col min="4867" max="4867" width="1.54296875" style="2" customWidth="1"/>
    <col min="4868" max="4868" width="10.54296875" style="2" customWidth="1"/>
    <col min="4869" max="4869" width="1.54296875" style="2" customWidth="1"/>
    <col min="4870" max="4870" width="11.08984375" style="2" customWidth="1"/>
    <col min="4871" max="4871" width="1.54296875" style="2" customWidth="1"/>
    <col min="4872" max="4872" width="10.453125" style="2" customWidth="1"/>
    <col min="4873" max="4873" width="13.54296875" style="2" customWidth="1"/>
    <col min="4874" max="4874" width="13.54296875" style="2" bestFit="1" customWidth="1"/>
    <col min="4875" max="4875" width="1.453125" style="2" customWidth="1"/>
    <col min="4876" max="4876" width="11.08984375" style="2" bestFit="1" customWidth="1"/>
    <col min="4877" max="4877" width="1.453125" style="2" customWidth="1"/>
    <col min="4878" max="4878" width="12.90625" style="2" bestFit="1" customWidth="1"/>
    <col min="4879" max="4879" width="1.453125" style="2" customWidth="1"/>
    <col min="4880" max="5106" width="9.08984375" style="2" customWidth="1"/>
    <col min="5107" max="5107" width="65.08984375" style="2" customWidth="1"/>
    <col min="5108" max="5108" width="8.08984375" style="2" customWidth="1"/>
    <col min="5109" max="5109" width="1.453125" style="2" customWidth="1"/>
    <col min="5110" max="5110" width="10.90625" style="2" customWidth="1"/>
    <col min="5111" max="5111" width="1.453125" style="2" customWidth="1"/>
    <col min="5112" max="5112" width="13.90625" style="2" customWidth="1"/>
    <col min="5113" max="5113" width="1" style="2" customWidth="1"/>
    <col min="5114" max="5114" width="10.90625" style="2"/>
    <col min="5115" max="5115" width="50.453125" style="2" customWidth="1"/>
    <col min="5116" max="5116" width="8.08984375" style="2" customWidth="1"/>
    <col min="5117" max="5117" width="1.54296875" style="2" customWidth="1"/>
    <col min="5118" max="5118" width="11" style="2" customWidth="1"/>
    <col min="5119" max="5119" width="1.54296875" style="2" customWidth="1"/>
    <col min="5120" max="5120" width="11.54296875" style="2" customWidth="1"/>
    <col min="5121" max="5121" width="1.54296875" style="2" customWidth="1"/>
    <col min="5122" max="5122" width="12.08984375" style="2" customWidth="1"/>
    <col min="5123" max="5123" width="1.54296875" style="2" customWidth="1"/>
    <col min="5124" max="5124" width="10.54296875" style="2" customWidth="1"/>
    <col min="5125" max="5125" width="1.54296875" style="2" customWidth="1"/>
    <col min="5126" max="5126" width="11.08984375" style="2" customWidth="1"/>
    <col min="5127" max="5127" width="1.54296875" style="2" customWidth="1"/>
    <col min="5128" max="5128" width="10.453125" style="2" customWidth="1"/>
    <col min="5129" max="5129" width="13.54296875" style="2" customWidth="1"/>
    <col min="5130" max="5130" width="13.54296875" style="2" bestFit="1" customWidth="1"/>
    <col min="5131" max="5131" width="1.453125" style="2" customWidth="1"/>
    <col min="5132" max="5132" width="11.08984375" style="2" bestFit="1" customWidth="1"/>
    <col min="5133" max="5133" width="1.453125" style="2" customWidth="1"/>
    <col min="5134" max="5134" width="12.90625" style="2" bestFit="1" customWidth="1"/>
    <col min="5135" max="5135" width="1.453125" style="2" customWidth="1"/>
    <col min="5136" max="5362" width="9.08984375" style="2" customWidth="1"/>
    <col min="5363" max="5363" width="65.08984375" style="2" customWidth="1"/>
    <col min="5364" max="5364" width="8.08984375" style="2" customWidth="1"/>
    <col min="5365" max="5365" width="1.453125" style="2" customWidth="1"/>
    <col min="5366" max="5366" width="10.90625" style="2" customWidth="1"/>
    <col min="5367" max="5367" width="1.453125" style="2" customWidth="1"/>
    <col min="5368" max="5368" width="13.90625" style="2" customWidth="1"/>
    <col min="5369" max="5369" width="1" style="2" customWidth="1"/>
    <col min="5370" max="5370" width="10.90625" style="2"/>
    <col min="5371" max="5371" width="50.453125" style="2" customWidth="1"/>
    <col min="5372" max="5372" width="8.08984375" style="2" customWidth="1"/>
    <col min="5373" max="5373" width="1.54296875" style="2" customWidth="1"/>
    <col min="5374" max="5374" width="11" style="2" customWidth="1"/>
    <col min="5375" max="5375" width="1.54296875" style="2" customWidth="1"/>
    <col min="5376" max="5376" width="11.54296875" style="2" customWidth="1"/>
    <col min="5377" max="5377" width="1.54296875" style="2" customWidth="1"/>
    <col min="5378" max="5378" width="12.08984375" style="2" customWidth="1"/>
    <col min="5379" max="5379" width="1.54296875" style="2" customWidth="1"/>
    <col min="5380" max="5380" width="10.54296875" style="2" customWidth="1"/>
    <col min="5381" max="5381" width="1.54296875" style="2" customWidth="1"/>
    <col min="5382" max="5382" width="11.08984375" style="2" customWidth="1"/>
    <col min="5383" max="5383" width="1.54296875" style="2" customWidth="1"/>
    <col min="5384" max="5384" width="10.453125" style="2" customWidth="1"/>
    <col min="5385" max="5385" width="13.54296875" style="2" customWidth="1"/>
    <col min="5386" max="5386" width="13.54296875" style="2" bestFit="1" customWidth="1"/>
    <col min="5387" max="5387" width="1.453125" style="2" customWidth="1"/>
    <col min="5388" max="5388" width="11.08984375" style="2" bestFit="1" customWidth="1"/>
    <col min="5389" max="5389" width="1.453125" style="2" customWidth="1"/>
    <col min="5390" max="5390" width="12.90625" style="2" bestFit="1" customWidth="1"/>
    <col min="5391" max="5391" width="1.453125" style="2" customWidth="1"/>
    <col min="5392" max="5618" width="9.08984375" style="2" customWidth="1"/>
    <col min="5619" max="5619" width="65.08984375" style="2" customWidth="1"/>
    <col min="5620" max="5620" width="8.08984375" style="2" customWidth="1"/>
    <col min="5621" max="5621" width="1.453125" style="2" customWidth="1"/>
    <col min="5622" max="5622" width="10.90625" style="2" customWidth="1"/>
    <col min="5623" max="5623" width="1.453125" style="2" customWidth="1"/>
    <col min="5624" max="5624" width="13.90625" style="2" customWidth="1"/>
    <col min="5625" max="5625" width="1" style="2" customWidth="1"/>
    <col min="5626" max="5626" width="10.90625" style="2"/>
    <col min="5627" max="5627" width="50.453125" style="2" customWidth="1"/>
    <col min="5628" max="5628" width="8.08984375" style="2" customWidth="1"/>
    <col min="5629" max="5629" width="1.54296875" style="2" customWidth="1"/>
    <col min="5630" max="5630" width="11" style="2" customWidth="1"/>
    <col min="5631" max="5631" width="1.54296875" style="2" customWidth="1"/>
    <col min="5632" max="5632" width="11.54296875" style="2" customWidth="1"/>
    <col min="5633" max="5633" width="1.54296875" style="2" customWidth="1"/>
    <col min="5634" max="5634" width="12.08984375" style="2" customWidth="1"/>
    <col min="5635" max="5635" width="1.54296875" style="2" customWidth="1"/>
    <col min="5636" max="5636" width="10.54296875" style="2" customWidth="1"/>
    <col min="5637" max="5637" width="1.54296875" style="2" customWidth="1"/>
    <col min="5638" max="5638" width="11.08984375" style="2" customWidth="1"/>
    <col min="5639" max="5639" width="1.54296875" style="2" customWidth="1"/>
    <col min="5640" max="5640" width="10.453125" style="2" customWidth="1"/>
    <col min="5641" max="5641" width="13.54296875" style="2" customWidth="1"/>
    <col min="5642" max="5642" width="13.54296875" style="2" bestFit="1" customWidth="1"/>
    <col min="5643" max="5643" width="1.453125" style="2" customWidth="1"/>
    <col min="5644" max="5644" width="11.08984375" style="2" bestFit="1" customWidth="1"/>
    <col min="5645" max="5645" width="1.453125" style="2" customWidth="1"/>
    <col min="5646" max="5646" width="12.90625" style="2" bestFit="1" customWidth="1"/>
    <col min="5647" max="5647" width="1.453125" style="2" customWidth="1"/>
    <col min="5648" max="5874" width="9.08984375" style="2" customWidth="1"/>
    <col min="5875" max="5875" width="65.08984375" style="2" customWidth="1"/>
    <col min="5876" max="5876" width="8.08984375" style="2" customWidth="1"/>
    <col min="5877" max="5877" width="1.453125" style="2" customWidth="1"/>
    <col min="5878" max="5878" width="10.90625" style="2" customWidth="1"/>
    <col min="5879" max="5879" width="1.453125" style="2" customWidth="1"/>
    <col min="5880" max="5880" width="13.90625" style="2" customWidth="1"/>
    <col min="5881" max="5881" width="1" style="2" customWidth="1"/>
    <col min="5882" max="5882" width="10.90625" style="2"/>
    <col min="5883" max="5883" width="50.453125" style="2" customWidth="1"/>
    <col min="5884" max="5884" width="8.08984375" style="2" customWidth="1"/>
    <col min="5885" max="5885" width="1.54296875" style="2" customWidth="1"/>
    <col min="5886" max="5886" width="11" style="2" customWidth="1"/>
    <col min="5887" max="5887" width="1.54296875" style="2" customWidth="1"/>
    <col min="5888" max="5888" width="11.54296875" style="2" customWidth="1"/>
    <col min="5889" max="5889" width="1.54296875" style="2" customWidth="1"/>
    <col min="5890" max="5890" width="12.08984375" style="2" customWidth="1"/>
    <col min="5891" max="5891" width="1.54296875" style="2" customWidth="1"/>
    <col min="5892" max="5892" width="10.54296875" style="2" customWidth="1"/>
    <col min="5893" max="5893" width="1.54296875" style="2" customWidth="1"/>
    <col min="5894" max="5894" width="11.08984375" style="2" customWidth="1"/>
    <col min="5895" max="5895" width="1.54296875" style="2" customWidth="1"/>
    <col min="5896" max="5896" width="10.453125" style="2" customWidth="1"/>
    <col min="5897" max="5897" width="13.54296875" style="2" customWidth="1"/>
    <col min="5898" max="5898" width="13.54296875" style="2" bestFit="1" customWidth="1"/>
    <col min="5899" max="5899" width="1.453125" style="2" customWidth="1"/>
    <col min="5900" max="5900" width="11.08984375" style="2" bestFit="1" customWidth="1"/>
    <col min="5901" max="5901" width="1.453125" style="2" customWidth="1"/>
    <col min="5902" max="5902" width="12.90625" style="2" bestFit="1" customWidth="1"/>
    <col min="5903" max="5903" width="1.453125" style="2" customWidth="1"/>
    <col min="5904" max="6130" width="9.08984375" style="2" customWidth="1"/>
    <col min="6131" max="6131" width="65.08984375" style="2" customWidth="1"/>
    <col min="6132" max="6132" width="8.08984375" style="2" customWidth="1"/>
    <col min="6133" max="6133" width="1.453125" style="2" customWidth="1"/>
    <col min="6134" max="6134" width="10.90625" style="2" customWidth="1"/>
    <col min="6135" max="6135" width="1.453125" style="2" customWidth="1"/>
    <col min="6136" max="6136" width="13.90625" style="2" customWidth="1"/>
    <col min="6137" max="6137" width="1" style="2" customWidth="1"/>
    <col min="6138" max="6138" width="10.90625" style="2"/>
    <col min="6139" max="6139" width="50.453125" style="2" customWidth="1"/>
    <col min="6140" max="6140" width="8.08984375" style="2" customWidth="1"/>
    <col min="6141" max="6141" width="1.54296875" style="2" customWidth="1"/>
    <col min="6142" max="6142" width="11" style="2" customWidth="1"/>
    <col min="6143" max="6143" width="1.54296875" style="2" customWidth="1"/>
    <col min="6144" max="6144" width="11.54296875" style="2" customWidth="1"/>
    <col min="6145" max="6145" width="1.54296875" style="2" customWidth="1"/>
    <col min="6146" max="6146" width="12.08984375" style="2" customWidth="1"/>
    <col min="6147" max="6147" width="1.54296875" style="2" customWidth="1"/>
    <col min="6148" max="6148" width="10.54296875" style="2" customWidth="1"/>
    <col min="6149" max="6149" width="1.54296875" style="2" customWidth="1"/>
    <col min="6150" max="6150" width="11.08984375" style="2" customWidth="1"/>
    <col min="6151" max="6151" width="1.54296875" style="2" customWidth="1"/>
    <col min="6152" max="6152" width="10.453125" style="2" customWidth="1"/>
    <col min="6153" max="6153" width="13.54296875" style="2" customWidth="1"/>
    <col min="6154" max="6154" width="13.54296875" style="2" bestFit="1" customWidth="1"/>
    <col min="6155" max="6155" width="1.453125" style="2" customWidth="1"/>
    <col min="6156" max="6156" width="11.08984375" style="2" bestFit="1" customWidth="1"/>
    <col min="6157" max="6157" width="1.453125" style="2" customWidth="1"/>
    <col min="6158" max="6158" width="12.90625" style="2" bestFit="1" customWidth="1"/>
    <col min="6159" max="6159" width="1.453125" style="2" customWidth="1"/>
    <col min="6160" max="6386" width="9.08984375" style="2" customWidth="1"/>
    <col min="6387" max="6387" width="65.08984375" style="2" customWidth="1"/>
    <col min="6388" max="6388" width="8.08984375" style="2" customWidth="1"/>
    <col min="6389" max="6389" width="1.453125" style="2" customWidth="1"/>
    <col min="6390" max="6390" width="10.90625" style="2" customWidth="1"/>
    <col min="6391" max="6391" width="1.453125" style="2" customWidth="1"/>
    <col min="6392" max="6392" width="13.90625" style="2" customWidth="1"/>
    <col min="6393" max="6393" width="1" style="2" customWidth="1"/>
    <col min="6394" max="6394" width="10.90625" style="2"/>
    <col min="6395" max="6395" width="50.453125" style="2" customWidth="1"/>
    <col min="6396" max="6396" width="8.08984375" style="2" customWidth="1"/>
    <col min="6397" max="6397" width="1.54296875" style="2" customWidth="1"/>
    <col min="6398" max="6398" width="11" style="2" customWidth="1"/>
    <col min="6399" max="6399" width="1.54296875" style="2" customWidth="1"/>
    <col min="6400" max="6400" width="11.54296875" style="2" customWidth="1"/>
    <col min="6401" max="6401" width="1.54296875" style="2" customWidth="1"/>
    <col min="6402" max="6402" width="12.08984375" style="2" customWidth="1"/>
    <col min="6403" max="6403" width="1.54296875" style="2" customWidth="1"/>
    <col min="6404" max="6404" width="10.54296875" style="2" customWidth="1"/>
    <col min="6405" max="6405" width="1.54296875" style="2" customWidth="1"/>
    <col min="6406" max="6406" width="11.08984375" style="2" customWidth="1"/>
    <col min="6407" max="6407" width="1.54296875" style="2" customWidth="1"/>
    <col min="6408" max="6408" width="10.453125" style="2" customWidth="1"/>
    <col min="6409" max="6409" width="13.54296875" style="2" customWidth="1"/>
    <col min="6410" max="6410" width="13.54296875" style="2" bestFit="1" customWidth="1"/>
    <col min="6411" max="6411" width="1.453125" style="2" customWidth="1"/>
    <col min="6412" max="6412" width="11.08984375" style="2" bestFit="1" customWidth="1"/>
    <col min="6413" max="6413" width="1.453125" style="2" customWidth="1"/>
    <col min="6414" max="6414" width="12.90625" style="2" bestFit="1" customWidth="1"/>
    <col min="6415" max="6415" width="1.453125" style="2" customWidth="1"/>
    <col min="6416" max="6642" width="9.08984375" style="2" customWidth="1"/>
    <col min="6643" max="6643" width="65.08984375" style="2" customWidth="1"/>
    <col min="6644" max="6644" width="8.08984375" style="2" customWidth="1"/>
    <col min="6645" max="6645" width="1.453125" style="2" customWidth="1"/>
    <col min="6646" max="6646" width="10.90625" style="2" customWidth="1"/>
    <col min="6647" max="6647" width="1.453125" style="2" customWidth="1"/>
    <col min="6648" max="6648" width="13.90625" style="2" customWidth="1"/>
    <col min="6649" max="6649" width="1" style="2" customWidth="1"/>
    <col min="6650" max="6650" width="10.90625" style="2"/>
    <col min="6651" max="6651" width="50.453125" style="2" customWidth="1"/>
    <col min="6652" max="6652" width="8.08984375" style="2" customWidth="1"/>
    <col min="6653" max="6653" width="1.54296875" style="2" customWidth="1"/>
    <col min="6654" max="6654" width="11" style="2" customWidth="1"/>
    <col min="6655" max="6655" width="1.54296875" style="2" customWidth="1"/>
    <col min="6656" max="6656" width="11.54296875" style="2" customWidth="1"/>
    <col min="6657" max="6657" width="1.54296875" style="2" customWidth="1"/>
    <col min="6658" max="6658" width="12.08984375" style="2" customWidth="1"/>
    <col min="6659" max="6659" width="1.54296875" style="2" customWidth="1"/>
    <col min="6660" max="6660" width="10.54296875" style="2" customWidth="1"/>
    <col min="6661" max="6661" width="1.54296875" style="2" customWidth="1"/>
    <col min="6662" max="6662" width="11.08984375" style="2" customWidth="1"/>
    <col min="6663" max="6663" width="1.54296875" style="2" customWidth="1"/>
    <col min="6664" max="6664" width="10.453125" style="2" customWidth="1"/>
    <col min="6665" max="6665" width="13.54296875" style="2" customWidth="1"/>
    <col min="6666" max="6666" width="13.54296875" style="2" bestFit="1" customWidth="1"/>
    <col min="6667" max="6667" width="1.453125" style="2" customWidth="1"/>
    <col min="6668" max="6668" width="11.08984375" style="2" bestFit="1" customWidth="1"/>
    <col min="6669" max="6669" width="1.453125" style="2" customWidth="1"/>
    <col min="6670" max="6670" width="12.90625" style="2" bestFit="1" customWidth="1"/>
    <col min="6671" max="6671" width="1.453125" style="2" customWidth="1"/>
    <col min="6672" max="6898" width="9.08984375" style="2" customWidth="1"/>
    <col min="6899" max="6899" width="65.08984375" style="2" customWidth="1"/>
    <col min="6900" max="6900" width="8.08984375" style="2" customWidth="1"/>
    <col min="6901" max="6901" width="1.453125" style="2" customWidth="1"/>
    <col min="6902" max="6902" width="10.90625" style="2" customWidth="1"/>
    <col min="6903" max="6903" width="1.453125" style="2" customWidth="1"/>
    <col min="6904" max="6904" width="13.90625" style="2" customWidth="1"/>
    <col min="6905" max="6905" width="1" style="2" customWidth="1"/>
    <col min="6906" max="6906" width="10.90625" style="2"/>
    <col min="6907" max="6907" width="50.453125" style="2" customWidth="1"/>
    <col min="6908" max="6908" width="8.08984375" style="2" customWidth="1"/>
    <col min="6909" max="6909" width="1.54296875" style="2" customWidth="1"/>
    <col min="6910" max="6910" width="11" style="2" customWidth="1"/>
    <col min="6911" max="6911" width="1.54296875" style="2" customWidth="1"/>
    <col min="6912" max="6912" width="11.54296875" style="2" customWidth="1"/>
    <col min="6913" max="6913" width="1.54296875" style="2" customWidth="1"/>
    <col min="6914" max="6914" width="12.08984375" style="2" customWidth="1"/>
    <col min="6915" max="6915" width="1.54296875" style="2" customWidth="1"/>
    <col min="6916" max="6916" width="10.54296875" style="2" customWidth="1"/>
    <col min="6917" max="6917" width="1.54296875" style="2" customWidth="1"/>
    <col min="6918" max="6918" width="11.08984375" style="2" customWidth="1"/>
    <col min="6919" max="6919" width="1.54296875" style="2" customWidth="1"/>
    <col min="6920" max="6920" width="10.453125" style="2" customWidth="1"/>
    <col min="6921" max="6921" width="13.54296875" style="2" customWidth="1"/>
    <col min="6922" max="6922" width="13.54296875" style="2" bestFit="1" customWidth="1"/>
    <col min="6923" max="6923" width="1.453125" style="2" customWidth="1"/>
    <col min="6924" max="6924" width="11.08984375" style="2" bestFit="1" customWidth="1"/>
    <col min="6925" max="6925" width="1.453125" style="2" customWidth="1"/>
    <col min="6926" max="6926" width="12.90625" style="2" bestFit="1" customWidth="1"/>
    <col min="6927" max="6927" width="1.453125" style="2" customWidth="1"/>
    <col min="6928" max="7154" width="9.08984375" style="2" customWidth="1"/>
    <col min="7155" max="7155" width="65.08984375" style="2" customWidth="1"/>
    <col min="7156" max="7156" width="8.08984375" style="2" customWidth="1"/>
    <col min="7157" max="7157" width="1.453125" style="2" customWidth="1"/>
    <col min="7158" max="7158" width="10.90625" style="2" customWidth="1"/>
    <col min="7159" max="7159" width="1.453125" style="2" customWidth="1"/>
    <col min="7160" max="7160" width="13.90625" style="2" customWidth="1"/>
    <col min="7161" max="7161" width="1" style="2" customWidth="1"/>
    <col min="7162" max="7162" width="10.90625" style="2"/>
    <col min="7163" max="7163" width="50.453125" style="2" customWidth="1"/>
    <col min="7164" max="7164" width="8.08984375" style="2" customWidth="1"/>
    <col min="7165" max="7165" width="1.54296875" style="2" customWidth="1"/>
    <col min="7166" max="7166" width="11" style="2" customWidth="1"/>
    <col min="7167" max="7167" width="1.54296875" style="2" customWidth="1"/>
    <col min="7168" max="7168" width="11.54296875" style="2" customWidth="1"/>
    <col min="7169" max="7169" width="1.54296875" style="2" customWidth="1"/>
    <col min="7170" max="7170" width="12.08984375" style="2" customWidth="1"/>
    <col min="7171" max="7171" width="1.54296875" style="2" customWidth="1"/>
    <col min="7172" max="7172" width="10.54296875" style="2" customWidth="1"/>
    <col min="7173" max="7173" width="1.54296875" style="2" customWidth="1"/>
    <col min="7174" max="7174" width="11.08984375" style="2" customWidth="1"/>
    <col min="7175" max="7175" width="1.54296875" style="2" customWidth="1"/>
    <col min="7176" max="7176" width="10.453125" style="2" customWidth="1"/>
    <col min="7177" max="7177" width="13.54296875" style="2" customWidth="1"/>
    <col min="7178" max="7178" width="13.54296875" style="2" bestFit="1" customWidth="1"/>
    <col min="7179" max="7179" width="1.453125" style="2" customWidth="1"/>
    <col min="7180" max="7180" width="11.08984375" style="2" bestFit="1" customWidth="1"/>
    <col min="7181" max="7181" width="1.453125" style="2" customWidth="1"/>
    <col min="7182" max="7182" width="12.90625" style="2" bestFit="1" customWidth="1"/>
    <col min="7183" max="7183" width="1.453125" style="2" customWidth="1"/>
    <col min="7184" max="7410" width="9.08984375" style="2" customWidth="1"/>
    <col min="7411" max="7411" width="65.08984375" style="2" customWidth="1"/>
    <col min="7412" max="7412" width="8.08984375" style="2" customWidth="1"/>
    <col min="7413" max="7413" width="1.453125" style="2" customWidth="1"/>
    <col min="7414" max="7414" width="10.90625" style="2" customWidth="1"/>
    <col min="7415" max="7415" width="1.453125" style="2" customWidth="1"/>
    <col min="7416" max="7416" width="13.90625" style="2" customWidth="1"/>
    <col min="7417" max="7417" width="1" style="2" customWidth="1"/>
    <col min="7418" max="7418" width="10.90625" style="2"/>
    <col min="7419" max="7419" width="50.453125" style="2" customWidth="1"/>
    <col min="7420" max="7420" width="8.08984375" style="2" customWidth="1"/>
    <col min="7421" max="7421" width="1.54296875" style="2" customWidth="1"/>
    <col min="7422" max="7422" width="11" style="2" customWidth="1"/>
    <col min="7423" max="7423" width="1.54296875" style="2" customWidth="1"/>
    <col min="7424" max="7424" width="11.54296875" style="2" customWidth="1"/>
    <col min="7425" max="7425" width="1.54296875" style="2" customWidth="1"/>
    <col min="7426" max="7426" width="12.08984375" style="2" customWidth="1"/>
    <col min="7427" max="7427" width="1.54296875" style="2" customWidth="1"/>
    <col min="7428" max="7428" width="10.54296875" style="2" customWidth="1"/>
    <col min="7429" max="7429" width="1.54296875" style="2" customWidth="1"/>
    <col min="7430" max="7430" width="11.08984375" style="2" customWidth="1"/>
    <col min="7431" max="7431" width="1.54296875" style="2" customWidth="1"/>
    <col min="7432" max="7432" width="10.453125" style="2" customWidth="1"/>
    <col min="7433" max="7433" width="13.54296875" style="2" customWidth="1"/>
    <col min="7434" max="7434" width="13.54296875" style="2" bestFit="1" customWidth="1"/>
    <col min="7435" max="7435" width="1.453125" style="2" customWidth="1"/>
    <col min="7436" max="7436" width="11.08984375" style="2" bestFit="1" customWidth="1"/>
    <col min="7437" max="7437" width="1.453125" style="2" customWidth="1"/>
    <col min="7438" max="7438" width="12.90625" style="2" bestFit="1" customWidth="1"/>
    <col min="7439" max="7439" width="1.453125" style="2" customWidth="1"/>
    <col min="7440" max="7666" width="9.08984375" style="2" customWidth="1"/>
    <col min="7667" max="7667" width="65.08984375" style="2" customWidth="1"/>
    <col min="7668" max="7668" width="8.08984375" style="2" customWidth="1"/>
    <col min="7669" max="7669" width="1.453125" style="2" customWidth="1"/>
    <col min="7670" max="7670" width="10.90625" style="2" customWidth="1"/>
    <col min="7671" max="7671" width="1.453125" style="2" customWidth="1"/>
    <col min="7672" max="7672" width="13.90625" style="2" customWidth="1"/>
    <col min="7673" max="7673" width="1" style="2" customWidth="1"/>
    <col min="7674" max="7674" width="10.90625" style="2"/>
    <col min="7675" max="7675" width="50.453125" style="2" customWidth="1"/>
    <col min="7676" max="7676" width="8.08984375" style="2" customWidth="1"/>
    <col min="7677" max="7677" width="1.54296875" style="2" customWidth="1"/>
    <col min="7678" max="7678" width="11" style="2" customWidth="1"/>
    <col min="7679" max="7679" width="1.54296875" style="2" customWidth="1"/>
    <col min="7680" max="7680" width="11.54296875" style="2" customWidth="1"/>
    <col min="7681" max="7681" width="1.54296875" style="2" customWidth="1"/>
    <col min="7682" max="7682" width="12.08984375" style="2" customWidth="1"/>
    <col min="7683" max="7683" width="1.54296875" style="2" customWidth="1"/>
    <col min="7684" max="7684" width="10.54296875" style="2" customWidth="1"/>
    <col min="7685" max="7685" width="1.54296875" style="2" customWidth="1"/>
    <col min="7686" max="7686" width="11.08984375" style="2" customWidth="1"/>
    <col min="7687" max="7687" width="1.54296875" style="2" customWidth="1"/>
    <col min="7688" max="7688" width="10.453125" style="2" customWidth="1"/>
    <col min="7689" max="7689" width="13.54296875" style="2" customWidth="1"/>
    <col min="7690" max="7690" width="13.54296875" style="2" bestFit="1" customWidth="1"/>
    <col min="7691" max="7691" width="1.453125" style="2" customWidth="1"/>
    <col min="7692" max="7692" width="11.08984375" style="2" bestFit="1" customWidth="1"/>
    <col min="7693" max="7693" width="1.453125" style="2" customWidth="1"/>
    <col min="7694" max="7694" width="12.90625" style="2" bestFit="1" customWidth="1"/>
    <col min="7695" max="7695" width="1.453125" style="2" customWidth="1"/>
    <col min="7696" max="7922" width="9.08984375" style="2" customWidth="1"/>
    <col min="7923" max="7923" width="65.08984375" style="2" customWidth="1"/>
    <col min="7924" max="7924" width="8.08984375" style="2" customWidth="1"/>
    <col min="7925" max="7925" width="1.453125" style="2" customWidth="1"/>
    <col min="7926" max="7926" width="10.90625" style="2" customWidth="1"/>
    <col min="7927" max="7927" width="1.453125" style="2" customWidth="1"/>
    <col min="7928" max="7928" width="13.90625" style="2" customWidth="1"/>
    <col min="7929" max="7929" width="1" style="2" customWidth="1"/>
    <col min="7930" max="7930" width="10.90625" style="2"/>
    <col min="7931" max="7931" width="50.453125" style="2" customWidth="1"/>
    <col min="7932" max="7932" width="8.08984375" style="2" customWidth="1"/>
    <col min="7933" max="7933" width="1.54296875" style="2" customWidth="1"/>
    <col min="7934" max="7934" width="11" style="2" customWidth="1"/>
    <col min="7935" max="7935" width="1.54296875" style="2" customWidth="1"/>
    <col min="7936" max="7936" width="11.54296875" style="2" customWidth="1"/>
    <col min="7937" max="7937" width="1.54296875" style="2" customWidth="1"/>
    <col min="7938" max="7938" width="12.08984375" style="2" customWidth="1"/>
    <col min="7939" max="7939" width="1.54296875" style="2" customWidth="1"/>
    <col min="7940" max="7940" width="10.54296875" style="2" customWidth="1"/>
    <col min="7941" max="7941" width="1.54296875" style="2" customWidth="1"/>
    <col min="7942" max="7942" width="11.08984375" style="2" customWidth="1"/>
    <col min="7943" max="7943" width="1.54296875" style="2" customWidth="1"/>
    <col min="7944" max="7944" width="10.453125" style="2" customWidth="1"/>
    <col min="7945" max="7945" width="13.54296875" style="2" customWidth="1"/>
    <col min="7946" max="7946" width="13.54296875" style="2" bestFit="1" customWidth="1"/>
    <col min="7947" max="7947" width="1.453125" style="2" customWidth="1"/>
    <col min="7948" max="7948" width="11.08984375" style="2" bestFit="1" customWidth="1"/>
    <col min="7949" max="7949" width="1.453125" style="2" customWidth="1"/>
    <col min="7950" max="7950" width="12.90625" style="2" bestFit="1" customWidth="1"/>
    <col min="7951" max="7951" width="1.453125" style="2" customWidth="1"/>
    <col min="7952" max="8178" width="9.08984375" style="2" customWidth="1"/>
    <col min="8179" max="8179" width="65.08984375" style="2" customWidth="1"/>
    <col min="8180" max="8180" width="8.08984375" style="2" customWidth="1"/>
    <col min="8181" max="8181" width="1.453125" style="2" customWidth="1"/>
    <col min="8182" max="8182" width="10.90625" style="2" customWidth="1"/>
    <col min="8183" max="8183" width="1.453125" style="2" customWidth="1"/>
    <col min="8184" max="8184" width="13.90625" style="2" customWidth="1"/>
    <col min="8185" max="8185" width="1" style="2" customWidth="1"/>
    <col min="8186" max="8186" width="10.90625" style="2"/>
    <col min="8187" max="8187" width="50.453125" style="2" customWidth="1"/>
    <col min="8188" max="8188" width="8.08984375" style="2" customWidth="1"/>
    <col min="8189" max="8189" width="1.54296875" style="2" customWidth="1"/>
    <col min="8190" max="8190" width="11" style="2" customWidth="1"/>
    <col min="8191" max="8191" width="1.54296875" style="2" customWidth="1"/>
    <col min="8192" max="8192" width="11.54296875" style="2" customWidth="1"/>
    <col min="8193" max="8193" width="1.54296875" style="2" customWidth="1"/>
    <col min="8194" max="8194" width="12.08984375" style="2" customWidth="1"/>
    <col min="8195" max="8195" width="1.54296875" style="2" customWidth="1"/>
    <col min="8196" max="8196" width="10.54296875" style="2" customWidth="1"/>
    <col min="8197" max="8197" width="1.54296875" style="2" customWidth="1"/>
    <col min="8198" max="8198" width="11.08984375" style="2" customWidth="1"/>
    <col min="8199" max="8199" width="1.54296875" style="2" customWidth="1"/>
    <col min="8200" max="8200" width="10.453125" style="2" customWidth="1"/>
    <col min="8201" max="8201" width="13.54296875" style="2" customWidth="1"/>
    <col min="8202" max="8202" width="13.54296875" style="2" bestFit="1" customWidth="1"/>
    <col min="8203" max="8203" width="1.453125" style="2" customWidth="1"/>
    <col min="8204" max="8204" width="11.08984375" style="2" bestFit="1" customWidth="1"/>
    <col min="8205" max="8205" width="1.453125" style="2" customWidth="1"/>
    <col min="8206" max="8206" width="12.90625" style="2" bestFit="1" customWidth="1"/>
    <col min="8207" max="8207" width="1.453125" style="2" customWidth="1"/>
    <col min="8208" max="8434" width="9.08984375" style="2" customWidth="1"/>
    <col min="8435" max="8435" width="65.08984375" style="2" customWidth="1"/>
    <col min="8436" max="8436" width="8.08984375" style="2" customWidth="1"/>
    <col min="8437" max="8437" width="1.453125" style="2" customWidth="1"/>
    <col min="8438" max="8438" width="10.90625" style="2" customWidth="1"/>
    <col min="8439" max="8439" width="1.453125" style="2" customWidth="1"/>
    <col min="8440" max="8440" width="13.90625" style="2" customWidth="1"/>
    <col min="8441" max="8441" width="1" style="2" customWidth="1"/>
    <col min="8442" max="8442" width="10.90625" style="2"/>
    <col min="8443" max="8443" width="50.453125" style="2" customWidth="1"/>
    <col min="8444" max="8444" width="8.08984375" style="2" customWidth="1"/>
    <col min="8445" max="8445" width="1.54296875" style="2" customWidth="1"/>
    <col min="8446" max="8446" width="11" style="2" customWidth="1"/>
    <col min="8447" max="8447" width="1.54296875" style="2" customWidth="1"/>
    <col min="8448" max="8448" width="11.54296875" style="2" customWidth="1"/>
    <col min="8449" max="8449" width="1.54296875" style="2" customWidth="1"/>
    <col min="8450" max="8450" width="12.08984375" style="2" customWidth="1"/>
    <col min="8451" max="8451" width="1.54296875" style="2" customWidth="1"/>
    <col min="8452" max="8452" width="10.54296875" style="2" customWidth="1"/>
    <col min="8453" max="8453" width="1.54296875" style="2" customWidth="1"/>
    <col min="8454" max="8454" width="11.08984375" style="2" customWidth="1"/>
    <col min="8455" max="8455" width="1.54296875" style="2" customWidth="1"/>
    <col min="8456" max="8456" width="10.453125" style="2" customWidth="1"/>
    <col min="8457" max="8457" width="13.54296875" style="2" customWidth="1"/>
    <col min="8458" max="8458" width="13.54296875" style="2" bestFit="1" customWidth="1"/>
    <col min="8459" max="8459" width="1.453125" style="2" customWidth="1"/>
    <col min="8460" max="8460" width="11.08984375" style="2" bestFit="1" customWidth="1"/>
    <col min="8461" max="8461" width="1.453125" style="2" customWidth="1"/>
    <col min="8462" max="8462" width="12.90625" style="2" bestFit="1" customWidth="1"/>
    <col min="8463" max="8463" width="1.453125" style="2" customWidth="1"/>
    <col min="8464" max="8690" width="9.08984375" style="2" customWidth="1"/>
    <col min="8691" max="8691" width="65.08984375" style="2" customWidth="1"/>
    <col min="8692" max="8692" width="8.08984375" style="2" customWidth="1"/>
    <col min="8693" max="8693" width="1.453125" style="2" customWidth="1"/>
    <col min="8694" max="8694" width="10.90625" style="2" customWidth="1"/>
    <col min="8695" max="8695" width="1.453125" style="2" customWidth="1"/>
    <col min="8696" max="8696" width="13.90625" style="2" customWidth="1"/>
    <col min="8697" max="8697" width="1" style="2" customWidth="1"/>
    <col min="8698" max="8698" width="10.90625" style="2"/>
    <col min="8699" max="8699" width="50.453125" style="2" customWidth="1"/>
    <col min="8700" max="8700" width="8.08984375" style="2" customWidth="1"/>
    <col min="8701" max="8701" width="1.54296875" style="2" customWidth="1"/>
    <col min="8702" max="8702" width="11" style="2" customWidth="1"/>
    <col min="8703" max="8703" width="1.54296875" style="2" customWidth="1"/>
    <col min="8704" max="8704" width="11.54296875" style="2" customWidth="1"/>
    <col min="8705" max="8705" width="1.54296875" style="2" customWidth="1"/>
    <col min="8706" max="8706" width="12.08984375" style="2" customWidth="1"/>
    <col min="8707" max="8707" width="1.54296875" style="2" customWidth="1"/>
    <col min="8708" max="8708" width="10.54296875" style="2" customWidth="1"/>
    <col min="8709" max="8709" width="1.54296875" style="2" customWidth="1"/>
    <col min="8710" max="8710" width="11.08984375" style="2" customWidth="1"/>
    <col min="8711" max="8711" width="1.54296875" style="2" customWidth="1"/>
    <col min="8712" max="8712" width="10.453125" style="2" customWidth="1"/>
    <col min="8713" max="8713" width="13.54296875" style="2" customWidth="1"/>
    <col min="8714" max="8714" width="13.54296875" style="2" bestFit="1" customWidth="1"/>
    <col min="8715" max="8715" width="1.453125" style="2" customWidth="1"/>
    <col min="8716" max="8716" width="11.08984375" style="2" bestFit="1" customWidth="1"/>
    <col min="8717" max="8717" width="1.453125" style="2" customWidth="1"/>
    <col min="8718" max="8718" width="12.90625" style="2" bestFit="1" customWidth="1"/>
    <col min="8719" max="8719" width="1.453125" style="2" customWidth="1"/>
    <col min="8720" max="8946" width="9.08984375" style="2" customWidth="1"/>
    <col min="8947" max="8947" width="65.08984375" style="2" customWidth="1"/>
    <col min="8948" max="8948" width="8.08984375" style="2" customWidth="1"/>
    <col min="8949" max="8949" width="1.453125" style="2" customWidth="1"/>
    <col min="8950" max="8950" width="10.90625" style="2" customWidth="1"/>
    <col min="8951" max="8951" width="1.453125" style="2" customWidth="1"/>
    <col min="8952" max="8952" width="13.90625" style="2" customWidth="1"/>
    <col min="8953" max="8953" width="1" style="2" customWidth="1"/>
    <col min="8954" max="8954" width="10.90625" style="2"/>
    <col min="8955" max="8955" width="50.453125" style="2" customWidth="1"/>
    <col min="8956" max="8956" width="8.08984375" style="2" customWidth="1"/>
    <col min="8957" max="8957" width="1.54296875" style="2" customWidth="1"/>
    <col min="8958" max="8958" width="11" style="2" customWidth="1"/>
    <col min="8959" max="8959" width="1.54296875" style="2" customWidth="1"/>
    <col min="8960" max="8960" width="11.54296875" style="2" customWidth="1"/>
    <col min="8961" max="8961" width="1.54296875" style="2" customWidth="1"/>
    <col min="8962" max="8962" width="12.08984375" style="2" customWidth="1"/>
    <col min="8963" max="8963" width="1.54296875" style="2" customWidth="1"/>
    <col min="8964" max="8964" width="10.54296875" style="2" customWidth="1"/>
    <col min="8965" max="8965" width="1.54296875" style="2" customWidth="1"/>
    <col min="8966" max="8966" width="11.08984375" style="2" customWidth="1"/>
    <col min="8967" max="8967" width="1.54296875" style="2" customWidth="1"/>
    <col min="8968" max="8968" width="10.453125" style="2" customWidth="1"/>
    <col min="8969" max="8969" width="13.54296875" style="2" customWidth="1"/>
    <col min="8970" max="8970" width="13.54296875" style="2" bestFit="1" customWidth="1"/>
    <col min="8971" max="8971" width="1.453125" style="2" customWidth="1"/>
    <col min="8972" max="8972" width="11.08984375" style="2" bestFit="1" customWidth="1"/>
    <col min="8973" max="8973" width="1.453125" style="2" customWidth="1"/>
    <col min="8974" max="8974" width="12.90625" style="2" bestFit="1" customWidth="1"/>
    <col min="8975" max="8975" width="1.453125" style="2" customWidth="1"/>
    <col min="8976" max="9202" width="9.08984375" style="2" customWidth="1"/>
    <col min="9203" max="9203" width="65.08984375" style="2" customWidth="1"/>
    <col min="9204" max="9204" width="8.08984375" style="2" customWidth="1"/>
    <col min="9205" max="9205" width="1.453125" style="2" customWidth="1"/>
    <col min="9206" max="9206" width="10.90625" style="2" customWidth="1"/>
    <col min="9207" max="9207" width="1.453125" style="2" customWidth="1"/>
    <col min="9208" max="9208" width="13.90625" style="2" customWidth="1"/>
    <col min="9209" max="9209" width="1" style="2" customWidth="1"/>
    <col min="9210" max="9210" width="10.90625" style="2"/>
    <col min="9211" max="9211" width="50.453125" style="2" customWidth="1"/>
    <col min="9212" max="9212" width="8.08984375" style="2" customWidth="1"/>
    <col min="9213" max="9213" width="1.54296875" style="2" customWidth="1"/>
    <col min="9214" max="9214" width="11" style="2" customWidth="1"/>
    <col min="9215" max="9215" width="1.54296875" style="2" customWidth="1"/>
    <col min="9216" max="9216" width="11.54296875" style="2" customWidth="1"/>
    <col min="9217" max="9217" width="1.54296875" style="2" customWidth="1"/>
    <col min="9218" max="9218" width="12.08984375" style="2" customWidth="1"/>
    <col min="9219" max="9219" width="1.54296875" style="2" customWidth="1"/>
    <col min="9220" max="9220" width="10.54296875" style="2" customWidth="1"/>
    <col min="9221" max="9221" width="1.54296875" style="2" customWidth="1"/>
    <col min="9222" max="9222" width="11.08984375" style="2" customWidth="1"/>
    <col min="9223" max="9223" width="1.54296875" style="2" customWidth="1"/>
    <col min="9224" max="9224" width="10.453125" style="2" customWidth="1"/>
    <col min="9225" max="9225" width="13.54296875" style="2" customWidth="1"/>
    <col min="9226" max="9226" width="13.54296875" style="2" bestFit="1" customWidth="1"/>
    <col min="9227" max="9227" width="1.453125" style="2" customWidth="1"/>
    <col min="9228" max="9228" width="11.08984375" style="2" bestFit="1" customWidth="1"/>
    <col min="9229" max="9229" width="1.453125" style="2" customWidth="1"/>
    <col min="9230" max="9230" width="12.90625" style="2" bestFit="1" customWidth="1"/>
    <col min="9231" max="9231" width="1.453125" style="2" customWidth="1"/>
    <col min="9232" max="9458" width="9.08984375" style="2" customWidth="1"/>
    <col min="9459" max="9459" width="65.08984375" style="2" customWidth="1"/>
    <col min="9460" max="9460" width="8.08984375" style="2" customWidth="1"/>
    <col min="9461" max="9461" width="1.453125" style="2" customWidth="1"/>
    <col min="9462" max="9462" width="10.90625" style="2" customWidth="1"/>
    <col min="9463" max="9463" width="1.453125" style="2" customWidth="1"/>
    <col min="9464" max="9464" width="13.90625" style="2" customWidth="1"/>
    <col min="9465" max="9465" width="1" style="2" customWidth="1"/>
    <col min="9466" max="9466" width="10.90625" style="2"/>
    <col min="9467" max="9467" width="50.453125" style="2" customWidth="1"/>
    <col min="9468" max="9468" width="8.08984375" style="2" customWidth="1"/>
    <col min="9469" max="9469" width="1.54296875" style="2" customWidth="1"/>
    <col min="9470" max="9470" width="11" style="2" customWidth="1"/>
    <col min="9471" max="9471" width="1.54296875" style="2" customWidth="1"/>
    <col min="9472" max="9472" width="11.54296875" style="2" customWidth="1"/>
    <col min="9473" max="9473" width="1.54296875" style="2" customWidth="1"/>
    <col min="9474" max="9474" width="12.08984375" style="2" customWidth="1"/>
    <col min="9475" max="9475" width="1.54296875" style="2" customWidth="1"/>
    <col min="9476" max="9476" width="10.54296875" style="2" customWidth="1"/>
    <col min="9477" max="9477" width="1.54296875" style="2" customWidth="1"/>
    <col min="9478" max="9478" width="11.08984375" style="2" customWidth="1"/>
    <col min="9479" max="9479" width="1.54296875" style="2" customWidth="1"/>
    <col min="9480" max="9480" width="10.453125" style="2" customWidth="1"/>
    <col min="9481" max="9481" width="13.54296875" style="2" customWidth="1"/>
    <col min="9482" max="9482" width="13.54296875" style="2" bestFit="1" customWidth="1"/>
    <col min="9483" max="9483" width="1.453125" style="2" customWidth="1"/>
    <col min="9484" max="9484" width="11.08984375" style="2" bestFit="1" customWidth="1"/>
    <col min="9485" max="9485" width="1.453125" style="2" customWidth="1"/>
    <col min="9486" max="9486" width="12.90625" style="2" bestFit="1" customWidth="1"/>
    <col min="9487" max="9487" width="1.453125" style="2" customWidth="1"/>
    <col min="9488" max="9714" width="9.08984375" style="2" customWidth="1"/>
    <col min="9715" max="9715" width="65.08984375" style="2" customWidth="1"/>
    <col min="9716" max="9716" width="8.08984375" style="2" customWidth="1"/>
    <col min="9717" max="9717" width="1.453125" style="2" customWidth="1"/>
    <col min="9718" max="9718" width="10.90625" style="2" customWidth="1"/>
    <col min="9719" max="9719" width="1.453125" style="2" customWidth="1"/>
    <col min="9720" max="9720" width="13.90625" style="2" customWidth="1"/>
    <col min="9721" max="9721" width="1" style="2" customWidth="1"/>
    <col min="9722" max="9722" width="10.90625" style="2"/>
    <col min="9723" max="9723" width="50.453125" style="2" customWidth="1"/>
    <col min="9724" max="9724" width="8.08984375" style="2" customWidth="1"/>
    <col min="9725" max="9725" width="1.54296875" style="2" customWidth="1"/>
    <col min="9726" max="9726" width="11" style="2" customWidth="1"/>
    <col min="9727" max="9727" width="1.54296875" style="2" customWidth="1"/>
    <col min="9728" max="9728" width="11.54296875" style="2" customWidth="1"/>
    <col min="9729" max="9729" width="1.54296875" style="2" customWidth="1"/>
    <col min="9730" max="9730" width="12.08984375" style="2" customWidth="1"/>
    <col min="9731" max="9731" width="1.54296875" style="2" customWidth="1"/>
    <col min="9732" max="9732" width="10.54296875" style="2" customWidth="1"/>
    <col min="9733" max="9733" width="1.54296875" style="2" customWidth="1"/>
    <col min="9734" max="9734" width="11.08984375" style="2" customWidth="1"/>
    <col min="9735" max="9735" width="1.54296875" style="2" customWidth="1"/>
    <col min="9736" max="9736" width="10.453125" style="2" customWidth="1"/>
    <col min="9737" max="9737" width="13.54296875" style="2" customWidth="1"/>
    <col min="9738" max="9738" width="13.54296875" style="2" bestFit="1" customWidth="1"/>
    <col min="9739" max="9739" width="1.453125" style="2" customWidth="1"/>
    <col min="9740" max="9740" width="11.08984375" style="2" bestFit="1" customWidth="1"/>
    <col min="9741" max="9741" width="1.453125" style="2" customWidth="1"/>
    <col min="9742" max="9742" width="12.90625" style="2" bestFit="1" customWidth="1"/>
    <col min="9743" max="9743" width="1.453125" style="2" customWidth="1"/>
    <col min="9744" max="9970" width="9.08984375" style="2" customWidth="1"/>
    <col min="9971" max="9971" width="65.08984375" style="2" customWidth="1"/>
    <col min="9972" max="9972" width="8.08984375" style="2" customWidth="1"/>
    <col min="9973" max="9973" width="1.453125" style="2" customWidth="1"/>
    <col min="9974" max="9974" width="10.90625" style="2" customWidth="1"/>
    <col min="9975" max="9975" width="1.453125" style="2" customWidth="1"/>
    <col min="9976" max="9976" width="13.90625" style="2" customWidth="1"/>
    <col min="9977" max="9977" width="1" style="2" customWidth="1"/>
    <col min="9978" max="9978" width="10.90625" style="2"/>
    <col min="9979" max="9979" width="50.453125" style="2" customWidth="1"/>
    <col min="9980" max="9980" width="8.08984375" style="2" customWidth="1"/>
    <col min="9981" max="9981" width="1.54296875" style="2" customWidth="1"/>
    <col min="9982" max="9982" width="11" style="2" customWidth="1"/>
    <col min="9983" max="9983" width="1.54296875" style="2" customWidth="1"/>
    <col min="9984" max="9984" width="11.54296875" style="2" customWidth="1"/>
    <col min="9985" max="9985" width="1.54296875" style="2" customWidth="1"/>
    <col min="9986" max="9986" width="12.08984375" style="2" customWidth="1"/>
    <col min="9987" max="9987" width="1.54296875" style="2" customWidth="1"/>
    <col min="9988" max="9988" width="10.54296875" style="2" customWidth="1"/>
    <col min="9989" max="9989" width="1.54296875" style="2" customWidth="1"/>
    <col min="9990" max="9990" width="11.08984375" style="2" customWidth="1"/>
    <col min="9991" max="9991" width="1.54296875" style="2" customWidth="1"/>
    <col min="9992" max="9992" width="10.453125" style="2" customWidth="1"/>
    <col min="9993" max="9993" width="13.54296875" style="2" customWidth="1"/>
    <col min="9994" max="9994" width="13.54296875" style="2" bestFit="1" customWidth="1"/>
    <col min="9995" max="9995" width="1.453125" style="2" customWidth="1"/>
    <col min="9996" max="9996" width="11.08984375" style="2" bestFit="1" customWidth="1"/>
    <col min="9997" max="9997" width="1.453125" style="2" customWidth="1"/>
    <col min="9998" max="9998" width="12.90625" style="2" bestFit="1" customWidth="1"/>
    <col min="9999" max="9999" width="1.453125" style="2" customWidth="1"/>
    <col min="10000" max="10226" width="9.08984375" style="2" customWidth="1"/>
    <col min="10227" max="10227" width="65.08984375" style="2" customWidth="1"/>
    <col min="10228" max="10228" width="8.08984375" style="2" customWidth="1"/>
    <col min="10229" max="10229" width="1.453125" style="2" customWidth="1"/>
    <col min="10230" max="10230" width="10.90625" style="2" customWidth="1"/>
    <col min="10231" max="10231" width="1.453125" style="2" customWidth="1"/>
    <col min="10232" max="10232" width="13.90625" style="2" customWidth="1"/>
    <col min="10233" max="10233" width="1" style="2" customWidth="1"/>
    <col min="10234" max="10234" width="10.90625" style="2"/>
    <col min="10235" max="10235" width="50.453125" style="2" customWidth="1"/>
    <col min="10236" max="10236" width="8.08984375" style="2" customWidth="1"/>
    <col min="10237" max="10237" width="1.54296875" style="2" customWidth="1"/>
    <col min="10238" max="10238" width="11" style="2" customWidth="1"/>
    <col min="10239" max="10239" width="1.54296875" style="2" customWidth="1"/>
    <col min="10240" max="10240" width="11.54296875" style="2" customWidth="1"/>
    <col min="10241" max="10241" width="1.54296875" style="2" customWidth="1"/>
    <col min="10242" max="10242" width="12.08984375" style="2" customWidth="1"/>
    <col min="10243" max="10243" width="1.54296875" style="2" customWidth="1"/>
    <col min="10244" max="10244" width="10.54296875" style="2" customWidth="1"/>
    <col min="10245" max="10245" width="1.54296875" style="2" customWidth="1"/>
    <col min="10246" max="10246" width="11.08984375" style="2" customWidth="1"/>
    <col min="10247" max="10247" width="1.54296875" style="2" customWidth="1"/>
    <col min="10248" max="10248" width="10.453125" style="2" customWidth="1"/>
    <col min="10249" max="10249" width="13.54296875" style="2" customWidth="1"/>
    <col min="10250" max="10250" width="13.54296875" style="2" bestFit="1" customWidth="1"/>
    <col min="10251" max="10251" width="1.453125" style="2" customWidth="1"/>
    <col min="10252" max="10252" width="11.08984375" style="2" bestFit="1" customWidth="1"/>
    <col min="10253" max="10253" width="1.453125" style="2" customWidth="1"/>
    <col min="10254" max="10254" width="12.90625" style="2" bestFit="1" customWidth="1"/>
    <col min="10255" max="10255" width="1.453125" style="2" customWidth="1"/>
    <col min="10256" max="10482" width="9.08984375" style="2" customWidth="1"/>
    <col min="10483" max="10483" width="65.08984375" style="2" customWidth="1"/>
    <col min="10484" max="10484" width="8.08984375" style="2" customWidth="1"/>
    <col min="10485" max="10485" width="1.453125" style="2" customWidth="1"/>
    <col min="10486" max="10486" width="10.90625" style="2" customWidth="1"/>
    <col min="10487" max="10487" width="1.453125" style="2" customWidth="1"/>
    <col min="10488" max="10488" width="13.90625" style="2" customWidth="1"/>
    <col min="10489" max="10489" width="1" style="2" customWidth="1"/>
    <col min="10490" max="10490" width="10.90625" style="2"/>
    <col min="10491" max="10491" width="50.453125" style="2" customWidth="1"/>
    <col min="10492" max="10492" width="8.08984375" style="2" customWidth="1"/>
    <col min="10493" max="10493" width="1.54296875" style="2" customWidth="1"/>
    <col min="10494" max="10494" width="11" style="2" customWidth="1"/>
    <col min="10495" max="10495" width="1.54296875" style="2" customWidth="1"/>
    <col min="10496" max="10496" width="11.54296875" style="2" customWidth="1"/>
    <col min="10497" max="10497" width="1.54296875" style="2" customWidth="1"/>
    <col min="10498" max="10498" width="12.08984375" style="2" customWidth="1"/>
    <col min="10499" max="10499" width="1.54296875" style="2" customWidth="1"/>
    <col min="10500" max="10500" width="10.54296875" style="2" customWidth="1"/>
    <col min="10501" max="10501" width="1.54296875" style="2" customWidth="1"/>
    <col min="10502" max="10502" width="11.08984375" style="2" customWidth="1"/>
    <col min="10503" max="10503" width="1.54296875" style="2" customWidth="1"/>
    <col min="10504" max="10504" width="10.453125" style="2" customWidth="1"/>
    <col min="10505" max="10505" width="13.54296875" style="2" customWidth="1"/>
    <col min="10506" max="10506" width="13.54296875" style="2" bestFit="1" customWidth="1"/>
    <col min="10507" max="10507" width="1.453125" style="2" customWidth="1"/>
    <col min="10508" max="10508" width="11.08984375" style="2" bestFit="1" customWidth="1"/>
    <col min="10509" max="10509" width="1.453125" style="2" customWidth="1"/>
    <col min="10510" max="10510" width="12.90625" style="2" bestFit="1" customWidth="1"/>
    <col min="10511" max="10511" width="1.453125" style="2" customWidth="1"/>
    <col min="10512" max="10738" width="9.08984375" style="2" customWidth="1"/>
    <col min="10739" max="10739" width="65.08984375" style="2" customWidth="1"/>
    <col min="10740" max="10740" width="8.08984375" style="2" customWidth="1"/>
    <col min="10741" max="10741" width="1.453125" style="2" customWidth="1"/>
    <col min="10742" max="10742" width="10.90625" style="2" customWidth="1"/>
    <col min="10743" max="10743" width="1.453125" style="2" customWidth="1"/>
    <col min="10744" max="10744" width="13.90625" style="2" customWidth="1"/>
    <col min="10745" max="10745" width="1" style="2" customWidth="1"/>
    <col min="10746" max="10746" width="10.90625" style="2"/>
    <col min="10747" max="10747" width="50.453125" style="2" customWidth="1"/>
    <col min="10748" max="10748" width="8.08984375" style="2" customWidth="1"/>
    <col min="10749" max="10749" width="1.54296875" style="2" customWidth="1"/>
    <col min="10750" max="10750" width="11" style="2" customWidth="1"/>
    <col min="10751" max="10751" width="1.54296875" style="2" customWidth="1"/>
    <col min="10752" max="10752" width="11.54296875" style="2" customWidth="1"/>
    <col min="10753" max="10753" width="1.54296875" style="2" customWidth="1"/>
    <col min="10754" max="10754" width="12.08984375" style="2" customWidth="1"/>
    <col min="10755" max="10755" width="1.54296875" style="2" customWidth="1"/>
    <col min="10756" max="10756" width="10.54296875" style="2" customWidth="1"/>
    <col min="10757" max="10757" width="1.54296875" style="2" customWidth="1"/>
    <col min="10758" max="10758" width="11.08984375" style="2" customWidth="1"/>
    <col min="10759" max="10759" width="1.54296875" style="2" customWidth="1"/>
    <col min="10760" max="10760" width="10.453125" style="2" customWidth="1"/>
    <col min="10761" max="10761" width="13.54296875" style="2" customWidth="1"/>
    <col min="10762" max="10762" width="13.54296875" style="2" bestFit="1" customWidth="1"/>
    <col min="10763" max="10763" width="1.453125" style="2" customWidth="1"/>
    <col min="10764" max="10764" width="11.08984375" style="2" bestFit="1" customWidth="1"/>
    <col min="10765" max="10765" width="1.453125" style="2" customWidth="1"/>
    <col min="10766" max="10766" width="12.90625" style="2" bestFit="1" customWidth="1"/>
    <col min="10767" max="10767" width="1.453125" style="2" customWidth="1"/>
    <col min="10768" max="10994" width="9.08984375" style="2" customWidth="1"/>
    <col min="10995" max="10995" width="65.08984375" style="2" customWidth="1"/>
    <col min="10996" max="10996" width="8.08984375" style="2" customWidth="1"/>
    <col min="10997" max="10997" width="1.453125" style="2" customWidth="1"/>
    <col min="10998" max="10998" width="10.90625" style="2" customWidth="1"/>
    <col min="10999" max="10999" width="1.453125" style="2" customWidth="1"/>
    <col min="11000" max="11000" width="13.90625" style="2" customWidth="1"/>
    <col min="11001" max="11001" width="1" style="2" customWidth="1"/>
    <col min="11002" max="11002" width="10.90625" style="2"/>
    <col min="11003" max="11003" width="50.453125" style="2" customWidth="1"/>
    <col min="11004" max="11004" width="8.08984375" style="2" customWidth="1"/>
    <col min="11005" max="11005" width="1.54296875" style="2" customWidth="1"/>
    <col min="11006" max="11006" width="11" style="2" customWidth="1"/>
    <col min="11007" max="11007" width="1.54296875" style="2" customWidth="1"/>
    <col min="11008" max="11008" width="11.54296875" style="2" customWidth="1"/>
    <col min="11009" max="11009" width="1.54296875" style="2" customWidth="1"/>
    <col min="11010" max="11010" width="12.08984375" style="2" customWidth="1"/>
    <col min="11011" max="11011" width="1.54296875" style="2" customWidth="1"/>
    <col min="11012" max="11012" width="10.54296875" style="2" customWidth="1"/>
    <col min="11013" max="11013" width="1.54296875" style="2" customWidth="1"/>
    <col min="11014" max="11014" width="11.08984375" style="2" customWidth="1"/>
    <col min="11015" max="11015" width="1.54296875" style="2" customWidth="1"/>
    <col min="11016" max="11016" width="10.453125" style="2" customWidth="1"/>
    <col min="11017" max="11017" width="13.54296875" style="2" customWidth="1"/>
    <col min="11018" max="11018" width="13.54296875" style="2" bestFit="1" customWidth="1"/>
    <col min="11019" max="11019" width="1.453125" style="2" customWidth="1"/>
    <col min="11020" max="11020" width="11.08984375" style="2" bestFit="1" customWidth="1"/>
    <col min="11021" max="11021" width="1.453125" style="2" customWidth="1"/>
    <col min="11022" max="11022" width="12.90625" style="2" bestFit="1" customWidth="1"/>
    <col min="11023" max="11023" width="1.453125" style="2" customWidth="1"/>
    <col min="11024" max="11250" width="9.08984375" style="2" customWidth="1"/>
    <col min="11251" max="11251" width="65.08984375" style="2" customWidth="1"/>
    <col min="11252" max="11252" width="8.08984375" style="2" customWidth="1"/>
    <col min="11253" max="11253" width="1.453125" style="2" customWidth="1"/>
    <col min="11254" max="11254" width="10.90625" style="2" customWidth="1"/>
    <col min="11255" max="11255" width="1.453125" style="2" customWidth="1"/>
    <col min="11256" max="11256" width="13.90625" style="2" customWidth="1"/>
    <col min="11257" max="11257" width="1" style="2" customWidth="1"/>
    <col min="11258" max="11258" width="10.90625" style="2"/>
    <col min="11259" max="11259" width="50.453125" style="2" customWidth="1"/>
    <col min="11260" max="11260" width="8.08984375" style="2" customWidth="1"/>
    <col min="11261" max="11261" width="1.54296875" style="2" customWidth="1"/>
    <col min="11262" max="11262" width="11" style="2" customWidth="1"/>
    <col min="11263" max="11263" width="1.54296875" style="2" customWidth="1"/>
    <col min="11264" max="11264" width="11.54296875" style="2" customWidth="1"/>
    <col min="11265" max="11265" width="1.54296875" style="2" customWidth="1"/>
    <col min="11266" max="11266" width="12.08984375" style="2" customWidth="1"/>
    <col min="11267" max="11267" width="1.54296875" style="2" customWidth="1"/>
    <col min="11268" max="11268" width="10.54296875" style="2" customWidth="1"/>
    <col min="11269" max="11269" width="1.54296875" style="2" customWidth="1"/>
    <col min="11270" max="11270" width="11.08984375" style="2" customWidth="1"/>
    <col min="11271" max="11271" width="1.54296875" style="2" customWidth="1"/>
    <col min="11272" max="11272" width="10.453125" style="2" customWidth="1"/>
    <col min="11273" max="11273" width="13.54296875" style="2" customWidth="1"/>
    <col min="11274" max="11274" width="13.54296875" style="2" bestFit="1" customWidth="1"/>
    <col min="11275" max="11275" width="1.453125" style="2" customWidth="1"/>
    <col min="11276" max="11276" width="11.08984375" style="2" bestFit="1" customWidth="1"/>
    <col min="11277" max="11277" width="1.453125" style="2" customWidth="1"/>
    <col min="11278" max="11278" width="12.90625" style="2" bestFit="1" customWidth="1"/>
    <col min="11279" max="11279" width="1.453125" style="2" customWidth="1"/>
    <col min="11280" max="11506" width="9.08984375" style="2" customWidth="1"/>
    <col min="11507" max="11507" width="65.08984375" style="2" customWidth="1"/>
    <col min="11508" max="11508" width="8.08984375" style="2" customWidth="1"/>
    <col min="11509" max="11509" width="1.453125" style="2" customWidth="1"/>
    <col min="11510" max="11510" width="10.90625" style="2" customWidth="1"/>
    <col min="11511" max="11511" width="1.453125" style="2" customWidth="1"/>
    <col min="11512" max="11512" width="13.90625" style="2" customWidth="1"/>
    <col min="11513" max="11513" width="1" style="2" customWidth="1"/>
    <col min="11514" max="11514" width="10.90625" style="2"/>
    <col min="11515" max="11515" width="50.453125" style="2" customWidth="1"/>
    <col min="11516" max="11516" width="8.08984375" style="2" customWidth="1"/>
    <col min="11517" max="11517" width="1.54296875" style="2" customWidth="1"/>
    <col min="11518" max="11518" width="11" style="2" customWidth="1"/>
    <col min="11519" max="11519" width="1.54296875" style="2" customWidth="1"/>
    <col min="11520" max="11520" width="11.54296875" style="2" customWidth="1"/>
    <col min="11521" max="11521" width="1.54296875" style="2" customWidth="1"/>
    <col min="11522" max="11522" width="12.08984375" style="2" customWidth="1"/>
    <col min="11523" max="11523" width="1.54296875" style="2" customWidth="1"/>
    <col min="11524" max="11524" width="10.54296875" style="2" customWidth="1"/>
    <col min="11525" max="11525" width="1.54296875" style="2" customWidth="1"/>
    <col min="11526" max="11526" width="11.08984375" style="2" customWidth="1"/>
    <col min="11527" max="11527" width="1.54296875" style="2" customWidth="1"/>
    <col min="11528" max="11528" width="10.453125" style="2" customWidth="1"/>
    <col min="11529" max="11529" width="13.54296875" style="2" customWidth="1"/>
    <col min="11530" max="11530" width="13.54296875" style="2" bestFit="1" customWidth="1"/>
    <col min="11531" max="11531" width="1.453125" style="2" customWidth="1"/>
    <col min="11532" max="11532" width="11.08984375" style="2" bestFit="1" customWidth="1"/>
    <col min="11533" max="11533" width="1.453125" style="2" customWidth="1"/>
    <col min="11534" max="11534" width="12.90625" style="2" bestFit="1" customWidth="1"/>
    <col min="11535" max="11535" width="1.453125" style="2" customWidth="1"/>
    <col min="11536" max="11762" width="9.08984375" style="2" customWidth="1"/>
    <col min="11763" max="11763" width="65.08984375" style="2" customWidth="1"/>
    <col min="11764" max="11764" width="8.08984375" style="2" customWidth="1"/>
    <col min="11765" max="11765" width="1.453125" style="2" customWidth="1"/>
    <col min="11766" max="11766" width="10.90625" style="2" customWidth="1"/>
    <col min="11767" max="11767" width="1.453125" style="2" customWidth="1"/>
    <col min="11768" max="11768" width="13.90625" style="2" customWidth="1"/>
    <col min="11769" max="11769" width="1" style="2" customWidth="1"/>
    <col min="11770" max="11770" width="10.90625" style="2"/>
    <col min="11771" max="11771" width="50.453125" style="2" customWidth="1"/>
    <col min="11772" max="11772" width="8.08984375" style="2" customWidth="1"/>
    <col min="11773" max="11773" width="1.54296875" style="2" customWidth="1"/>
    <col min="11774" max="11774" width="11" style="2" customWidth="1"/>
    <col min="11775" max="11775" width="1.54296875" style="2" customWidth="1"/>
    <col min="11776" max="11776" width="11.54296875" style="2" customWidth="1"/>
    <col min="11777" max="11777" width="1.54296875" style="2" customWidth="1"/>
    <col min="11778" max="11778" width="12.08984375" style="2" customWidth="1"/>
    <col min="11779" max="11779" width="1.54296875" style="2" customWidth="1"/>
    <col min="11780" max="11780" width="10.54296875" style="2" customWidth="1"/>
    <col min="11781" max="11781" width="1.54296875" style="2" customWidth="1"/>
    <col min="11782" max="11782" width="11.08984375" style="2" customWidth="1"/>
    <col min="11783" max="11783" width="1.54296875" style="2" customWidth="1"/>
    <col min="11784" max="11784" width="10.453125" style="2" customWidth="1"/>
    <col min="11785" max="11785" width="13.54296875" style="2" customWidth="1"/>
    <col min="11786" max="11786" width="13.54296875" style="2" bestFit="1" customWidth="1"/>
    <col min="11787" max="11787" width="1.453125" style="2" customWidth="1"/>
    <col min="11788" max="11788" width="11.08984375" style="2" bestFit="1" customWidth="1"/>
    <col min="11789" max="11789" width="1.453125" style="2" customWidth="1"/>
    <col min="11790" max="11790" width="12.90625" style="2" bestFit="1" customWidth="1"/>
    <col min="11791" max="11791" width="1.453125" style="2" customWidth="1"/>
    <col min="11792" max="12018" width="9.08984375" style="2" customWidth="1"/>
    <col min="12019" max="12019" width="65.08984375" style="2" customWidth="1"/>
    <col min="12020" max="12020" width="8.08984375" style="2" customWidth="1"/>
    <col min="12021" max="12021" width="1.453125" style="2" customWidth="1"/>
    <col min="12022" max="12022" width="10.90625" style="2" customWidth="1"/>
    <col min="12023" max="12023" width="1.453125" style="2" customWidth="1"/>
    <col min="12024" max="12024" width="13.90625" style="2" customWidth="1"/>
    <col min="12025" max="12025" width="1" style="2" customWidth="1"/>
    <col min="12026" max="12026" width="10.90625" style="2"/>
    <col min="12027" max="12027" width="50.453125" style="2" customWidth="1"/>
    <col min="12028" max="12028" width="8.08984375" style="2" customWidth="1"/>
    <col min="12029" max="12029" width="1.54296875" style="2" customWidth="1"/>
    <col min="12030" max="12030" width="11" style="2" customWidth="1"/>
    <col min="12031" max="12031" width="1.54296875" style="2" customWidth="1"/>
    <col min="12032" max="12032" width="11.54296875" style="2" customWidth="1"/>
    <col min="12033" max="12033" width="1.54296875" style="2" customWidth="1"/>
    <col min="12034" max="12034" width="12.08984375" style="2" customWidth="1"/>
    <col min="12035" max="12035" width="1.54296875" style="2" customWidth="1"/>
    <col min="12036" max="12036" width="10.54296875" style="2" customWidth="1"/>
    <col min="12037" max="12037" width="1.54296875" style="2" customWidth="1"/>
    <col min="12038" max="12038" width="11.08984375" style="2" customWidth="1"/>
    <col min="12039" max="12039" width="1.54296875" style="2" customWidth="1"/>
    <col min="12040" max="12040" width="10.453125" style="2" customWidth="1"/>
    <col min="12041" max="12041" width="13.54296875" style="2" customWidth="1"/>
    <col min="12042" max="12042" width="13.54296875" style="2" bestFit="1" customWidth="1"/>
    <col min="12043" max="12043" width="1.453125" style="2" customWidth="1"/>
    <col min="12044" max="12044" width="11.08984375" style="2" bestFit="1" customWidth="1"/>
    <col min="12045" max="12045" width="1.453125" style="2" customWidth="1"/>
    <col min="12046" max="12046" width="12.90625" style="2" bestFit="1" customWidth="1"/>
    <col min="12047" max="12047" width="1.453125" style="2" customWidth="1"/>
    <col min="12048" max="12274" width="9.08984375" style="2" customWidth="1"/>
    <col min="12275" max="12275" width="65.08984375" style="2" customWidth="1"/>
    <col min="12276" max="12276" width="8.08984375" style="2" customWidth="1"/>
    <col min="12277" max="12277" width="1.453125" style="2" customWidth="1"/>
    <col min="12278" max="12278" width="10.90625" style="2" customWidth="1"/>
    <col min="12279" max="12279" width="1.453125" style="2" customWidth="1"/>
    <col min="12280" max="12280" width="13.90625" style="2" customWidth="1"/>
    <col min="12281" max="12281" width="1" style="2" customWidth="1"/>
    <col min="12282" max="12282" width="10.90625" style="2"/>
    <col min="12283" max="12283" width="50.453125" style="2" customWidth="1"/>
    <col min="12284" max="12284" width="8.08984375" style="2" customWidth="1"/>
    <col min="12285" max="12285" width="1.54296875" style="2" customWidth="1"/>
    <col min="12286" max="12286" width="11" style="2" customWidth="1"/>
    <col min="12287" max="12287" width="1.54296875" style="2" customWidth="1"/>
    <col min="12288" max="12288" width="11.54296875" style="2" customWidth="1"/>
    <col min="12289" max="12289" width="1.54296875" style="2" customWidth="1"/>
    <col min="12290" max="12290" width="12.08984375" style="2" customWidth="1"/>
    <col min="12291" max="12291" width="1.54296875" style="2" customWidth="1"/>
    <col min="12292" max="12292" width="10.54296875" style="2" customWidth="1"/>
    <col min="12293" max="12293" width="1.54296875" style="2" customWidth="1"/>
    <col min="12294" max="12294" width="11.08984375" style="2" customWidth="1"/>
    <col min="12295" max="12295" width="1.54296875" style="2" customWidth="1"/>
    <col min="12296" max="12296" width="10.453125" style="2" customWidth="1"/>
    <col min="12297" max="12297" width="13.54296875" style="2" customWidth="1"/>
    <col min="12298" max="12298" width="13.54296875" style="2" bestFit="1" customWidth="1"/>
    <col min="12299" max="12299" width="1.453125" style="2" customWidth="1"/>
    <col min="12300" max="12300" width="11.08984375" style="2" bestFit="1" customWidth="1"/>
    <col min="12301" max="12301" width="1.453125" style="2" customWidth="1"/>
    <col min="12302" max="12302" width="12.90625" style="2" bestFit="1" customWidth="1"/>
    <col min="12303" max="12303" width="1.453125" style="2" customWidth="1"/>
    <col min="12304" max="12530" width="9.08984375" style="2" customWidth="1"/>
    <col min="12531" max="12531" width="65.08984375" style="2" customWidth="1"/>
    <col min="12532" max="12532" width="8.08984375" style="2" customWidth="1"/>
    <col min="12533" max="12533" width="1.453125" style="2" customWidth="1"/>
    <col min="12534" max="12534" width="10.90625" style="2" customWidth="1"/>
    <col min="12535" max="12535" width="1.453125" style="2" customWidth="1"/>
    <col min="12536" max="12536" width="13.90625" style="2" customWidth="1"/>
    <col min="12537" max="12537" width="1" style="2" customWidth="1"/>
    <col min="12538" max="12538" width="10.90625" style="2"/>
    <col min="12539" max="12539" width="50.453125" style="2" customWidth="1"/>
    <col min="12540" max="12540" width="8.08984375" style="2" customWidth="1"/>
    <col min="12541" max="12541" width="1.54296875" style="2" customWidth="1"/>
    <col min="12542" max="12542" width="11" style="2" customWidth="1"/>
    <col min="12543" max="12543" width="1.54296875" style="2" customWidth="1"/>
    <col min="12544" max="12544" width="11.54296875" style="2" customWidth="1"/>
    <col min="12545" max="12545" width="1.54296875" style="2" customWidth="1"/>
    <col min="12546" max="12546" width="12.08984375" style="2" customWidth="1"/>
    <col min="12547" max="12547" width="1.54296875" style="2" customWidth="1"/>
    <col min="12548" max="12548" width="10.54296875" style="2" customWidth="1"/>
    <col min="12549" max="12549" width="1.54296875" style="2" customWidth="1"/>
    <col min="12550" max="12550" width="11.08984375" style="2" customWidth="1"/>
    <col min="12551" max="12551" width="1.54296875" style="2" customWidth="1"/>
    <col min="12552" max="12552" width="10.453125" style="2" customWidth="1"/>
    <col min="12553" max="12553" width="13.54296875" style="2" customWidth="1"/>
    <col min="12554" max="12554" width="13.54296875" style="2" bestFit="1" customWidth="1"/>
    <col min="12555" max="12555" width="1.453125" style="2" customWidth="1"/>
    <col min="12556" max="12556" width="11.08984375" style="2" bestFit="1" customWidth="1"/>
    <col min="12557" max="12557" width="1.453125" style="2" customWidth="1"/>
    <col min="12558" max="12558" width="12.90625" style="2" bestFit="1" customWidth="1"/>
    <col min="12559" max="12559" width="1.453125" style="2" customWidth="1"/>
    <col min="12560" max="12786" width="9.08984375" style="2" customWidth="1"/>
    <col min="12787" max="12787" width="65.08984375" style="2" customWidth="1"/>
    <col min="12788" max="12788" width="8.08984375" style="2" customWidth="1"/>
    <col min="12789" max="12789" width="1.453125" style="2" customWidth="1"/>
    <col min="12790" max="12790" width="10.90625" style="2" customWidth="1"/>
    <col min="12791" max="12791" width="1.453125" style="2" customWidth="1"/>
    <col min="12792" max="12792" width="13.90625" style="2" customWidth="1"/>
    <col min="12793" max="12793" width="1" style="2" customWidth="1"/>
    <col min="12794" max="12794" width="10.90625" style="2"/>
    <col min="12795" max="12795" width="50.453125" style="2" customWidth="1"/>
    <col min="12796" max="12796" width="8.08984375" style="2" customWidth="1"/>
    <col min="12797" max="12797" width="1.54296875" style="2" customWidth="1"/>
    <col min="12798" max="12798" width="11" style="2" customWidth="1"/>
    <col min="12799" max="12799" width="1.54296875" style="2" customWidth="1"/>
    <col min="12800" max="12800" width="11.54296875" style="2" customWidth="1"/>
    <col min="12801" max="12801" width="1.54296875" style="2" customWidth="1"/>
    <col min="12802" max="12802" width="12.08984375" style="2" customWidth="1"/>
    <col min="12803" max="12803" width="1.54296875" style="2" customWidth="1"/>
    <col min="12804" max="12804" width="10.54296875" style="2" customWidth="1"/>
    <col min="12805" max="12805" width="1.54296875" style="2" customWidth="1"/>
    <col min="12806" max="12806" width="11.08984375" style="2" customWidth="1"/>
    <col min="12807" max="12807" width="1.54296875" style="2" customWidth="1"/>
    <col min="12808" max="12808" width="10.453125" style="2" customWidth="1"/>
    <col min="12809" max="12809" width="13.54296875" style="2" customWidth="1"/>
    <col min="12810" max="12810" width="13.54296875" style="2" bestFit="1" customWidth="1"/>
    <col min="12811" max="12811" width="1.453125" style="2" customWidth="1"/>
    <col min="12812" max="12812" width="11.08984375" style="2" bestFit="1" customWidth="1"/>
    <col min="12813" max="12813" width="1.453125" style="2" customWidth="1"/>
    <col min="12814" max="12814" width="12.90625" style="2" bestFit="1" customWidth="1"/>
    <col min="12815" max="12815" width="1.453125" style="2" customWidth="1"/>
    <col min="12816" max="13042" width="9.08984375" style="2" customWidth="1"/>
    <col min="13043" max="13043" width="65.08984375" style="2" customWidth="1"/>
    <col min="13044" max="13044" width="8.08984375" style="2" customWidth="1"/>
    <col min="13045" max="13045" width="1.453125" style="2" customWidth="1"/>
    <col min="13046" max="13046" width="10.90625" style="2" customWidth="1"/>
    <col min="13047" max="13047" width="1.453125" style="2" customWidth="1"/>
    <col min="13048" max="13048" width="13.90625" style="2" customWidth="1"/>
    <col min="13049" max="13049" width="1" style="2" customWidth="1"/>
    <col min="13050" max="13050" width="10.90625" style="2"/>
    <col min="13051" max="13051" width="50.453125" style="2" customWidth="1"/>
    <col min="13052" max="13052" width="8.08984375" style="2" customWidth="1"/>
    <col min="13053" max="13053" width="1.54296875" style="2" customWidth="1"/>
    <col min="13054" max="13054" width="11" style="2" customWidth="1"/>
    <col min="13055" max="13055" width="1.54296875" style="2" customWidth="1"/>
    <col min="13056" max="13056" width="11.54296875" style="2" customWidth="1"/>
    <col min="13057" max="13057" width="1.54296875" style="2" customWidth="1"/>
    <col min="13058" max="13058" width="12.08984375" style="2" customWidth="1"/>
    <col min="13059" max="13059" width="1.54296875" style="2" customWidth="1"/>
    <col min="13060" max="13060" width="10.54296875" style="2" customWidth="1"/>
    <col min="13061" max="13061" width="1.54296875" style="2" customWidth="1"/>
    <col min="13062" max="13062" width="11.08984375" style="2" customWidth="1"/>
    <col min="13063" max="13063" width="1.54296875" style="2" customWidth="1"/>
    <col min="13064" max="13064" width="10.453125" style="2" customWidth="1"/>
    <col min="13065" max="13065" width="13.54296875" style="2" customWidth="1"/>
    <col min="13066" max="13066" width="13.54296875" style="2" bestFit="1" customWidth="1"/>
    <col min="13067" max="13067" width="1.453125" style="2" customWidth="1"/>
    <col min="13068" max="13068" width="11.08984375" style="2" bestFit="1" customWidth="1"/>
    <col min="13069" max="13069" width="1.453125" style="2" customWidth="1"/>
    <col min="13070" max="13070" width="12.90625" style="2" bestFit="1" customWidth="1"/>
    <col min="13071" max="13071" width="1.453125" style="2" customWidth="1"/>
    <col min="13072" max="13298" width="9.08984375" style="2" customWidth="1"/>
    <col min="13299" max="13299" width="65.08984375" style="2" customWidth="1"/>
    <col min="13300" max="13300" width="8.08984375" style="2" customWidth="1"/>
    <col min="13301" max="13301" width="1.453125" style="2" customWidth="1"/>
    <col min="13302" max="13302" width="10.90625" style="2" customWidth="1"/>
    <col min="13303" max="13303" width="1.453125" style="2" customWidth="1"/>
    <col min="13304" max="13304" width="13.90625" style="2" customWidth="1"/>
    <col min="13305" max="13305" width="1" style="2" customWidth="1"/>
    <col min="13306" max="13306" width="10.90625" style="2"/>
    <col min="13307" max="13307" width="50.453125" style="2" customWidth="1"/>
    <col min="13308" max="13308" width="8.08984375" style="2" customWidth="1"/>
    <col min="13309" max="13309" width="1.54296875" style="2" customWidth="1"/>
    <col min="13310" max="13310" width="11" style="2" customWidth="1"/>
    <col min="13311" max="13311" width="1.54296875" style="2" customWidth="1"/>
    <col min="13312" max="13312" width="11.54296875" style="2" customWidth="1"/>
    <col min="13313" max="13313" width="1.54296875" style="2" customWidth="1"/>
    <col min="13314" max="13314" width="12.08984375" style="2" customWidth="1"/>
    <col min="13315" max="13315" width="1.54296875" style="2" customWidth="1"/>
    <col min="13316" max="13316" width="10.54296875" style="2" customWidth="1"/>
    <col min="13317" max="13317" width="1.54296875" style="2" customWidth="1"/>
    <col min="13318" max="13318" width="11.08984375" style="2" customWidth="1"/>
    <col min="13319" max="13319" width="1.54296875" style="2" customWidth="1"/>
    <col min="13320" max="13320" width="10.453125" style="2" customWidth="1"/>
    <col min="13321" max="13321" width="13.54296875" style="2" customWidth="1"/>
    <col min="13322" max="13322" width="13.54296875" style="2" bestFit="1" customWidth="1"/>
    <col min="13323" max="13323" width="1.453125" style="2" customWidth="1"/>
    <col min="13324" max="13324" width="11.08984375" style="2" bestFit="1" customWidth="1"/>
    <col min="13325" max="13325" width="1.453125" style="2" customWidth="1"/>
    <col min="13326" max="13326" width="12.90625" style="2" bestFit="1" customWidth="1"/>
    <col min="13327" max="13327" width="1.453125" style="2" customWidth="1"/>
    <col min="13328" max="13554" width="9.08984375" style="2" customWidth="1"/>
    <col min="13555" max="13555" width="65.08984375" style="2" customWidth="1"/>
    <col min="13556" max="13556" width="8.08984375" style="2" customWidth="1"/>
    <col min="13557" max="13557" width="1.453125" style="2" customWidth="1"/>
    <col min="13558" max="13558" width="10.90625" style="2" customWidth="1"/>
    <col min="13559" max="13559" width="1.453125" style="2" customWidth="1"/>
    <col min="13560" max="13560" width="13.90625" style="2" customWidth="1"/>
    <col min="13561" max="13561" width="1" style="2" customWidth="1"/>
    <col min="13562" max="13562" width="10.90625" style="2"/>
    <col min="13563" max="13563" width="50.453125" style="2" customWidth="1"/>
    <col min="13564" max="13564" width="8.08984375" style="2" customWidth="1"/>
    <col min="13565" max="13565" width="1.54296875" style="2" customWidth="1"/>
    <col min="13566" max="13566" width="11" style="2" customWidth="1"/>
    <col min="13567" max="13567" width="1.54296875" style="2" customWidth="1"/>
    <col min="13568" max="13568" width="11.54296875" style="2" customWidth="1"/>
    <col min="13569" max="13569" width="1.54296875" style="2" customWidth="1"/>
    <col min="13570" max="13570" width="12.08984375" style="2" customWidth="1"/>
    <col min="13571" max="13571" width="1.54296875" style="2" customWidth="1"/>
    <col min="13572" max="13572" width="10.54296875" style="2" customWidth="1"/>
    <col min="13573" max="13573" width="1.54296875" style="2" customWidth="1"/>
    <col min="13574" max="13574" width="11.08984375" style="2" customWidth="1"/>
    <col min="13575" max="13575" width="1.54296875" style="2" customWidth="1"/>
    <col min="13576" max="13576" width="10.453125" style="2" customWidth="1"/>
    <col min="13577" max="13577" width="13.54296875" style="2" customWidth="1"/>
    <col min="13578" max="13578" width="13.54296875" style="2" bestFit="1" customWidth="1"/>
    <col min="13579" max="13579" width="1.453125" style="2" customWidth="1"/>
    <col min="13580" max="13580" width="11.08984375" style="2" bestFit="1" customWidth="1"/>
    <col min="13581" max="13581" width="1.453125" style="2" customWidth="1"/>
    <col min="13582" max="13582" width="12.90625" style="2" bestFit="1" customWidth="1"/>
    <col min="13583" max="13583" width="1.453125" style="2" customWidth="1"/>
    <col min="13584" max="13810" width="9.08984375" style="2" customWidth="1"/>
    <col min="13811" max="13811" width="65.08984375" style="2" customWidth="1"/>
    <col min="13812" max="13812" width="8.08984375" style="2" customWidth="1"/>
    <col min="13813" max="13813" width="1.453125" style="2" customWidth="1"/>
    <col min="13814" max="13814" width="10.90625" style="2" customWidth="1"/>
    <col min="13815" max="13815" width="1.453125" style="2" customWidth="1"/>
    <col min="13816" max="13816" width="13.90625" style="2" customWidth="1"/>
    <col min="13817" max="13817" width="1" style="2" customWidth="1"/>
    <col min="13818" max="13818" width="10.90625" style="2"/>
    <col min="13819" max="13819" width="50.453125" style="2" customWidth="1"/>
    <col min="13820" max="13820" width="8.08984375" style="2" customWidth="1"/>
    <col min="13821" max="13821" width="1.54296875" style="2" customWidth="1"/>
    <col min="13822" max="13822" width="11" style="2" customWidth="1"/>
    <col min="13823" max="13823" width="1.54296875" style="2" customWidth="1"/>
    <col min="13824" max="13824" width="11.54296875" style="2" customWidth="1"/>
    <col min="13825" max="13825" width="1.54296875" style="2" customWidth="1"/>
    <col min="13826" max="13826" width="12.08984375" style="2" customWidth="1"/>
    <col min="13827" max="13827" width="1.54296875" style="2" customWidth="1"/>
    <col min="13828" max="13828" width="10.54296875" style="2" customWidth="1"/>
    <col min="13829" max="13829" width="1.54296875" style="2" customWidth="1"/>
    <col min="13830" max="13830" width="11.08984375" style="2" customWidth="1"/>
    <col min="13831" max="13831" width="1.54296875" style="2" customWidth="1"/>
    <col min="13832" max="13832" width="10.453125" style="2" customWidth="1"/>
    <col min="13833" max="13833" width="13.54296875" style="2" customWidth="1"/>
    <col min="13834" max="13834" width="13.54296875" style="2" bestFit="1" customWidth="1"/>
    <col min="13835" max="13835" width="1.453125" style="2" customWidth="1"/>
    <col min="13836" max="13836" width="11.08984375" style="2" bestFit="1" customWidth="1"/>
    <col min="13837" max="13837" width="1.453125" style="2" customWidth="1"/>
    <col min="13838" max="13838" width="12.90625" style="2" bestFit="1" customWidth="1"/>
    <col min="13839" max="13839" width="1.453125" style="2" customWidth="1"/>
    <col min="13840" max="14066" width="9.08984375" style="2" customWidth="1"/>
    <col min="14067" max="14067" width="65.08984375" style="2" customWidth="1"/>
    <col min="14068" max="14068" width="8.08984375" style="2" customWidth="1"/>
    <col min="14069" max="14069" width="1.453125" style="2" customWidth="1"/>
    <col min="14070" max="14070" width="10.90625" style="2" customWidth="1"/>
    <col min="14071" max="14071" width="1.453125" style="2" customWidth="1"/>
    <col min="14072" max="14072" width="13.90625" style="2" customWidth="1"/>
    <col min="14073" max="14073" width="1" style="2" customWidth="1"/>
    <col min="14074" max="14074" width="10.90625" style="2"/>
    <col min="14075" max="14075" width="50.453125" style="2" customWidth="1"/>
    <col min="14076" max="14076" width="8.08984375" style="2" customWidth="1"/>
    <col min="14077" max="14077" width="1.54296875" style="2" customWidth="1"/>
    <col min="14078" max="14078" width="11" style="2" customWidth="1"/>
    <col min="14079" max="14079" width="1.54296875" style="2" customWidth="1"/>
    <col min="14080" max="14080" width="11.54296875" style="2" customWidth="1"/>
    <col min="14081" max="14081" width="1.54296875" style="2" customWidth="1"/>
    <col min="14082" max="14082" width="12.08984375" style="2" customWidth="1"/>
    <col min="14083" max="14083" width="1.54296875" style="2" customWidth="1"/>
    <col min="14084" max="14084" width="10.54296875" style="2" customWidth="1"/>
    <col min="14085" max="14085" width="1.54296875" style="2" customWidth="1"/>
    <col min="14086" max="14086" width="11.08984375" style="2" customWidth="1"/>
    <col min="14087" max="14087" width="1.54296875" style="2" customWidth="1"/>
    <col min="14088" max="14088" width="10.453125" style="2" customWidth="1"/>
    <col min="14089" max="14089" width="13.54296875" style="2" customWidth="1"/>
    <col min="14090" max="14090" width="13.54296875" style="2" bestFit="1" customWidth="1"/>
    <col min="14091" max="14091" width="1.453125" style="2" customWidth="1"/>
    <col min="14092" max="14092" width="11.08984375" style="2" bestFit="1" customWidth="1"/>
    <col min="14093" max="14093" width="1.453125" style="2" customWidth="1"/>
    <col min="14094" max="14094" width="12.90625" style="2" bestFit="1" customWidth="1"/>
    <col min="14095" max="14095" width="1.453125" style="2" customWidth="1"/>
    <col min="14096" max="14322" width="9.08984375" style="2" customWidth="1"/>
    <col min="14323" max="14323" width="65.08984375" style="2" customWidth="1"/>
    <col min="14324" max="14324" width="8.08984375" style="2" customWidth="1"/>
    <col min="14325" max="14325" width="1.453125" style="2" customWidth="1"/>
    <col min="14326" max="14326" width="10.90625" style="2" customWidth="1"/>
    <col min="14327" max="14327" width="1.453125" style="2" customWidth="1"/>
    <col min="14328" max="14328" width="13.90625" style="2" customWidth="1"/>
    <col min="14329" max="14329" width="1" style="2" customWidth="1"/>
    <col min="14330" max="14330" width="10.90625" style="2"/>
    <col min="14331" max="14331" width="50.453125" style="2" customWidth="1"/>
    <col min="14332" max="14332" width="8.08984375" style="2" customWidth="1"/>
    <col min="14333" max="14333" width="1.54296875" style="2" customWidth="1"/>
    <col min="14334" max="14334" width="11" style="2" customWidth="1"/>
    <col min="14335" max="14335" width="1.54296875" style="2" customWidth="1"/>
    <col min="14336" max="14336" width="11.54296875" style="2" customWidth="1"/>
    <col min="14337" max="14337" width="1.54296875" style="2" customWidth="1"/>
    <col min="14338" max="14338" width="12.08984375" style="2" customWidth="1"/>
    <col min="14339" max="14339" width="1.54296875" style="2" customWidth="1"/>
    <col min="14340" max="14340" width="10.54296875" style="2" customWidth="1"/>
    <col min="14341" max="14341" width="1.54296875" style="2" customWidth="1"/>
    <col min="14342" max="14342" width="11.08984375" style="2" customWidth="1"/>
    <col min="14343" max="14343" width="1.54296875" style="2" customWidth="1"/>
    <col min="14344" max="14344" width="10.453125" style="2" customWidth="1"/>
    <col min="14345" max="14345" width="13.54296875" style="2" customWidth="1"/>
    <col min="14346" max="14346" width="13.54296875" style="2" bestFit="1" customWidth="1"/>
    <col min="14347" max="14347" width="1.453125" style="2" customWidth="1"/>
    <col min="14348" max="14348" width="11.08984375" style="2" bestFit="1" customWidth="1"/>
    <col min="14349" max="14349" width="1.453125" style="2" customWidth="1"/>
    <col min="14350" max="14350" width="12.90625" style="2" bestFit="1" customWidth="1"/>
    <col min="14351" max="14351" width="1.453125" style="2" customWidth="1"/>
    <col min="14352" max="14578" width="9.08984375" style="2" customWidth="1"/>
    <col min="14579" max="14579" width="65.08984375" style="2" customWidth="1"/>
    <col min="14580" max="14580" width="8.08984375" style="2" customWidth="1"/>
    <col min="14581" max="14581" width="1.453125" style="2" customWidth="1"/>
    <col min="14582" max="14582" width="10.90625" style="2" customWidth="1"/>
    <col min="14583" max="14583" width="1.453125" style="2" customWidth="1"/>
    <col min="14584" max="14584" width="13.90625" style="2" customWidth="1"/>
    <col min="14585" max="14585" width="1" style="2" customWidth="1"/>
    <col min="14586" max="14586" width="10.90625" style="2"/>
    <col min="14587" max="14587" width="50.453125" style="2" customWidth="1"/>
    <col min="14588" max="14588" width="8.08984375" style="2" customWidth="1"/>
    <col min="14589" max="14589" width="1.54296875" style="2" customWidth="1"/>
    <col min="14590" max="14590" width="11" style="2" customWidth="1"/>
    <col min="14591" max="14591" width="1.54296875" style="2" customWidth="1"/>
    <col min="14592" max="14592" width="11.54296875" style="2" customWidth="1"/>
    <col min="14593" max="14593" width="1.54296875" style="2" customWidth="1"/>
    <col min="14594" max="14594" width="12.08984375" style="2" customWidth="1"/>
    <col min="14595" max="14595" width="1.54296875" style="2" customWidth="1"/>
    <col min="14596" max="14596" width="10.54296875" style="2" customWidth="1"/>
    <col min="14597" max="14597" width="1.54296875" style="2" customWidth="1"/>
    <col min="14598" max="14598" width="11.08984375" style="2" customWidth="1"/>
    <col min="14599" max="14599" width="1.54296875" style="2" customWidth="1"/>
    <col min="14600" max="14600" width="10.453125" style="2" customWidth="1"/>
    <col min="14601" max="14601" width="13.54296875" style="2" customWidth="1"/>
    <col min="14602" max="14602" width="13.54296875" style="2" bestFit="1" customWidth="1"/>
    <col min="14603" max="14603" width="1.453125" style="2" customWidth="1"/>
    <col min="14604" max="14604" width="11.08984375" style="2" bestFit="1" customWidth="1"/>
    <col min="14605" max="14605" width="1.453125" style="2" customWidth="1"/>
    <col min="14606" max="14606" width="12.90625" style="2" bestFit="1" customWidth="1"/>
    <col min="14607" max="14607" width="1.453125" style="2" customWidth="1"/>
    <col min="14608" max="14834" width="9.08984375" style="2" customWidth="1"/>
    <col min="14835" max="14835" width="65.08984375" style="2" customWidth="1"/>
    <col min="14836" max="14836" width="8.08984375" style="2" customWidth="1"/>
    <col min="14837" max="14837" width="1.453125" style="2" customWidth="1"/>
    <col min="14838" max="14838" width="10.90625" style="2" customWidth="1"/>
    <col min="14839" max="14839" width="1.453125" style="2" customWidth="1"/>
    <col min="14840" max="14840" width="13.90625" style="2" customWidth="1"/>
    <col min="14841" max="14841" width="1" style="2" customWidth="1"/>
    <col min="14842" max="14842" width="10.90625" style="2"/>
    <col min="14843" max="14843" width="50.453125" style="2" customWidth="1"/>
    <col min="14844" max="14844" width="8.08984375" style="2" customWidth="1"/>
    <col min="14845" max="14845" width="1.54296875" style="2" customWidth="1"/>
    <col min="14846" max="14846" width="11" style="2" customWidth="1"/>
    <col min="14847" max="14847" width="1.54296875" style="2" customWidth="1"/>
    <col min="14848" max="14848" width="11.54296875" style="2" customWidth="1"/>
    <col min="14849" max="14849" width="1.54296875" style="2" customWidth="1"/>
    <col min="14850" max="14850" width="12.08984375" style="2" customWidth="1"/>
    <col min="14851" max="14851" width="1.54296875" style="2" customWidth="1"/>
    <col min="14852" max="14852" width="10.54296875" style="2" customWidth="1"/>
    <col min="14853" max="14853" width="1.54296875" style="2" customWidth="1"/>
    <col min="14854" max="14854" width="11.08984375" style="2" customWidth="1"/>
    <col min="14855" max="14855" width="1.54296875" style="2" customWidth="1"/>
    <col min="14856" max="14856" width="10.453125" style="2" customWidth="1"/>
    <col min="14857" max="14857" width="13.54296875" style="2" customWidth="1"/>
    <col min="14858" max="14858" width="13.54296875" style="2" bestFit="1" customWidth="1"/>
    <col min="14859" max="14859" width="1.453125" style="2" customWidth="1"/>
    <col min="14860" max="14860" width="11.08984375" style="2" bestFit="1" customWidth="1"/>
    <col min="14861" max="14861" width="1.453125" style="2" customWidth="1"/>
    <col min="14862" max="14862" width="12.90625" style="2" bestFit="1" customWidth="1"/>
    <col min="14863" max="14863" width="1.453125" style="2" customWidth="1"/>
    <col min="14864" max="15090" width="9.08984375" style="2" customWidth="1"/>
    <col min="15091" max="15091" width="65.08984375" style="2" customWidth="1"/>
    <col min="15092" max="15092" width="8.08984375" style="2" customWidth="1"/>
    <col min="15093" max="15093" width="1.453125" style="2" customWidth="1"/>
    <col min="15094" max="15094" width="10.90625" style="2" customWidth="1"/>
    <col min="15095" max="15095" width="1.453125" style="2" customWidth="1"/>
    <col min="15096" max="15096" width="13.90625" style="2" customWidth="1"/>
    <col min="15097" max="15097" width="1" style="2" customWidth="1"/>
    <col min="15098" max="15098" width="10.90625" style="2"/>
    <col min="15099" max="15099" width="50.453125" style="2" customWidth="1"/>
    <col min="15100" max="15100" width="8.08984375" style="2" customWidth="1"/>
    <col min="15101" max="15101" width="1.54296875" style="2" customWidth="1"/>
    <col min="15102" max="15102" width="11" style="2" customWidth="1"/>
    <col min="15103" max="15103" width="1.54296875" style="2" customWidth="1"/>
    <col min="15104" max="15104" width="11.54296875" style="2" customWidth="1"/>
    <col min="15105" max="15105" width="1.54296875" style="2" customWidth="1"/>
    <col min="15106" max="15106" width="12.08984375" style="2" customWidth="1"/>
    <col min="15107" max="15107" width="1.54296875" style="2" customWidth="1"/>
    <col min="15108" max="15108" width="10.54296875" style="2" customWidth="1"/>
    <col min="15109" max="15109" width="1.54296875" style="2" customWidth="1"/>
    <col min="15110" max="15110" width="11.08984375" style="2" customWidth="1"/>
    <col min="15111" max="15111" width="1.54296875" style="2" customWidth="1"/>
    <col min="15112" max="15112" width="10.453125" style="2" customWidth="1"/>
    <col min="15113" max="15113" width="13.54296875" style="2" customWidth="1"/>
    <col min="15114" max="15114" width="13.54296875" style="2" bestFit="1" customWidth="1"/>
    <col min="15115" max="15115" width="1.453125" style="2" customWidth="1"/>
    <col min="15116" max="15116" width="11.08984375" style="2" bestFit="1" customWidth="1"/>
    <col min="15117" max="15117" width="1.453125" style="2" customWidth="1"/>
    <col min="15118" max="15118" width="12.90625" style="2" bestFit="1" customWidth="1"/>
    <col min="15119" max="15119" width="1.453125" style="2" customWidth="1"/>
    <col min="15120" max="15346" width="9.08984375" style="2" customWidth="1"/>
    <col min="15347" max="15347" width="65.08984375" style="2" customWidth="1"/>
    <col min="15348" max="15348" width="8.08984375" style="2" customWidth="1"/>
    <col min="15349" max="15349" width="1.453125" style="2" customWidth="1"/>
    <col min="15350" max="15350" width="10.90625" style="2" customWidth="1"/>
    <col min="15351" max="15351" width="1.453125" style="2" customWidth="1"/>
    <col min="15352" max="15352" width="13.90625" style="2" customWidth="1"/>
    <col min="15353" max="15353" width="1" style="2" customWidth="1"/>
    <col min="15354" max="15354" width="10.90625" style="2"/>
    <col min="15355" max="15355" width="50.453125" style="2" customWidth="1"/>
    <col min="15356" max="15356" width="8.08984375" style="2" customWidth="1"/>
    <col min="15357" max="15357" width="1.54296875" style="2" customWidth="1"/>
    <col min="15358" max="15358" width="11" style="2" customWidth="1"/>
    <col min="15359" max="15359" width="1.54296875" style="2" customWidth="1"/>
    <col min="15360" max="15360" width="11.54296875" style="2" customWidth="1"/>
    <col min="15361" max="15361" width="1.54296875" style="2" customWidth="1"/>
    <col min="15362" max="15362" width="12.08984375" style="2" customWidth="1"/>
    <col min="15363" max="15363" width="1.54296875" style="2" customWidth="1"/>
    <col min="15364" max="15364" width="10.54296875" style="2" customWidth="1"/>
    <col min="15365" max="15365" width="1.54296875" style="2" customWidth="1"/>
    <col min="15366" max="15366" width="11.08984375" style="2" customWidth="1"/>
    <col min="15367" max="15367" width="1.54296875" style="2" customWidth="1"/>
    <col min="15368" max="15368" width="10.453125" style="2" customWidth="1"/>
    <col min="15369" max="15369" width="13.54296875" style="2" customWidth="1"/>
    <col min="15370" max="15370" width="13.54296875" style="2" bestFit="1" customWidth="1"/>
    <col min="15371" max="15371" width="1.453125" style="2" customWidth="1"/>
    <col min="15372" max="15372" width="11.08984375" style="2" bestFit="1" customWidth="1"/>
    <col min="15373" max="15373" width="1.453125" style="2" customWidth="1"/>
    <col min="15374" max="15374" width="12.90625" style="2" bestFit="1" customWidth="1"/>
    <col min="15375" max="15375" width="1.453125" style="2" customWidth="1"/>
    <col min="15376" max="15602" width="9.08984375" style="2" customWidth="1"/>
    <col min="15603" max="15603" width="65.08984375" style="2" customWidth="1"/>
    <col min="15604" max="15604" width="8.08984375" style="2" customWidth="1"/>
    <col min="15605" max="15605" width="1.453125" style="2" customWidth="1"/>
    <col min="15606" max="15606" width="10.90625" style="2" customWidth="1"/>
    <col min="15607" max="15607" width="1.453125" style="2" customWidth="1"/>
    <col min="15608" max="15608" width="13.90625" style="2" customWidth="1"/>
    <col min="15609" max="15609" width="1" style="2" customWidth="1"/>
    <col min="15610" max="15610" width="10.90625" style="2"/>
    <col min="15611" max="15611" width="50.453125" style="2" customWidth="1"/>
    <col min="15612" max="15612" width="8.08984375" style="2" customWidth="1"/>
    <col min="15613" max="15613" width="1.54296875" style="2" customWidth="1"/>
    <col min="15614" max="15614" width="11" style="2" customWidth="1"/>
    <col min="15615" max="15615" width="1.54296875" style="2" customWidth="1"/>
    <col min="15616" max="15616" width="11.54296875" style="2" customWidth="1"/>
    <col min="15617" max="15617" width="1.54296875" style="2" customWidth="1"/>
    <col min="15618" max="15618" width="12.08984375" style="2" customWidth="1"/>
    <col min="15619" max="15619" width="1.54296875" style="2" customWidth="1"/>
    <col min="15620" max="15620" width="10.54296875" style="2" customWidth="1"/>
    <col min="15621" max="15621" width="1.54296875" style="2" customWidth="1"/>
    <col min="15622" max="15622" width="11.08984375" style="2" customWidth="1"/>
    <col min="15623" max="15623" width="1.54296875" style="2" customWidth="1"/>
    <col min="15624" max="15624" width="10.453125" style="2" customWidth="1"/>
    <col min="15625" max="15625" width="13.54296875" style="2" customWidth="1"/>
    <col min="15626" max="15626" width="13.54296875" style="2" bestFit="1" customWidth="1"/>
    <col min="15627" max="15627" width="1.453125" style="2" customWidth="1"/>
    <col min="15628" max="15628" width="11.08984375" style="2" bestFit="1" customWidth="1"/>
    <col min="15629" max="15629" width="1.453125" style="2" customWidth="1"/>
    <col min="15630" max="15630" width="12.90625" style="2" bestFit="1" customWidth="1"/>
    <col min="15631" max="15631" width="1.453125" style="2" customWidth="1"/>
    <col min="15632" max="15858" width="9.08984375" style="2" customWidth="1"/>
    <col min="15859" max="15859" width="65.08984375" style="2" customWidth="1"/>
    <col min="15860" max="15860" width="8.08984375" style="2" customWidth="1"/>
    <col min="15861" max="15861" width="1.453125" style="2" customWidth="1"/>
    <col min="15862" max="15862" width="10.90625" style="2" customWidth="1"/>
    <col min="15863" max="15863" width="1.453125" style="2" customWidth="1"/>
    <col min="15864" max="15864" width="13.90625" style="2" customWidth="1"/>
    <col min="15865" max="15865" width="1" style="2" customWidth="1"/>
    <col min="15866" max="15866" width="10.90625" style="2"/>
    <col min="15867" max="15867" width="50.453125" style="2" customWidth="1"/>
    <col min="15868" max="15868" width="8.08984375" style="2" customWidth="1"/>
    <col min="15869" max="15869" width="1.54296875" style="2" customWidth="1"/>
    <col min="15870" max="15870" width="11" style="2" customWidth="1"/>
    <col min="15871" max="15871" width="1.54296875" style="2" customWidth="1"/>
    <col min="15872" max="15872" width="11.54296875" style="2" customWidth="1"/>
    <col min="15873" max="15873" width="1.54296875" style="2" customWidth="1"/>
    <col min="15874" max="15874" width="12.08984375" style="2" customWidth="1"/>
    <col min="15875" max="15875" width="1.54296875" style="2" customWidth="1"/>
    <col min="15876" max="15876" width="10.54296875" style="2" customWidth="1"/>
    <col min="15877" max="15877" width="1.54296875" style="2" customWidth="1"/>
    <col min="15878" max="15878" width="11.08984375" style="2" customWidth="1"/>
    <col min="15879" max="15879" width="1.54296875" style="2" customWidth="1"/>
    <col min="15880" max="15880" width="10.453125" style="2" customWidth="1"/>
    <col min="15881" max="15881" width="13.54296875" style="2" customWidth="1"/>
    <col min="15882" max="15882" width="13.54296875" style="2" bestFit="1" customWidth="1"/>
    <col min="15883" max="15883" width="1.453125" style="2" customWidth="1"/>
    <col min="15884" max="15884" width="11.08984375" style="2" bestFit="1" customWidth="1"/>
    <col min="15885" max="15885" width="1.453125" style="2" customWidth="1"/>
    <col min="15886" max="15886" width="12.90625" style="2" bestFit="1" customWidth="1"/>
    <col min="15887" max="15887" width="1.453125" style="2" customWidth="1"/>
    <col min="15888" max="16114" width="9.08984375" style="2" customWidth="1"/>
    <col min="16115" max="16115" width="65.08984375" style="2" customWidth="1"/>
    <col min="16116" max="16116" width="8.08984375" style="2" customWidth="1"/>
    <col min="16117" max="16117" width="1.453125" style="2" customWidth="1"/>
    <col min="16118" max="16118" width="10.90625" style="2" customWidth="1"/>
    <col min="16119" max="16119" width="1.453125" style="2" customWidth="1"/>
    <col min="16120" max="16120" width="13.90625" style="2" customWidth="1"/>
    <col min="16121" max="16121" width="1" style="2" customWidth="1"/>
    <col min="16122" max="16122" width="10.90625" style="2"/>
    <col min="16123" max="16123" width="50.453125" style="2" customWidth="1"/>
    <col min="16124" max="16124" width="8.08984375" style="2" customWidth="1"/>
    <col min="16125" max="16125" width="1.54296875" style="2" customWidth="1"/>
    <col min="16126" max="16126" width="11" style="2" customWidth="1"/>
    <col min="16127" max="16127" width="1.54296875" style="2" customWidth="1"/>
    <col min="16128" max="16128" width="11.54296875" style="2" customWidth="1"/>
    <col min="16129" max="16129" width="1.54296875" style="2" customWidth="1"/>
    <col min="16130" max="16130" width="12.08984375" style="2" customWidth="1"/>
    <col min="16131" max="16131" width="1.54296875" style="2" customWidth="1"/>
    <col min="16132" max="16132" width="10.54296875" style="2" customWidth="1"/>
    <col min="16133" max="16133" width="1.54296875" style="2" customWidth="1"/>
    <col min="16134" max="16134" width="11.08984375" style="2" customWidth="1"/>
    <col min="16135" max="16135" width="1.54296875" style="2" customWidth="1"/>
    <col min="16136" max="16136" width="10.453125" style="2" customWidth="1"/>
    <col min="16137" max="16137" width="13.54296875" style="2" customWidth="1"/>
    <col min="16138" max="16138" width="13.54296875" style="2" bestFit="1" customWidth="1"/>
    <col min="16139" max="16139" width="1.453125" style="2" customWidth="1"/>
    <col min="16140" max="16140" width="11.08984375" style="2" bestFit="1" customWidth="1"/>
    <col min="16141" max="16141" width="1.453125" style="2" customWidth="1"/>
    <col min="16142" max="16142" width="12.90625" style="2" bestFit="1" customWidth="1"/>
    <col min="16143" max="16143" width="1.453125" style="2" customWidth="1"/>
    <col min="16144" max="16370" width="9.08984375" style="2" customWidth="1"/>
    <col min="16371" max="16371" width="65.08984375" style="2" customWidth="1"/>
    <col min="16372" max="16372" width="8.08984375" style="2" customWidth="1"/>
    <col min="16373" max="16373" width="1.453125" style="2" customWidth="1"/>
    <col min="16374" max="16374" width="10.90625" style="2" customWidth="1"/>
    <col min="16375" max="16375" width="1.453125" style="2" customWidth="1"/>
    <col min="16376" max="16376" width="13.90625" style="2" customWidth="1"/>
    <col min="16377" max="16377" width="1" style="2" customWidth="1"/>
    <col min="16378" max="16384" width="10.90625" style="2"/>
  </cols>
  <sheetData>
    <row r="1" spans="1:14" ht="21.75" customHeight="1">
      <c r="A1" s="1" t="s">
        <v>86</v>
      </c>
    </row>
    <row r="2" spans="1:14" ht="21.75" customHeight="1">
      <c r="A2" s="191" t="s">
        <v>76</v>
      </c>
    </row>
    <row r="3" spans="1:14" ht="21.75" customHeight="1">
      <c r="A3" s="191"/>
    </row>
    <row r="4" spans="1:14" ht="21.75" customHeight="1">
      <c r="A4" s="28"/>
      <c r="B4" s="39"/>
      <c r="C4" s="31"/>
      <c r="D4" s="240" t="s">
        <v>31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4" ht="21.75" customHeight="1">
      <c r="B5" s="6"/>
      <c r="C5" s="93"/>
      <c r="F5" s="17"/>
      <c r="H5" s="17"/>
      <c r="J5" s="242" t="s">
        <v>68</v>
      </c>
      <c r="K5" s="242"/>
      <c r="L5" s="242"/>
      <c r="N5" s="17"/>
    </row>
    <row r="6" spans="1:14" ht="21.75" customHeight="1">
      <c r="B6" s="159"/>
      <c r="C6" s="86"/>
      <c r="D6" s="159" t="s">
        <v>19</v>
      </c>
      <c r="F6" s="183"/>
      <c r="H6" s="203" t="s">
        <v>92</v>
      </c>
      <c r="J6" s="203" t="s">
        <v>85</v>
      </c>
      <c r="K6" s="23"/>
      <c r="L6" s="24"/>
      <c r="M6" s="23"/>
    </row>
    <row r="7" spans="1:14" ht="21.75" customHeight="1">
      <c r="B7" s="159"/>
      <c r="C7" s="86"/>
      <c r="D7" s="159" t="s">
        <v>42</v>
      </c>
      <c r="E7" s="23"/>
      <c r="F7" s="183" t="s">
        <v>91</v>
      </c>
      <c r="G7" s="23"/>
      <c r="H7" s="203" t="s">
        <v>199</v>
      </c>
      <c r="I7" s="23"/>
      <c r="J7" s="203" t="s">
        <v>171</v>
      </c>
      <c r="K7" s="23"/>
      <c r="L7" s="23" t="s">
        <v>39</v>
      </c>
      <c r="M7" s="23"/>
      <c r="N7" s="159" t="s">
        <v>40</v>
      </c>
    </row>
    <row r="8" spans="1:14" ht="21.75" customHeight="1">
      <c r="B8" s="158" t="s">
        <v>28</v>
      </c>
      <c r="C8" s="86"/>
      <c r="D8" s="159" t="s">
        <v>45</v>
      </c>
      <c r="E8" s="23"/>
      <c r="F8" s="183" t="s">
        <v>232</v>
      </c>
      <c r="G8" s="23"/>
      <c r="H8" s="203" t="s">
        <v>200</v>
      </c>
      <c r="I8" s="23"/>
      <c r="J8" s="203" t="s">
        <v>173</v>
      </c>
      <c r="K8" s="23"/>
      <c r="L8" s="159" t="s">
        <v>43</v>
      </c>
      <c r="M8" s="23"/>
      <c r="N8" s="159" t="s">
        <v>44</v>
      </c>
    </row>
    <row r="9" spans="1:14" ht="21.75" customHeight="1">
      <c r="A9" s="28"/>
      <c r="B9" s="161"/>
      <c r="C9" s="32"/>
      <c r="D9" s="243" t="s">
        <v>29</v>
      </c>
      <c r="E9" s="243"/>
      <c r="F9" s="243"/>
      <c r="G9" s="243"/>
      <c r="H9" s="243"/>
      <c r="I9" s="243"/>
      <c r="J9" s="243"/>
      <c r="K9" s="243"/>
      <c r="L9" s="243"/>
      <c r="M9" s="243"/>
      <c r="N9" s="243"/>
    </row>
    <row r="10" spans="1:14" ht="21.75" customHeight="1">
      <c r="A10" s="122" t="s">
        <v>190</v>
      </c>
      <c r="B10" s="132"/>
      <c r="C10" s="133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22">
      <c r="A11" s="122" t="s">
        <v>191</v>
      </c>
      <c r="B11" s="121"/>
      <c r="C11" s="128"/>
      <c r="D11" s="135">
        <v>304378</v>
      </c>
      <c r="E11" s="135"/>
      <c r="F11" s="135">
        <v>975608</v>
      </c>
      <c r="G11" s="135"/>
      <c r="H11" s="135">
        <v>27802</v>
      </c>
      <c r="I11" s="135"/>
      <c r="J11" s="135">
        <v>30844</v>
      </c>
      <c r="K11" s="135"/>
      <c r="L11" s="135">
        <v>1492745</v>
      </c>
      <c r="M11" s="135"/>
      <c r="N11" s="135">
        <f>SUM(D11:L11)</f>
        <v>2831377</v>
      </c>
    </row>
    <row r="12" spans="1:14" ht="10.5" customHeight="1">
      <c r="A12" s="49"/>
      <c r="B12" s="158"/>
      <c r="C12" s="93"/>
      <c r="D12" s="94"/>
      <c r="E12" s="58"/>
      <c r="F12" s="94"/>
      <c r="G12" s="58"/>
      <c r="H12" s="94"/>
      <c r="I12" s="58"/>
      <c r="J12" s="94"/>
      <c r="K12" s="58"/>
      <c r="L12" s="94"/>
      <c r="M12" s="58"/>
      <c r="N12" s="94"/>
    </row>
    <row r="13" spans="1:14" ht="21.75" customHeight="1">
      <c r="A13" s="49" t="s">
        <v>94</v>
      </c>
      <c r="B13" s="158"/>
      <c r="C13" s="93"/>
      <c r="D13" s="94"/>
      <c r="E13" s="58"/>
      <c r="F13" s="94"/>
      <c r="G13" s="58"/>
      <c r="H13" s="94"/>
      <c r="I13" s="58"/>
      <c r="J13" s="94"/>
      <c r="K13" s="58"/>
      <c r="L13" s="94"/>
      <c r="M13" s="58"/>
      <c r="N13" s="94"/>
    </row>
    <row r="14" spans="1:14" ht="21.75" customHeight="1">
      <c r="A14" s="88" t="s">
        <v>110</v>
      </c>
      <c r="B14" s="158"/>
      <c r="C14" s="93"/>
      <c r="D14" s="94"/>
      <c r="E14" s="58"/>
      <c r="F14" s="94"/>
      <c r="G14" s="58"/>
      <c r="H14" s="94"/>
      <c r="I14" s="58"/>
      <c r="J14" s="94"/>
      <c r="K14" s="58"/>
      <c r="L14" s="94"/>
      <c r="M14" s="58"/>
      <c r="N14" s="94"/>
    </row>
    <row r="15" spans="1:14" ht="21.75" hidden="1" customHeight="1">
      <c r="A15" s="28" t="s">
        <v>111</v>
      </c>
      <c r="B15" s="158">
        <v>10</v>
      </c>
      <c r="C15" s="93"/>
      <c r="D15" s="59"/>
      <c r="E15" s="58"/>
      <c r="F15" s="59"/>
      <c r="G15" s="58"/>
      <c r="H15" s="59"/>
      <c r="I15" s="58"/>
      <c r="J15" s="59">
        <v>0</v>
      </c>
      <c r="K15" s="60"/>
      <c r="L15" s="59">
        <v>0</v>
      </c>
      <c r="M15" s="60"/>
      <c r="N15" s="60">
        <f>SUM(D15:L15)</f>
        <v>0</v>
      </c>
    </row>
    <row r="16" spans="1:14" ht="21.75" customHeight="1">
      <c r="A16" s="28" t="s">
        <v>112</v>
      </c>
      <c r="B16" s="158">
        <v>8</v>
      </c>
      <c r="C16" s="93"/>
      <c r="D16" s="59">
        <v>0</v>
      </c>
      <c r="E16" s="60"/>
      <c r="F16" s="59">
        <v>0</v>
      </c>
      <c r="G16" s="60"/>
      <c r="H16" s="59">
        <v>1762</v>
      </c>
      <c r="I16" s="60"/>
      <c r="J16" s="59">
        <v>0</v>
      </c>
      <c r="K16" s="60"/>
      <c r="L16" s="59">
        <v>0</v>
      </c>
      <c r="M16" s="60"/>
      <c r="N16" s="60">
        <f>SUM(D16:L16)</f>
        <v>1762</v>
      </c>
    </row>
    <row r="17" spans="1:14" ht="21.75" customHeight="1">
      <c r="A17" s="28" t="s">
        <v>113</v>
      </c>
      <c r="B17" s="158">
        <v>10</v>
      </c>
      <c r="C17" s="93"/>
      <c r="D17" s="59">
        <v>0</v>
      </c>
      <c r="E17" s="60"/>
      <c r="F17" s="59">
        <v>0</v>
      </c>
      <c r="G17" s="60"/>
      <c r="H17" s="59">
        <v>0</v>
      </c>
      <c r="I17" s="60"/>
      <c r="J17" s="59">
        <v>0</v>
      </c>
      <c r="K17" s="60"/>
      <c r="L17" s="59">
        <v>-310463</v>
      </c>
      <c r="M17" s="60"/>
      <c r="N17" s="60">
        <f>SUM(D17:L17)</f>
        <v>-310463</v>
      </c>
    </row>
    <row r="18" spans="1:14" ht="22">
      <c r="A18" s="88" t="s">
        <v>114</v>
      </c>
      <c r="B18" s="158"/>
      <c r="C18" s="93"/>
      <c r="D18" s="90">
        <f>SUM(D15:D17)</f>
        <v>0</v>
      </c>
      <c r="E18" s="58"/>
      <c r="F18" s="90">
        <f>SUM(F15:F17)</f>
        <v>0</v>
      </c>
      <c r="G18" s="58"/>
      <c r="H18" s="90">
        <f>SUM(H15:H17)</f>
        <v>1762</v>
      </c>
      <c r="I18" s="58"/>
      <c r="J18" s="90">
        <f>SUM(J15:J17)</f>
        <v>0</v>
      </c>
      <c r="K18" s="58"/>
      <c r="L18" s="90">
        <f>SUM(L15:L17)</f>
        <v>-310463</v>
      </c>
      <c r="M18" s="58"/>
      <c r="N18" s="90">
        <f>SUM(N15:N17)</f>
        <v>-308701</v>
      </c>
    </row>
    <row r="19" spans="1:14" ht="10.5" customHeight="1">
      <c r="A19" s="49"/>
      <c r="B19" s="158"/>
      <c r="C19" s="93"/>
      <c r="D19" s="94"/>
      <c r="E19" s="58"/>
      <c r="F19" s="94"/>
      <c r="G19" s="58"/>
      <c r="H19" s="94"/>
      <c r="I19" s="58"/>
      <c r="J19" s="94"/>
      <c r="K19" s="58"/>
      <c r="L19" s="94"/>
      <c r="M19" s="58"/>
      <c r="N19" s="94"/>
    </row>
    <row r="20" spans="1:14" ht="21.75" customHeight="1">
      <c r="A20" s="22" t="s">
        <v>136</v>
      </c>
      <c r="B20" s="44"/>
      <c r="C20" s="26"/>
      <c r="D20" s="59"/>
      <c r="E20" s="60"/>
      <c r="F20" s="59"/>
      <c r="G20" s="60"/>
      <c r="H20" s="59"/>
      <c r="I20" s="60"/>
      <c r="J20" s="46"/>
      <c r="K20" s="60"/>
      <c r="L20" s="46"/>
      <c r="M20" s="60"/>
      <c r="N20" s="59"/>
    </row>
    <row r="21" spans="1:14" ht="21.75" customHeight="1">
      <c r="A21" s="91" t="s">
        <v>115</v>
      </c>
      <c r="B21" s="44"/>
      <c r="C21" s="26"/>
      <c r="D21" s="43">
        <v>0</v>
      </c>
      <c r="E21" s="60"/>
      <c r="F21" s="43">
        <v>0</v>
      </c>
      <c r="G21" s="60"/>
      <c r="H21" s="46">
        <v>0</v>
      </c>
      <c r="I21" s="60"/>
      <c r="J21" s="46">
        <v>0</v>
      </c>
      <c r="K21" s="60"/>
      <c r="L21" s="46">
        <v>224665</v>
      </c>
      <c r="M21" s="60"/>
      <c r="N21" s="59">
        <f>SUM(D21:M21)</f>
        <v>224665</v>
      </c>
    </row>
    <row r="22" spans="1:14" ht="21.75" hidden="1" customHeight="1">
      <c r="A22" s="91" t="s">
        <v>145</v>
      </c>
      <c r="B22" s="44"/>
      <c r="C22" s="26"/>
      <c r="D22" s="43">
        <v>0</v>
      </c>
      <c r="E22" s="60"/>
      <c r="F22" s="43">
        <v>0</v>
      </c>
      <c r="G22" s="60"/>
      <c r="H22" s="46">
        <v>0</v>
      </c>
      <c r="I22" s="60"/>
      <c r="J22" s="46">
        <v>0</v>
      </c>
      <c r="K22" s="60"/>
      <c r="L22" s="46">
        <v>0</v>
      </c>
      <c r="M22" s="60"/>
      <c r="N22" s="59">
        <f>SUM(D22:M22)</f>
        <v>0</v>
      </c>
    </row>
    <row r="23" spans="1:14" ht="22">
      <c r="A23" s="22" t="s">
        <v>137</v>
      </c>
      <c r="B23" s="44"/>
      <c r="C23" s="26"/>
      <c r="D23" s="47">
        <f>SUM(D21:D22)</f>
        <v>0</v>
      </c>
      <c r="E23" s="58"/>
      <c r="F23" s="47">
        <f>SUM(F21:F22)</f>
        <v>0</v>
      </c>
      <c r="G23" s="58"/>
      <c r="H23" s="47">
        <f>SUM(H21:H22)</f>
        <v>0</v>
      </c>
      <c r="I23" s="58"/>
      <c r="J23" s="47">
        <f>SUM(J21:J22)</f>
        <v>0</v>
      </c>
      <c r="K23" s="58"/>
      <c r="L23" s="47">
        <f>SUM(L21:L22)</f>
        <v>224665</v>
      </c>
      <c r="M23" s="58"/>
      <c r="N23" s="47">
        <f>SUM(N21:N22)</f>
        <v>224665</v>
      </c>
    </row>
    <row r="24" spans="1:14" ht="10.5" customHeight="1">
      <c r="A24" s="49"/>
      <c r="B24" s="158"/>
      <c r="C24" s="93"/>
      <c r="D24" s="94"/>
      <c r="E24" s="58"/>
      <c r="F24" s="94"/>
      <c r="G24" s="58"/>
      <c r="H24" s="94"/>
      <c r="I24" s="58"/>
      <c r="J24" s="94"/>
      <c r="K24" s="58"/>
      <c r="L24" s="94"/>
      <c r="M24" s="58"/>
      <c r="N24" s="94"/>
    </row>
    <row r="25" spans="1:14" ht="21.75" customHeight="1" thickBot="1">
      <c r="A25" s="122" t="s">
        <v>192</v>
      </c>
      <c r="B25" s="121"/>
      <c r="C25" s="130"/>
      <c r="D25" s="131">
        <f>SUM(D11,D18,D23)</f>
        <v>304378</v>
      </c>
      <c r="E25" s="129"/>
      <c r="F25" s="131">
        <f>SUM(F11,F18,F23)</f>
        <v>975608</v>
      </c>
      <c r="G25" s="129"/>
      <c r="H25" s="131">
        <f>SUM(H11,H18,H23)</f>
        <v>29564</v>
      </c>
      <c r="I25" s="129"/>
      <c r="J25" s="131">
        <f>SUM(J11,J18,J23)</f>
        <v>30844</v>
      </c>
      <c r="K25" s="129"/>
      <c r="L25" s="131">
        <f>SUM(L11,L18,L23)</f>
        <v>1406947</v>
      </c>
      <c r="M25" s="129"/>
      <c r="N25" s="131">
        <f>SUM(N11,N18,N23)</f>
        <v>2747341</v>
      </c>
    </row>
    <row r="26" spans="1:14" ht="21.75" customHeight="1" thickTop="1"/>
    <row r="27" spans="1:14" ht="21.75" customHeight="1">
      <c r="D27" s="25"/>
      <c r="F27" s="25"/>
      <c r="H27" s="25"/>
      <c r="J27" s="25"/>
      <c r="L27" s="25"/>
      <c r="N27" s="25"/>
    </row>
  </sheetData>
  <mergeCells count="3">
    <mergeCell ref="D4:N4"/>
    <mergeCell ref="J5:L5"/>
    <mergeCell ref="D9:N9"/>
  </mergeCells>
  <pageMargins left="0.7" right="0.7" top="0.48" bottom="0.5" header="0.4" footer="0.5"/>
  <pageSetup paperSize="9" scale="98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2439B-7829-44B6-B8F8-15D785D76FF3}">
  <sheetPr>
    <pageSetUpPr fitToPage="1"/>
  </sheetPr>
  <dimension ref="A1:N27"/>
  <sheetViews>
    <sheetView view="pageBreakPreview" zoomScale="90" zoomScaleNormal="100" zoomScaleSheetLayoutView="80" workbookViewId="0"/>
  </sheetViews>
  <sheetFormatPr defaultColWidth="10.90625" defaultRowHeight="21.5"/>
  <cols>
    <col min="1" max="1" width="54.90625" style="6" customWidth="1"/>
    <col min="2" max="2" width="8.08984375" style="11" customWidth="1"/>
    <col min="3" max="3" width="1.08984375" style="17" customWidth="1"/>
    <col min="4" max="4" width="11" style="2" customWidth="1"/>
    <col min="5" max="5" width="1.08984375" style="17" customWidth="1"/>
    <col min="6" max="6" width="11.54296875" style="2" customWidth="1"/>
    <col min="7" max="7" width="1.08984375" style="17" customWidth="1"/>
    <col min="8" max="8" width="12.08984375" style="2" customWidth="1"/>
    <col min="9" max="9" width="1.08984375" style="17" customWidth="1"/>
    <col min="10" max="10" width="10.54296875" style="2" customWidth="1"/>
    <col min="11" max="11" width="1.08984375" style="17" customWidth="1"/>
    <col min="12" max="12" width="11.08984375" style="2" customWidth="1"/>
    <col min="13" max="13" width="1.08984375" style="17" customWidth="1"/>
    <col min="14" max="14" width="10.453125" style="2" customWidth="1"/>
    <col min="15" max="15" width="1.453125" style="2" customWidth="1"/>
    <col min="16" max="242" width="9.08984375" style="2" customWidth="1"/>
    <col min="243" max="243" width="65.08984375" style="2" customWidth="1"/>
    <col min="244" max="244" width="8.08984375" style="2" customWidth="1"/>
    <col min="245" max="245" width="1.453125" style="2" customWidth="1"/>
    <col min="246" max="246" width="10.90625" style="2"/>
    <col min="247" max="247" width="1.453125" style="2" customWidth="1"/>
    <col min="248" max="248" width="13.90625" style="2" customWidth="1"/>
    <col min="249" max="249" width="1" style="2" customWidth="1"/>
    <col min="250" max="250" width="10.90625" style="2"/>
    <col min="251" max="251" width="50.453125" style="2" customWidth="1"/>
    <col min="252" max="252" width="8.08984375" style="2" customWidth="1"/>
    <col min="253" max="253" width="1.54296875" style="2" customWidth="1"/>
    <col min="254" max="254" width="11" style="2" customWidth="1"/>
    <col min="255" max="255" width="1.54296875" style="2" customWidth="1"/>
    <col min="256" max="256" width="11.54296875" style="2" customWidth="1"/>
    <col min="257" max="257" width="1.54296875" style="2" customWidth="1"/>
    <col min="258" max="258" width="12.08984375" style="2" customWidth="1"/>
    <col min="259" max="259" width="1.54296875" style="2" customWidth="1"/>
    <col min="260" max="260" width="10.54296875" style="2" customWidth="1"/>
    <col min="261" max="261" width="1.54296875" style="2" customWidth="1"/>
    <col min="262" max="262" width="11.08984375" style="2" customWidth="1"/>
    <col min="263" max="263" width="1.54296875" style="2" customWidth="1"/>
    <col min="264" max="264" width="10.453125" style="2" customWidth="1"/>
    <col min="265" max="265" width="13.54296875" style="2" customWidth="1"/>
    <col min="266" max="266" width="13.54296875" style="2" bestFit="1" customWidth="1"/>
    <col min="267" max="267" width="1.453125" style="2" customWidth="1"/>
    <col min="268" max="268" width="11.08984375" style="2" bestFit="1" customWidth="1"/>
    <col min="269" max="269" width="1.453125" style="2" customWidth="1"/>
    <col min="270" max="270" width="12.90625" style="2" bestFit="1" customWidth="1"/>
    <col min="271" max="271" width="1.453125" style="2" customWidth="1"/>
    <col min="272" max="498" width="9.08984375" style="2" customWidth="1"/>
    <col min="499" max="499" width="65.08984375" style="2" customWidth="1"/>
    <col min="500" max="500" width="8.08984375" style="2" customWidth="1"/>
    <col min="501" max="501" width="1.453125" style="2" customWidth="1"/>
    <col min="502" max="502" width="10.90625" style="2"/>
    <col min="503" max="503" width="1.453125" style="2" customWidth="1"/>
    <col min="504" max="504" width="13.90625" style="2" customWidth="1"/>
    <col min="505" max="505" width="1" style="2" customWidth="1"/>
    <col min="506" max="506" width="10.90625" style="2"/>
    <col min="507" max="507" width="50.453125" style="2" customWidth="1"/>
    <col min="508" max="508" width="8.08984375" style="2" customWidth="1"/>
    <col min="509" max="509" width="1.54296875" style="2" customWidth="1"/>
    <col min="510" max="510" width="11" style="2" customWidth="1"/>
    <col min="511" max="511" width="1.54296875" style="2" customWidth="1"/>
    <col min="512" max="512" width="11.54296875" style="2" customWidth="1"/>
    <col min="513" max="513" width="1.54296875" style="2" customWidth="1"/>
    <col min="514" max="514" width="12.08984375" style="2" customWidth="1"/>
    <col min="515" max="515" width="1.54296875" style="2" customWidth="1"/>
    <col min="516" max="516" width="10.54296875" style="2" customWidth="1"/>
    <col min="517" max="517" width="1.54296875" style="2" customWidth="1"/>
    <col min="518" max="518" width="11.08984375" style="2" customWidth="1"/>
    <col min="519" max="519" width="1.54296875" style="2" customWidth="1"/>
    <col min="520" max="520" width="10.453125" style="2" customWidth="1"/>
    <col min="521" max="521" width="13.54296875" style="2" customWidth="1"/>
    <col min="522" max="522" width="13.54296875" style="2" bestFit="1" customWidth="1"/>
    <col min="523" max="523" width="1.453125" style="2" customWidth="1"/>
    <col min="524" max="524" width="11.08984375" style="2" bestFit="1" customWidth="1"/>
    <col min="525" max="525" width="1.453125" style="2" customWidth="1"/>
    <col min="526" max="526" width="12.90625" style="2" bestFit="1" customWidth="1"/>
    <col min="527" max="527" width="1.453125" style="2" customWidth="1"/>
    <col min="528" max="754" width="9.08984375" style="2" customWidth="1"/>
    <col min="755" max="755" width="65.08984375" style="2" customWidth="1"/>
    <col min="756" max="756" width="8.08984375" style="2" customWidth="1"/>
    <col min="757" max="757" width="1.453125" style="2" customWidth="1"/>
    <col min="758" max="758" width="10.90625" style="2"/>
    <col min="759" max="759" width="1.453125" style="2" customWidth="1"/>
    <col min="760" max="760" width="13.90625" style="2" customWidth="1"/>
    <col min="761" max="761" width="1" style="2" customWidth="1"/>
    <col min="762" max="762" width="10.90625" style="2"/>
    <col min="763" max="763" width="50.453125" style="2" customWidth="1"/>
    <col min="764" max="764" width="8.08984375" style="2" customWidth="1"/>
    <col min="765" max="765" width="1.54296875" style="2" customWidth="1"/>
    <col min="766" max="766" width="11" style="2" customWidth="1"/>
    <col min="767" max="767" width="1.54296875" style="2" customWidth="1"/>
    <col min="768" max="768" width="11.54296875" style="2" customWidth="1"/>
    <col min="769" max="769" width="1.54296875" style="2" customWidth="1"/>
    <col min="770" max="770" width="12.08984375" style="2" customWidth="1"/>
    <col min="771" max="771" width="1.54296875" style="2" customWidth="1"/>
    <col min="772" max="772" width="10.54296875" style="2" customWidth="1"/>
    <col min="773" max="773" width="1.54296875" style="2" customWidth="1"/>
    <col min="774" max="774" width="11.08984375" style="2" customWidth="1"/>
    <col min="775" max="775" width="1.54296875" style="2" customWidth="1"/>
    <col min="776" max="776" width="10.453125" style="2" customWidth="1"/>
    <col min="777" max="777" width="13.54296875" style="2" customWidth="1"/>
    <col min="778" max="778" width="13.54296875" style="2" bestFit="1" customWidth="1"/>
    <col min="779" max="779" width="1.453125" style="2" customWidth="1"/>
    <col min="780" max="780" width="11.08984375" style="2" bestFit="1" customWidth="1"/>
    <col min="781" max="781" width="1.453125" style="2" customWidth="1"/>
    <col min="782" max="782" width="12.90625" style="2" bestFit="1" customWidth="1"/>
    <col min="783" max="783" width="1.453125" style="2" customWidth="1"/>
    <col min="784" max="1010" width="9.08984375" style="2" customWidth="1"/>
    <col min="1011" max="1011" width="65.08984375" style="2" customWidth="1"/>
    <col min="1012" max="1012" width="8.08984375" style="2" customWidth="1"/>
    <col min="1013" max="1013" width="1.453125" style="2" customWidth="1"/>
    <col min="1014" max="1014" width="10.90625" style="2"/>
    <col min="1015" max="1015" width="1.453125" style="2" customWidth="1"/>
    <col min="1016" max="1016" width="13.90625" style="2" customWidth="1"/>
    <col min="1017" max="1017" width="1" style="2" customWidth="1"/>
    <col min="1018" max="1018" width="10.90625" style="2"/>
    <col min="1019" max="1019" width="50.453125" style="2" customWidth="1"/>
    <col min="1020" max="1020" width="8.08984375" style="2" customWidth="1"/>
    <col min="1021" max="1021" width="1.54296875" style="2" customWidth="1"/>
    <col min="1022" max="1022" width="11" style="2" customWidth="1"/>
    <col min="1023" max="1023" width="1.54296875" style="2" customWidth="1"/>
    <col min="1024" max="1024" width="11.54296875" style="2" customWidth="1"/>
    <col min="1025" max="1025" width="1.54296875" style="2" customWidth="1"/>
    <col min="1026" max="1026" width="12.08984375" style="2" customWidth="1"/>
    <col min="1027" max="1027" width="1.54296875" style="2" customWidth="1"/>
    <col min="1028" max="1028" width="10.54296875" style="2" customWidth="1"/>
    <col min="1029" max="1029" width="1.54296875" style="2" customWidth="1"/>
    <col min="1030" max="1030" width="11.08984375" style="2" customWidth="1"/>
    <col min="1031" max="1031" width="1.54296875" style="2" customWidth="1"/>
    <col min="1032" max="1032" width="10.453125" style="2" customWidth="1"/>
    <col min="1033" max="1033" width="13.54296875" style="2" customWidth="1"/>
    <col min="1034" max="1034" width="13.54296875" style="2" bestFit="1" customWidth="1"/>
    <col min="1035" max="1035" width="1.453125" style="2" customWidth="1"/>
    <col min="1036" max="1036" width="11.08984375" style="2" bestFit="1" customWidth="1"/>
    <col min="1037" max="1037" width="1.453125" style="2" customWidth="1"/>
    <col min="1038" max="1038" width="12.90625" style="2" bestFit="1" customWidth="1"/>
    <col min="1039" max="1039" width="1.453125" style="2" customWidth="1"/>
    <col min="1040" max="1266" width="9.08984375" style="2" customWidth="1"/>
    <col min="1267" max="1267" width="65.08984375" style="2" customWidth="1"/>
    <col min="1268" max="1268" width="8.08984375" style="2" customWidth="1"/>
    <col min="1269" max="1269" width="1.453125" style="2" customWidth="1"/>
    <col min="1270" max="1270" width="10.90625" style="2"/>
    <col min="1271" max="1271" width="1.453125" style="2" customWidth="1"/>
    <col min="1272" max="1272" width="13.90625" style="2" customWidth="1"/>
    <col min="1273" max="1273" width="1" style="2" customWidth="1"/>
    <col min="1274" max="1274" width="10.90625" style="2"/>
    <col min="1275" max="1275" width="50.453125" style="2" customWidth="1"/>
    <col min="1276" max="1276" width="8.08984375" style="2" customWidth="1"/>
    <col min="1277" max="1277" width="1.54296875" style="2" customWidth="1"/>
    <col min="1278" max="1278" width="11" style="2" customWidth="1"/>
    <col min="1279" max="1279" width="1.54296875" style="2" customWidth="1"/>
    <col min="1280" max="1280" width="11.54296875" style="2" customWidth="1"/>
    <col min="1281" max="1281" width="1.54296875" style="2" customWidth="1"/>
    <col min="1282" max="1282" width="12.08984375" style="2" customWidth="1"/>
    <col min="1283" max="1283" width="1.54296875" style="2" customWidth="1"/>
    <col min="1284" max="1284" width="10.54296875" style="2" customWidth="1"/>
    <col min="1285" max="1285" width="1.54296875" style="2" customWidth="1"/>
    <col min="1286" max="1286" width="11.08984375" style="2" customWidth="1"/>
    <col min="1287" max="1287" width="1.54296875" style="2" customWidth="1"/>
    <col min="1288" max="1288" width="10.453125" style="2" customWidth="1"/>
    <col min="1289" max="1289" width="13.54296875" style="2" customWidth="1"/>
    <col min="1290" max="1290" width="13.54296875" style="2" bestFit="1" customWidth="1"/>
    <col min="1291" max="1291" width="1.453125" style="2" customWidth="1"/>
    <col min="1292" max="1292" width="11.08984375" style="2" bestFit="1" customWidth="1"/>
    <col min="1293" max="1293" width="1.453125" style="2" customWidth="1"/>
    <col min="1294" max="1294" width="12.90625" style="2" bestFit="1" customWidth="1"/>
    <col min="1295" max="1295" width="1.453125" style="2" customWidth="1"/>
    <col min="1296" max="1522" width="9.08984375" style="2" customWidth="1"/>
    <col min="1523" max="1523" width="65.08984375" style="2" customWidth="1"/>
    <col min="1524" max="1524" width="8.08984375" style="2" customWidth="1"/>
    <col min="1525" max="1525" width="1.453125" style="2" customWidth="1"/>
    <col min="1526" max="1526" width="10.90625" style="2"/>
    <col min="1527" max="1527" width="1.453125" style="2" customWidth="1"/>
    <col min="1528" max="1528" width="13.90625" style="2" customWidth="1"/>
    <col min="1529" max="1529" width="1" style="2" customWidth="1"/>
    <col min="1530" max="1530" width="10.90625" style="2"/>
    <col min="1531" max="1531" width="50.453125" style="2" customWidth="1"/>
    <col min="1532" max="1532" width="8.08984375" style="2" customWidth="1"/>
    <col min="1533" max="1533" width="1.54296875" style="2" customWidth="1"/>
    <col min="1534" max="1534" width="11" style="2" customWidth="1"/>
    <col min="1535" max="1535" width="1.54296875" style="2" customWidth="1"/>
    <col min="1536" max="1536" width="11.54296875" style="2" customWidth="1"/>
    <col min="1537" max="1537" width="1.54296875" style="2" customWidth="1"/>
    <col min="1538" max="1538" width="12.08984375" style="2" customWidth="1"/>
    <col min="1539" max="1539" width="1.54296875" style="2" customWidth="1"/>
    <col min="1540" max="1540" width="10.54296875" style="2" customWidth="1"/>
    <col min="1541" max="1541" width="1.54296875" style="2" customWidth="1"/>
    <col min="1542" max="1542" width="11.08984375" style="2" customWidth="1"/>
    <col min="1543" max="1543" width="1.54296875" style="2" customWidth="1"/>
    <col min="1544" max="1544" width="10.453125" style="2" customWidth="1"/>
    <col min="1545" max="1545" width="13.54296875" style="2" customWidth="1"/>
    <col min="1546" max="1546" width="13.54296875" style="2" bestFit="1" customWidth="1"/>
    <col min="1547" max="1547" width="1.453125" style="2" customWidth="1"/>
    <col min="1548" max="1548" width="11.08984375" style="2" bestFit="1" customWidth="1"/>
    <col min="1549" max="1549" width="1.453125" style="2" customWidth="1"/>
    <col min="1550" max="1550" width="12.90625" style="2" bestFit="1" customWidth="1"/>
    <col min="1551" max="1551" width="1.453125" style="2" customWidth="1"/>
    <col min="1552" max="1778" width="9.08984375" style="2" customWidth="1"/>
    <col min="1779" max="1779" width="65.08984375" style="2" customWidth="1"/>
    <col min="1780" max="1780" width="8.08984375" style="2" customWidth="1"/>
    <col min="1781" max="1781" width="1.453125" style="2" customWidth="1"/>
    <col min="1782" max="1782" width="10.90625" style="2"/>
    <col min="1783" max="1783" width="1.453125" style="2" customWidth="1"/>
    <col min="1784" max="1784" width="13.90625" style="2" customWidth="1"/>
    <col min="1785" max="1785" width="1" style="2" customWidth="1"/>
    <col min="1786" max="1786" width="10.90625" style="2"/>
    <col min="1787" max="1787" width="50.453125" style="2" customWidth="1"/>
    <col min="1788" max="1788" width="8.08984375" style="2" customWidth="1"/>
    <col min="1789" max="1789" width="1.54296875" style="2" customWidth="1"/>
    <col min="1790" max="1790" width="11" style="2" customWidth="1"/>
    <col min="1791" max="1791" width="1.54296875" style="2" customWidth="1"/>
    <col min="1792" max="1792" width="11.54296875" style="2" customWidth="1"/>
    <col min="1793" max="1793" width="1.54296875" style="2" customWidth="1"/>
    <col min="1794" max="1794" width="12.08984375" style="2" customWidth="1"/>
    <col min="1795" max="1795" width="1.54296875" style="2" customWidth="1"/>
    <col min="1796" max="1796" width="10.54296875" style="2" customWidth="1"/>
    <col min="1797" max="1797" width="1.54296875" style="2" customWidth="1"/>
    <col min="1798" max="1798" width="11.08984375" style="2" customWidth="1"/>
    <col min="1799" max="1799" width="1.54296875" style="2" customWidth="1"/>
    <col min="1800" max="1800" width="10.453125" style="2" customWidth="1"/>
    <col min="1801" max="1801" width="13.54296875" style="2" customWidth="1"/>
    <col min="1802" max="1802" width="13.54296875" style="2" bestFit="1" customWidth="1"/>
    <col min="1803" max="1803" width="1.453125" style="2" customWidth="1"/>
    <col min="1804" max="1804" width="11.08984375" style="2" bestFit="1" customWidth="1"/>
    <col min="1805" max="1805" width="1.453125" style="2" customWidth="1"/>
    <col min="1806" max="1806" width="12.90625" style="2" bestFit="1" customWidth="1"/>
    <col min="1807" max="1807" width="1.453125" style="2" customWidth="1"/>
    <col min="1808" max="2034" width="9.08984375" style="2" customWidth="1"/>
    <col min="2035" max="2035" width="65.08984375" style="2" customWidth="1"/>
    <col min="2036" max="2036" width="8.08984375" style="2" customWidth="1"/>
    <col min="2037" max="2037" width="1.453125" style="2" customWidth="1"/>
    <col min="2038" max="2038" width="10.90625" style="2"/>
    <col min="2039" max="2039" width="1.453125" style="2" customWidth="1"/>
    <col min="2040" max="2040" width="13.90625" style="2" customWidth="1"/>
    <col min="2041" max="2041" width="1" style="2" customWidth="1"/>
    <col min="2042" max="2042" width="10.90625" style="2"/>
    <col min="2043" max="2043" width="50.453125" style="2" customWidth="1"/>
    <col min="2044" max="2044" width="8.08984375" style="2" customWidth="1"/>
    <col min="2045" max="2045" width="1.54296875" style="2" customWidth="1"/>
    <col min="2046" max="2046" width="11" style="2" customWidth="1"/>
    <col min="2047" max="2047" width="1.54296875" style="2" customWidth="1"/>
    <col min="2048" max="2048" width="11.54296875" style="2" customWidth="1"/>
    <col min="2049" max="2049" width="1.54296875" style="2" customWidth="1"/>
    <col min="2050" max="2050" width="12.08984375" style="2" customWidth="1"/>
    <col min="2051" max="2051" width="1.54296875" style="2" customWidth="1"/>
    <col min="2052" max="2052" width="10.54296875" style="2" customWidth="1"/>
    <col min="2053" max="2053" width="1.54296875" style="2" customWidth="1"/>
    <col min="2054" max="2054" width="11.08984375" style="2" customWidth="1"/>
    <col min="2055" max="2055" width="1.54296875" style="2" customWidth="1"/>
    <col min="2056" max="2056" width="10.453125" style="2" customWidth="1"/>
    <col min="2057" max="2057" width="13.54296875" style="2" customWidth="1"/>
    <col min="2058" max="2058" width="13.54296875" style="2" bestFit="1" customWidth="1"/>
    <col min="2059" max="2059" width="1.453125" style="2" customWidth="1"/>
    <col min="2060" max="2060" width="11.08984375" style="2" bestFit="1" customWidth="1"/>
    <col min="2061" max="2061" width="1.453125" style="2" customWidth="1"/>
    <col min="2062" max="2062" width="12.90625" style="2" bestFit="1" customWidth="1"/>
    <col min="2063" max="2063" width="1.453125" style="2" customWidth="1"/>
    <col min="2064" max="2290" width="9.08984375" style="2" customWidth="1"/>
    <col min="2291" max="2291" width="65.08984375" style="2" customWidth="1"/>
    <col min="2292" max="2292" width="8.08984375" style="2" customWidth="1"/>
    <col min="2293" max="2293" width="1.453125" style="2" customWidth="1"/>
    <col min="2294" max="2294" width="10.90625" style="2"/>
    <col min="2295" max="2295" width="1.453125" style="2" customWidth="1"/>
    <col min="2296" max="2296" width="13.90625" style="2" customWidth="1"/>
    <col min="2297" max="2297" width="1" style="2" customWidth="1"/>
    <col min="2298" max="2298" width="10.90625" style="2"/>
    <col min="2299" max="2299" width="50.453125" style="2" customWidth="1"/>
    <col min="2300" max="2300" width="8.08984375" style="2" customWidth="1"/>
    <col min="2301" max="2301" width="1.54296875" style="2" customWidth="1"/>
    <col min="2302" max="2302" width="11" style="2" customWidth="1"/>
    <col min="2303" max="2303" width="1.54296875" style="2" customWidth="1"/>
    <col min="2304" max="2304" width="11.54296875" style="2" customWidth="1"/>
    <col min="2305" max="2305" width="1.54296875" style="2" customWidth="1"/>
    <col min="2306" max="2306" width="12.08984375" style="2" customWidth="1"/>
    <col min="2307" max="2307" width="1.54296875" style="2" customWidth="1"/>
    <col min="2308" max="2308" width="10.54296875" style="2" customWidth="1"/>
    <col min="2309" max="2309" width="1.54296875" style="2" customWidth="1"/>
    <col min="2310" max="2310" width="11.08984375" style="2" customWidth="1"/>
    <col min="2311" max="2311" width="1.54296875" style="2" customWidth="1"/>
    <col min="2312" max="2312" width="10.453125" style="2" customWidth="1"/>
    <col min="2313" max="2313" width="13.54296875" style="2" customWidth="1"/>
    <col min="2314" max="2314" width="13.54296875" style="2" bestFit="1" customWidth="1"/>
    <col min="2315" max="2315" width="1.453125" style="2" customWidth="1"/>
    <col min="2316" max="2316" width="11.08984375" style="2" bestFit="1" customWidth="1"/>
    <col min="2317" max="2317" width="1.453125" style="2" customWidth="1"/>
    <col min="2318" max="2318" width="12.90625" style="2" bestFit="1" customWidth="1"/>
    <col min="2319" max="2319" width="1.453125" style="2" customWidth="1"/>
    <col min="2320" max="2546" width="9.08984375" style="2" customWidth="1"/>
    <col min="2547" max="2547" width="65.08984375" style="2" customWidth="1"/>
    <col min="2548" max="2548" width="8.08984375" style="2" customWidth="1"/>
    <col min="2549" max="2549" width="1.453125" style="2" customWidth="1"/>
    <col min="2550" max="2550" width="10.90625" style="2"/>
    <col min="2551" max="2551" width="1.453125" style="2" customWidth="1"/>
    <col min="2552" max="2552" width="13.90625" style="2" customWidth="1"/>
    <col min="2553" max="2553" width="1" style="2" customWidth="1"/>
    <col min="2554" max="2554" width="10.90625" style="2"/>
    <col min="2555" max="2555" width="50.453125" style="2" customWidth="1"/>
    <col min="2556" max="2556" width="8.08984375" style="2" customWidth="1"/>
    <col min="2557" max="2557" width="1.54296875" style="2" customWidth="1"/>
    <col min="2558" max="2558" width="11" style="2" customWidth="1"/>
    <col min="2559" max="2559" width="1.54296875" style="2" customWidth="1"/>
    <col min="2560" max="2560" width="11.54296875" style="2" customWidth="1"/>
    <col min="2561" max="2561" width="1.54296875" style="2" customWidth="1"/>
    <col min="2562" max="2562" width="12.08984375" style="2" customWidth="1"/>
    <col min="2563" max="2563" width="1.54296875" style="2" customWidth="1"/>
    <col min="2564" max="2564" width="10.54296875" style="2" customWidth="1"/>
    <col min="2565" max="2565" width="1.54296875" style="2" customWidth="1"/>
    <col min="2566" max="2566" width="11.08984375" style="2" customWidth="1"/>
    <col min="2567" max="2567" width="1.54296875" style="2" customWidth="1"/>
    <col min="2568" max="2568" width="10.453125" style="2" customWidth="1"/>
    <col min="2569" max="2569" width="13.54296875" style="2" customWidth="1"/>
    <col min="2570" max="2570" width="13.54296875" style="2" bestFit="1" customWidth="1"/>
    <col min="2571" max="2571" width="1.453125" style="2" customWidth="1"/>
    <col min="2572" max="2572" width="11.08984375" style="2" bestFit="1" customWidth="1"/>
    <col min="2573" max="2573" width="1.453125" style="2" customWidth="1"/>
    <col min="2574" max="2574" width="12.90625" style="2" bestFit="1" customWidth="1"/>
    <col min="2575" max="2575" width="1.453125" style="2" customWidth="1"/>
    <col min="2576" max="2802" width="9.08984375" style="2" customWidth="1"/>
    <col min="2803" max="2803" width="65.08984375" style="2" customWidth="1"/>
    <col min="2804" max="2804" width="8.08984375" style="2" customWidth="1"/>
    <col min="2805" max="2805" width="1.453125" style="2" customWidth="1"/>
    <col min="2806" max="2806" width="10.90625" style="2"/>
    <col min="2807" max="2807" width="1.453125" style="2" customWidth="1"/>
    <col min="2808" max="2808" width="13.90625" style="2" customWidth="1"/>
    <col min="2809" max="2809" width="1" style="2" customWidth="1"/>
    <col min="2810" max="2810" width="10.90625" style="2"/>
    <col min="2811" max="2811" width="50.453125" style="2" customWidth="1"/>
    <col min="2812" max="2812" width="8.08984375" style="2" customWidth="1"/>
    <col min="2813" max="2813" width="1.54296875" style="2" customWidth="1"/>
    <col min="2814" max="2814" width="11" style="2" customWidth="1"/>
    <col min="2815" max="2815" width="1.54296875" style="2" customWidth="1"/>
    <col min="2816" max="2816" width="11.54296875" style="2" customWidth="1"/>
    <col min="2817" max="2817" width="1.54296875" style="2" customWidth="1"/>
    <col min="2818" max="2818" width="12.08984375" style="2" customWidth="1"/>
    <col min="2819" max="2819" width="1.54296875" style="2" customWidth="1"/>
    <col min="2820" max="2820" width="10.54296875" style="2" customWidth="1"/>
    <col min="2821" max="2821" width="1.54296875" style="2" customWidth="1"/>
    <col min="2822" max="2822" width="11.08984375" style="2" customWidth="1"/>
    <col min="2823" max="2823" width="1.54296875" style="2" customWidth="1"/>
    <col min="2824" max="2824" width="10.453125" style="2" customWidth="1"/>
    <col min="2825" max="2825" width="13.54296875" style="2" customWidth="1"/>
    <col min="2826" max="2826" width="13.54296875" style="2" bestFit="1" customWidth="1"/>
    <col min="2827" max="2827" width="1.453125" style="2" customWidth="1"/>
    <col min="2828" max="2828" width="11.08984375" style="2" bestFit="1" customWidth="1"/>
    <col min="2829" max="2829" width="1.453125" style="2" customWidth="1"/>
    <col min="2830" max="2830" width="12.90625" style="2" bestFit="1" customWidth="1"/>
    <col min="2831" max="2831" width="1.453125" style="2" customWidth="1"/>
    <col min="2832" max="3058" width="9.08984375" style="2" customWidth="1"/>
    <col min="3059" max="3059" width="65.08984375" style="2" customWidth="1"/>
    <col min="3060" max="3060" width="8.08984375" style="2" customWidth="1"/>
    <col min="3061" max="3061" width="1.453125" style="2" customWidth="1"/>
    <col min="3062" max="3062" width="10.90625" style="2"/>
    <col min="3063" max="3063" width="1.453125" style="2" customWidth="1"/>
    <col min="3064" max="3064" width="13.90625" style="2" customWidth="1"/>
    <col min="3065" max="3065" width="1" style="2" customWidth="1"/>
    <col min="3066" max="3066" width="10.90625" style="2"/>
    <col min="3067" max="3067" width="50.453125" style="2" customWidth="1"/>
    <col min="3068" max="3068" width="8.08984375" style="2" customWidth="1"/>
    <col min="3069" max="3069" width="1.54296875" style="2" customWidth="1"/>
    <col min="3070" max="3070" width="11" style="2" customWidth="1"/>
    <col min="3071" max="3071" width="1.54296875" style="2" customWidth="1"/>
    <col min="3072" max="3072" width="11.54296875" style="2" customWidth="1"/>
    <col min="3073" max="3073" width="1.54296875" style="2" customWidth="1"/>
    <col min="3074" max="3074" width="12.08984375" style="2" customWidth="1"/>
    <col min="3075" max="3075" width="1.54296875" style="2" customWidth="1"/>
    <col min="3076" max="3076" width="10.54296875" style="2" customWidth="1"/>
    <col min="3077" max="3077" width="1.54296875" style="2" customWidth="1"/>
    <col min="3078" max="3078" width="11.08984375" style="2" customWidth="1"/>
    <col min="3079" max="3079" width="1.54296875" style="2" customWidth="1"/>
    <col min="3080" max="3080" width="10.453125" style="2" customWidth="1"/>
    <col min="3081" max="3081" width="13.54296875" style="2" customWidth="1"/>
    <col min="3082" max="3082" width="13.54296875" style="2" bestFit="1" customWidth="1"/>
    <col min="3083" max="3083" width="1.453125" style="2" customWidth="1"/>
    <col min="3084" max="3084" width="11.08984375" style="2" bestFit="1" customWidth="1"/>
    <col min="3085" max="3085" width="1.453125" style="2" customWidth="1"/>
    <col min="3086" max="3086" width="12.90625" style="2" bestFit="1" customWidth="1"/>
    <col min="3087" max="3087" width="1.453125" style="2" customWidth="1"/>
    <col min="3088" max="3314" width="9.08984375" style="2" customWidth="1"/>
    <col min="3315" max="3315" width="65.08984375" style="2" customWidth="1"/>
    <col min="3316" max="3316" width="8.08984375" style="2" customWidth="1"/>
    <col min="3317" max="3317" width="1.453125" style="2" customWidth="1"/>
    <col min="3318" max="3318" width="10.90625" style="2"/>
    <col min="3319" max="3319" width="1.453125" style="2" customWidth="1"/>
    <col min="3320" max="3320" width="13.90625" style="2" customWidth="1"/>
    <col min="3321" max="3321" width="1" style="2" customWidth="1"/>
    <col min="3322" max="3322" width="10.90625" style="2"/>
    <col min="3323" max="3323" width="50.453125" style="2" customWidth="1"/>
    <col min="3324" max="3324" width="8.08984375" style="2" customWidth="1"/>
    <col min="3325" max="3325" width="1.54296875" style="2" customWidth="1"/>
    <col min="3326" max="3326" width="11" style="2" customWidth="1"/>
    <col min="3327" max="3327" width="1.54296875" style="2" customWidth="1"/>
    <col min="3328" max="3328" width="11.54296875" style="2" customWidth="1"/>
    <col min="3329" max="3329" width="1.54296875" style="2" customWidth="1"/>
    <col min="3330" max="3330" width="12.08984375" style="2" customWidth="1"/>
    <col min="3331" max="3331" width="1.54296875" style="2" customWidth="1"/>
    <col min="3332" max="3332" width="10.54296875" style="2" customWidth="1"/>
    <col min="3333" max="3333" width="1.54296875" style="2" customWidth="1"/>
    <col min="3334" max="3334" width="11.08984375" style="2" customWidth="1"/>
    <col min="3335" max="3335" width="1.54296875" style="2" customWidth="1"/>
    <col min="3336" max="3336" width="10.453125" style="2" customWidth="1"/>
    <col min="3337" max="3337" width="13.54296875" style="2" customWidth="1"/>
    <col min="3338" max="3338" width="13.54296875" style="2" bestFit="1" customWidth="1"/>
    <col min="3339" max="3339" width="1.453125" style="2" customWidth="1"/>
    <col min="3340" max="3340" width="11.08984375" style="2" bestFit="1" customWidth="1"/>
    <col min="3341" max="3341" width="1.453125" style="2" customWidth="1"/>
    <col min="3342" max="3342" width="12.90625" style="2" bestFit="1" customWidth="1"/>
    <col min="3343" max="3343" width="1.453125" style="2" customWidth="1"/>
    <col min="3344" max="3570" width="9.08984375" style="2" customWidth="1"/>
    <col min="3571" max="3571" width="65.08984375" style="2" customWidth="1"/>
    <col min="3572" max="3572" width="8.08984375" style="2" customWidth="1"/>
    <col min="3573" max="3573" width="1.453125" style="2" customWidth="1"/>
    <col min="3574" max="3574" width="10.90625" style="2"/>
    <col min="3575" max="3575" width="1.453125" style="2" customWidth="1"/>
    <col min="3576" max="3576" width="13.90625" style="2" customWidth="1"/>
    <col min="3577" max="3577" width="1" style="2" customWidth="1"/>
    <col min="3578" max="3578" width="10.90625" style="2"/>
    <col min="3579" max="3579" width="50.453125" style="2" customWidth="1"/>
    <col min="3580" max="3580" width="8.08984375" style="2" customWidth="1"/>
    <col min="3581" max="3581" width="1.54296875" style="2" customWidth="1"/>
    <col min="3582" max="3582" width="11" style="2" customWidth="1"/>
    <col min="3583" max="3583" width="1.54296875" style="2" customWidth="1"/>
    <col min="3584" max="3584" width="11.54296875" style="2" customWidth="1"/>
    <col min="3585" max="3585" width="1.54296875" style="2" customWidth="1"/>
    <col min="3586" max="3586" width="12.08984375" style="2" customWidth="1"/>
    <col min="3587" max="3587" width="1.54296875" style="2" customWidth="1"/>
    <col min="3588" max="3588" width="10.54296875" style="2" customWidth="1"/>
    <col min="3589" max="3589" width="1.54296875" style="2" customWidth="1"/>
    <col min="3590" max="3590" width="11.08984375" style="2" customWidth="1"/>
    <col min="3591" max="3591" width="1.54296875" style="2" customWidth="1"/>
    <col min="3592" max="3592" width="10.453125" style="2" customWidth="1"/>
    <col min="3593" max="3593" width="13.54296875" style="2" customWidth="1"/>
    <col min="3594" max="3594" width="13.54296875" style="2" bestFit="1" customWidth="1"/>
    <col min="3595" max="3595" width="1.453125" style="2" customWidth="1"/>
    <col min="3596" max="3596" width="11.08984375" style="2" bestFit="1" customWidth="1"/>
    <col min="3597" max="3597" width="1.453125" style="2" customWidth="1"/>
    <col min="3598" max="3598" width="12.90625" style="2" bestFit="1" customWidth="1"/>
    <col min="3599" max="3599" width="1.453125" style="2" customWidth="1"/>
    <col min="3600" max="3826" width="9.08984375" style="2" customWidth="1"/>
    <col min="3827" max="3827" width="65.08984375" style="2" customWidth="1"/>
    <col min="3828" max="3828" width="8.08984375" style="2" customWidth="1"/>
    <col min="3829" max="3829" width="1.453125" style="2" customWidth="1"/>
    <col min="3830" max="3830" width="10.90625" style="2"/>
    <col min="3831" max="3831" width="1.453125" style="2" customWidth="1"/>
    <col min="3832" max="3832" width="13.90625" style="2" customWidth="1"/>
    <col min="3833" max="3833" width="1" style="2" customWidth="1"/>
    <col min="3834" max="3834" width="10.90625" style="2"/>
    <col min="3835" max="3835" width="50.453125" style="2" customWidth="1"/>
    <col min="3836" max="3836" width="8.08984375" style="2" customWidth="1"/>
    <col min="3837" max="3837" width="1.54296875" style="2" customWidth="1"/>
    <col min="3838" max="3838" width="11" style="2" customWidth="1"/>
    <col min="3839" max="3839" width="1.54296875" style="2" customWidth="1"/>
    <col min="3840" max="3840" width="11.54296875" style="2" customWidth="1"/>
    <col min="3841" max="3841" width="1.54296875" style="2" customWidth="1"/>
    <col min="3842" max="3842" width="12.08984375" style="2" customWidth="1"/>
    <col min="3843" max="3843" width="1.54296875" style="2" customWidth="1"/>
    <col min="3844" max="3844" width="10.54296875" style="2" customWidth="1"/>
    <col min="3845" max="3845" width="1.54296875" style="2" customWidth="1"/>
    <col min="3846" max="3846" width="11.08984375" style="2" customWidth="1"/>
    <col min="3847" max="3847" width="1.54296875" style="2" customWidth="1"/>
    <col min="3848" max="3848" width="10.453125" style="2" customWidth="1"/>
    <col min="3849" max="3849" width="13.54296875" style="2" customWidth="1"/>
    <col min="3850" max="3850" width="13.54296875" style="2" bestFit="1" customWidth="1"/>
    <col min="3851" max="3851" width="1.453125" style="2" customWidth="1"/>
    <col min="3852" max="3852" width="11.08984375" style="2" bestFit="1" customWidth="1"/>
    <col min="3853" max="3853" width="1.453125" style="2" customWidth="1"/>
    <col min="3854" max="3854" width="12.90625" style="2" bestFit="1" customWidth="1"/>
    <col min="3855" max="3855" width="1.453125" style="2" customWidth="1"/>
    <col min="3856" max="4082" width="9.08984375" style="2" customWidth="1"/>
    <col min="4083" max="4083" width="65.08984375" style="2" customWidth="1"/>
    <col min="4084" max="4084" width="8.08984375" style="2" customWidth="1"/>
    <col min="4085" max="4085" width="1.453125" style="2" customWidth="1"/>
    <col min="4086" max="4086" width="10.90625" style="2"/>
    <col min="4087" max="4087" width="1.453125" style="2" customWidth="1"/>
    <col min="4088" max="4088" width="13.90625" style="2" customWidth="1"/>
    <col min="4089" max="4089" width="1" style="2" customWidth="1"/>
    <col min="4090" max="4090" width="10.90625" style="2"/>
    <col min="4091" max="4091" width="50.453125" style="2" customWidth="1"/>
    <col min="4092" max="4092" width="8.08984375" style="2" customWidth="1"/>
    <col min="4093" max="4093" width="1.54296875" style="2" customWidth="1"/>
    <col min="4094" max="4094" width="11" style="2" customWidth="1"/>
    <col min="4095" max="4095" width="1.54296875" style="2" customWidth="1"/>
    <col min="4096" max="4096" width="11.54296875" style="2" customWidth="1"/>
    <col min="4097" max="4097" width="1.54296875" style="2" customWidth="1"/>
    <col min="4098" max="4098" width="12.08984375" style="2" customWidth="1"/>
    <col min="4099" max="4099" width="1.54296875" style="2" customWidth="1"/>
    <col min="4100" max="4100" width="10.54296875" style="2" customWidth="1"/>
    <col min="4101" max="4101" width="1.54296875" style="2" customWidth="1"/>
    <col min="4102" max="4102" width="11.08984375" style="2" customWidth="1"/>
    <col min="4103" max="4103" width="1.54296875" style="2" customWidth="1"/>
    <col min="4104" max="4104" width="10.453125" style="2" customWidth="1"/>
    <col min="4105" max="4105" width="13.54296875" style="2" customWidth="1"/>
    <col min="4106" max="4106" width="13.54296875" style="2" bestFit="1" customWidth="1"/>
    <col min="4107" max="4107" width="1.453125" style="2" customWidth="1"/>
    <col min="4108" max="4108" width="11.08984375" style="2" bestFit="1" customWidth="1"/>
    <col min="4109" max="4109" width="1.453125" style="2" customWidth="1"/>
    <col min="4110" max="4110" width="12.90625" style="2" bestFit="1" customWidth="1"/>
    <col min="4111" max="4111" width="1.453125" style="2" customWidth="1"/>
    <col min="4112" max="4338" width="9.08984375" style="2" customWidth="1"/>
    <col min="4339" max="4339" width="65.08984375" style="2" customWidth="1"/>
    <col min="4340" max="4340" width="8.08984375" style="2" customWidth="1"/>
    <col min="4341" max="4341" width="1.453125" style="2" customWidth="1"/>
    <col min="4342" max="4342" width="10.90625" style="2"/>
    <col min="4343" max="4343" width="1.453125" style="2" customWidth="1"/>
    <col min="4344" max="4344" width="13.90625" style="2" customWidth="1"/>
    <col min="4345" max="4345" width="1" style="2" customWidth="1"/>
    <col min="4346" max="4346" width="10.90625" style="2"/>
    <col min="4347" max="4347" width="50.453125" style="2" customWidth="1"/>
    <col min="4348" max="4348" width="8.08984375" style="2" customWidth="1"/>
    <col min="4349" max="4349" width="1.54296875" style="2" customWidth="1"/>
    <col min="4350" max="4350" width="11" style="2" customWidth="1"/>
    <col min="4351" max="4351" width="1.54296875" style="2" customWidth="1"/>
    <col min="4352" max="4352" width="11.54296875" style="2" customWidth="1"/>
    <col min="4353" max="4353" width="1.54296875" style="2" customWidth="1"/>
    <col min="4354" max="4354" width="12.08984375" style="2" customWidth="1"/>
    <col min="4355" max="4355" width="1.54296875" style="2" customWidth="1"/>
    <col min="4356" max="4356" width="10.54296875" style="2" customWidth="1"/>
    <col min="4357" max="4357" width="1.54296875" style="2" customWidth="1"/>
    <col min="4358" max="4358" width="11.08984375" style="2" customWidth="1"/>
    <col min="4359" max="4359" width="1.54296875" style="2" customWidth="1"/>
    <col min="4360" max="4360" width="10.453125" style="2" customWidth="1"/>
    <col min="4361" max="4361" width="13.54296875" style="2" customWidth="1"/>
    <col min="4362" max="4362" width="13.54296875" style="2" bestFit="1" customWidth="1"/>
    <col min="4363" max="4363" width="1.453125" style="2" customWidth="1"/>
    <col min="4364" max="4364" width="11.08984375" style="2" bestFit="1" customWidth="1"/>
    <col min="4365" max="4365" width="1.453125" style="2" customWidth="1"/>
    <col min="4366" max="4366" width="12.90625" style="2" bestFit="1" customWidth="1"/>
    <col min="4367" max="4367" width="1.453125" style="2" customWidth="1"/>
    <col min="4368" max="4594" width="9.08984375" style="2" customWidth="1"/>
    <col min="4595" max="4595" width="65.08984375" style="2" customWidth="1"/>
    <col min="4596" max="4596" width="8.08984375" style="2" customWidth="1"/>
    <col min="4597" max="4597" width="1.453125" style="2" customWidth="1"/>
    <col min="4598" max="4598" width="10.90625" style="2"/>
    <col min="4599" max="4599" width="1.453125" style="2" customWidth="1"/>
    <col min="4600" max="4600" width="13.90625" style="2" customWidth="1"/>
    <col min="4601" max="4601" width="1" style="2" customWidth="1"/>
    <col min="4602" max="4602" width="10.90625" style="2"/>
    <col min="4603" max="4603" width="50.453125" style="2" customWidth="1"/>
    <col min="4604" max="4604" width="8.08984375" style="2" customWidth="1"/>
    <col min="4605" max="4605" width="1.54296875" style="2" customWidth="1"/>
    <col min="4606" max="4606" width="11" style="2" customWidth="1"/>
    <col min="4607" max="4607" width="1.54296875" style="2" customWidth="1"/>
    <col min="4608" max="4608" width="11.54296875" style="2" customWidth="1"/>
    <col min="4609" max="4609" width="1.54296875" style="2" customWidth="1"/>
    <col min="4610" max="4610" width="12.08984375" style="2" customWidth="1"/>
    <col min="4611" max="4611" width="1.54296875" style="2" customWidth="1"/>
    <col min="4612" max="4612" width="10.54296875" style="2" customWidth="1"/>
    <col min="4613" max="4613" width="1.54296875" style="2" customWidth="1"/>
    <col min="4614" max="4614" width="11.08984375" style="2" customWidth="1"/>
    <col min="4615" max="4615" width="1.54296875" style="2" customWidth="1"/>
    <col min="4616" max="4616" width="10.453125" style="2" customWidth="1"/>
    <col min="4617" max="4617" width="13.54296875" style="2" customWidth="1"/>
    <col min="4618" max="4618" width="13.54296875" style="2" bestFit="1" customWidth="1"/>
    <col min="4619" max="4619" width="1.453125" style="2" customWidth="1"/>
    <col min="4620" max="4620" width="11.08984375" style="2" bestFit="1" customWidth="1"/>
    <col min="4621" max="4621" width="1.453125" style="2" customWidth="1"/>
    <col min="4622" max="4622" width="12.90625" style="2" bestFit="1" customWidth="1"/>
    <col min="4623" max="4623" width="1.453125" style="2" customWidth="1"/>
    <col min="4624" max="4850" width="9.08984375" style="2" customWidth="1"/>
    <col min="4851" max="4851" width="65.08984375" style="2" customWidth="1"/>
    <col min="4852" max="4852" width="8.08984375" style="2" customWidth="1"/>
    <col min="4853" max="4853" width="1.453125" style="2" customWidth="1"/>
    <col min="4854" max="4854" width="10.90625" style="2"/>
    <col min="4855" max="4855" width="1.453125" style="2" customWidth="1"/>
    <col min="4856" max="4856" width="13.90625" style="2" customWidth="1"/>
    <col min="4857" max="4857" width="1" style="2" customWidth="1"/>
    <col min="4858" max="4858" width="10.90625" style="2"/>
    <col min="4859" max="4859" width="50.453125" style="2" customWidth="1"/>
    <col min="4860" max="4860" width="8.08984375" style="2" customWidth="1"/>
    <col min="4861" max="4861" width="1.54296875" style="2" customWidth="1"/>
    <col min="4862" max="4862" width="11" style="2" customWidth="1"/>
    <col min="4863" max="4863" width="1.54296875" style="2" customWidth="1"/>
    <col min="4864" max="4864" width="11.54296875" style="2" customWidth="1"/>
    <col min="4865" max="4865" width="1.54296875" style="2" customWidth="1"/>
    <col min="4866" max="4866" width="12.08984375" style="2" customWidth="1"/>
    <col min="4867" max="4867" width="1.54296875" style="2" customWidth="1"/>
    <col min="4868" max="4868" width="10.54296875" style="2" customWidth="1"/>
    <col min="4869" max="4869" width="1.54296875" style="2" customWidth="1"/>
    <col min="4870" max="4870" width="11.08984375" style="2" customWidth="1"/>
    <col min="4871" max="4871" width="1.54296875" style="2" customWidth="1"/>
    <col min="4872" max="4872" width="10.453125" style="2" customWidth="1"/>
    <col min="4873" max="4873" width="13.54296875" style="2" customWidth="1"/>
    <col min="4874" max="4874" width="13.54296875" style="2" bestFit="1" customWidth="1"/>
    <col min="4875" max="4875" width="1.453125" style="2" customWidth="1"/>
    <col min="4876" max="4876" width="11.08984375" style="2" bestFit="1" customWidth="1"/>
    <col min="4877" max="4877" width="1.453125" style="2" customWidth="1"/>
    <col min="4878" max="4878" width="12.90625" style="2" bestFit="1" customWidth="1"/>
    <col min="4879" max="4879" width="1.453125" style="2" customWidth="1"/>
    <col min="4880" max="5106" width="9.08984375" style="2" customWidth="1"/>
    <col min="5107" max="5107" width="65.08984375" style="2" customWidth="1"/>
    <col min="5108" max="5108" width="8.08984375" style="2" customWidth="1"/>
    <col min="5109" max="5109" width="1.453125" style="2" customWidth="1"/>
    <col min="5110" max="5110" width="10.90625" style="2"/>
    <col min="5111" max="5111" width="1.453125" style="2" customWidth="1"/>
    <col min="5112" max="5112" width="13.90625" style="2" customWidth="1"/>
    <col min="5113" max="5113" width="1" style="2" customWidth="1"/>
    <col min="5114" max="5114" width="10.90625" style="2"/>
    <col min="5115" max="5115" width="50.453125" style="2" customWidth="1"/>
    <col min="5116" max="5116" width="8.08984375" style="2" customWidth="1"/>
    <col min="5117" max="5117" width="1.54296875" style="2" customWidth="1"/>
    <col min="5118" max="5118" width="11" style="2" customWidth="1"/>
    <col min="5119" max="5119" width="1.54296875" style="2" customWidth="1"/>
    <col min="5120" max="5120" width="11.54296875" style="2" customWidth="1"/>
    <col min="5121" max="5121" width="1.54296875" style="2" customWidth="1"/>
    <col min="5122" max="5122" width="12.08984375" style="2" customWidth="1"/>
    <col min="5123" max="5123" width="1.54296875" style="2" customWidth="1"/>
    <col min="5124" max="5124" width="10.54296875" style="2" customWidth="1"/>
    <col min="5125" max="5125" width="1.54296875" style="2" customWidth="1"/>
    <col min="5126" max="5126" width="11.08984375" style="2" customWidth="1"/>
    <col min="5127" max="5127" width="1.54296875" style="2" customWidth="1"/>
    <col min="5128" max="5128" width="10.453125" style="2" customWidth="1"/>
    <col min="5129" max="5129" width="13.54296875" style="2" customWidth="1"/>
    <col min="5130" max="5130" width="13.54296875" style="2" bestFit="1" customWidth="1"/>
    <col min="5131" max="5131" width="1.453125" style="2" customWidth="1"/>
    <col min="5132" max="5132" width="11.08984375" style="2" bestFit="1" customWidth="1"/>
    <col min="5133" max="5133" width="1.453125" style="2" customWidth="1"/>
    <col min="5134" max="5134" width="12.90625" style="2" bestFit="1" customWidth="1"/>
    <col min="5135" max="5135" width="1.453125" style="2" customWidth="1"/>
    <col min="5136" max="5362" width="9.08984375" style="2" customWidth="1"/>
    <col min="5363" max="5363" width="65.08984375" style="2" customWidth="1"/>
    <col min="5364" max="5364" width="8.08984375" style="2" customWidth="1"/>
    <col min="5365" max="5365" width="1.453125" style="2" customWidth="1"/>
    <col min="5366" max="5366" width="10.90625" style="2"/>
    <col min="5367" max="5367" width="1.453125" style="2" customWidth="1"/>
    <col min="5368" max="5368" width="13.90625" style="2" customWidth="1"/>
    <col min="5369" max="5369" width="1" style="2" customWidth="1"/>
    <col min="5370" max="5370" width="10.90625" style="2"/>
    <col min="5371" max="5371" width="50.453125" style="2" customWidth="1"/>
    <col min="5372" max="5372" width="8.08984375" style="2" customWidth="1"/>
    <col min="5373" max="5373" width="1.54296875" style="2" customWidth="1"/>
    <col min="5374" max="5374" width="11" style="2" customWidth="1"/>
    <col min="5375" max="5375" width="1.54296875" style="2" customWidth="1"/>
    <col min="5376" max="5376" width="11.54296875" style="2" customWidth="1"/>
    <col min="5377" max="5377" width="1.54296875" style="2" customWidth="1"/>
    <col min="5378" max="5378" width="12.08984375" style="2" customWidth="1"/>
    <col min="5379" max="5379" width="1.54296875" style="2" customWidth="1"/>
    <col min="5380" max="5380" width="10.54296875" style="2" customWidth="1"/>
    <col min="5381" max="5381" width="1.54296875" style="2" customWidth="1"/>
    <col min="5382" max="5382" width="11.08984375" style="2" customWidth="1"/>
    <col min="5383" max="5383" width="1.54296875" style="2" customWidth="1"/>
    <col min="5384" max="5384" width="10.453125" style="2" customWidth="1"/>
    <col min="5385" max="5385" width="13.54296875" style="2" customWidth="1"/>
    <col min="5386" max="5386" width="13.54296875" style="2" bestFit="1" customWidth="1"/>
    <col min="5387" max="5387" width="1.453125" style="2" customWidth="1"/>
    <col min="5388" max="5388" width="11.08984375" style="2" bestFit="1" customWidth="1"/>
    <col min="5389" max="5389" width="1.453125" style="2" customWidth="1"/>
    <col min="5390" max="5390" width="12.90625" style="2" bestFit="1" customWidth="1"/>
    <col min="5391" max="5391" width="1.453125" style="2" customWidth="1"/>
    <col min="5392" max="5618" width="9.08984375" style="2" customWidth="1"/>
    <col min="5619" max="5619" width="65.08984375" style="2" customWidth="1"/>
    <col min="5620" max="5620" width="8.08984375" style="2" customWidth="1"/>
    <col min="5621" max="5621" width="1.453125" style="2" customWidth="1"/>
    <col min="5622" max="5622" width="10.90625" style="2"/>
    <col min="5623" max="5623" width="1.453125" style="2" customWidth="1"/>
    <col min="5624" max="5624" width="13.90625" style="2" customWidth="1"/>
    <col min="5625" max="5625" width="1" style="2" customWidth="1"/>
    <col min="5626" max="5626" width="10.90625" style="2"/>
    <col min="5627" max="5627" width="50.453125" style="2" customWidth="1"/>
    <col min="5628" max="5628" width="8.08984375" style="2" customWidth="1"/>
    <col min="5629" max="5629" width="1.54296875" style="2" customWidth="1"/>
    <col min="5630" max="5630" width="11" style="2" customWidth="1"/>
    <col min="5631" max="5631" width="1.54296875" style="2" customWidth="1"/>
    <col min="5632" max="5632" width="11.54296875" style="2" customWidth="1"/>
    <col min="5633" max="5633" width="1.54296875" style="2" customWidth="1"/>
    <col min="5634" max="5634" width="12.08984375" style="2" customWidth="1"/>
    <col min="5635" max="5635" width="1.54296875" style="2" customWidth="1"/>
    <col min="5636" max="5636" width="10.54296875" style="2" customWidth="1"/>
    <col min="5637" max="5637" width="1.54296875" style="2" customWidth="1"/>
    <col min="5638" max="5638" width="11.08984375" style="2" customWidth="1"/>
    <col min="5639" max="5639" width="1.54296875" style="2" customWidth="1"/>
    <col min="5640" max="5640" width="10.453125" style="2" customWidth="1"/>
    <col min="5641" max="5641" width="13.54296875" style="2" customWidth="1"/>
    <col min="5642" max="5642" width="13.54296875" style="2" bestFit="1" customWidth="1"/>
    <col min="5643" max="5643" width="1.453125" style="2" customWidth="1"/>
    <col min="5644" max="5644" width="11.08984375" style="2" bestFit="1" customWidth="1"/>
    <col min="5645" max="5645" width="1.453125" style="2" customWidth="1"/>
    <col min="5646" max="5646" width="12.90625" style="2" bestFit="1" customWidth="1"/>
    <col min="5647" max="5647" width="1.453125" style="2" customWidth="1"/>
    <col min="5648" max="5874" width="9.08984375" style="2" customWidth="1"/>
    <col min="5875" max="5875" width="65.08984375" style="2" customWidth="1"/>
    <col min="5876" max="5876" width="8.08984375" style="2" customWidth="1"/>
    <col min="5877" max="5877" width="1.453125" style="2" customWidth="1"/>
    <col min="5878" max="5878" width="10.90625" style="2"/>
    <col min="5879" max="5879" width="1.453125" style="2" customWidth="1"/>
    <col min="5880" max="5880" width="13.90625" style="2" customWidth="1"/>
    <col min="5881" max="5881" width="1" style="2" customWidth="1"/>
    <col min="5882" max="5882" width="10.90625" style="2"/>
    <col min="5883" max="5883" width="50.453125" style="2" customWidth="1"/>
    <col min="5884" max="5884" width="8.08984375" style="2" customWidth="1"/>
    <col min="5885" max="5885" width="1.54296875" style="2" customWidth="1"/>
    <col min="5886" max="5886" width="11" style="2" customWidth="1"/>
    <col min="5887" max="5887" width="1.54296875" style="2" customWidth="1"/>
    <col min="5888" max="5888" width="11.54296875" style="2" customWidth="1"/>
    <col min="5889" max="5889" width="1.54296875" style="2" customWidth="1"/>
    <col min="5890" max="5890" width="12.08984375" style="2" customWidth="1"/>
    <col min="5891" max="5891" width="1.54296875" style="2" customWidth="1"/>
    <col min="5892" max="5892" width="10.54296875" style="2" customWidth="1"/>
    <col min="5893" max="5893" width="1.54296875" style="2" customWidth="1"/>
    <col min="5894" max="5894" width="11.08984375" style="2" customWidth="1"/>
    <col min="5895" max="5895" width="1.54296875" style="2" customWidth="1"/>
    <col min="5896" max="5896" width="10.453125" style="2" customWidth="1"/>
    <col min="5897" max="5897" width="13.54296875" style="2" customWidth="1"/>
    <col min="5898" max="5898" width="13.54296875" style="2" bestFit="1" customWidth="1"/>
    <col min="5899" max="5899" width="1.453125" style="2" customWidth="1"/>
    <col min="5900" max="5900" width="11.08984375" style="2" bestFit="1" customWidth="1"/>
    <col min="5901" max="5901" width="1.453125" style="2" customWidth="1"/>
    <col min="5902" max="5902" width="12.90625" style="2" bestFit="1" customWidth="1"/>
    <col min="5903" max="5903" width="1.453125" style="2" customWidth="1"/>
    <col min="5904" max="6130" width="9.08984375" style="2" customWidth="1"/>
    <col min="6131" max="6131" width="65.08984375" style="2" customWidth="1"/>
    <col min="6132" max="6132" width="8.08984375" style="2" customWidth="1"/>
    <col min="6133" max="6133" width="1.453125" style="2" customWidth="1"/>
    <col min="6134" max="6134" width="10.90625" style="2"/>
    <col min="6135" max="6135" width="1.453125" style="2" customWidth="1"/>
    <col min="6136" max="6136" width="13.90625" style="2" customWidth="1"/>
    <col min="6137" max="6137" width="1" style="2" customWidth="1"/>
    <col min="6138" max="6138" width="10.90625" style="2"/>
    <col min="6139" max="6139" width="50.453125" style="2" customWidth="1"/>
    <col min="6140" max="6140" width="8.08984375" style="2" customWidth="1"/>
    <col min="6141" max="6141" width="1.54296875" style="2" customWidth="1"/>
    <col min="6142" max="6142" width="11" style="2" customWidth="1"/>
    <col min="6143" max="6143" width="1.54296875" style="2" customWidth="1"/>
    <col min="6144" max="6144" width="11.54296875" style="2" customWidth="1"/>
    <col min="6145" max="6145" width="1.54296875" style="2" customWidth="1"/>
    <col min="6146" max="6146" width="12.08984375" style="2" customWidth="1"/>
    <col min="6147" max="6147" width="1.54296875" style="2" customWidth="1"/>
    <col min="6148" max="6148" width="10.54296875" style="2" customWidth="1"/>
    <col min="6149" max="6149" width="1.54296875" style="2" customWidth="1"/>
    <col min="6150" max="6150" width="11.08984375" style="2" customWidth="1"/>
    <col min="6151" max="6151" width="1.54296875" style="2" customWidth="1"/>
    <col min="6152" max="6152" width="10.453125" style="2" customWidth="1"/>
    <col min="6153" max="6153" width="13.54296875" style="2" customWidth="1"/>
    <col min="6154" max="6154" width="13.54296875" style="2" bestFit="1" customWidth="1"/>
    <col min="6155" max="6155" width="1.453125" style="2" customWidth="1"/>
    <col min="6156" max="6156" width="11.08984375" style="2" bestFit="1" customWidth="1"/>
    <col min="6157" max="6157" width="1.453125" style="2" customWidth="1"/>
    <col min="6158" max="6158" width="12.90625" style="2" bestFit="1" customWidth="1"/>
    <col min="6159" max="6159" width="1.453125" style="2" customWidth="1"/>
    <col min="6160" max="6386" width="9.08984375" style="2" customWidth="1"/>
    <col min="6387" max="6387" width="65.08984375" style="2" customWidth="1"/>
    <col min="6388" max="6388" width="8.08984375" style="2" customWidth="1"/>
    <col min="6389" max="6389" width="1.453125" style="2" customWidth="1"/>
    <col min="6390" max="6390" width="10.90625" style="2"/>
    <col min="6391" max="6391" width="1.453125" style="2" customWidth="1"/>
    <col min="6392" max="6392" width="13.90625" style="2" customWidth="1"/>
    <col min="6393" max="6393" width="1" style="2" customWidth="1"/>
    <col min="6394" max="6394" width="10.90625" style="2"/>
    <col min="6395" max="6395" width="50.453125" style="2" customWidth="1"/>
    <col min="6396" max="6396" width="8.08984375" style="2" customWidth="1"/>
    <col min="6397" max="6397" width="1.54296875" style="2" customWidth="1"/>
    <col min="6398" max="6398" width="11" style="2" customWidth="1"/>
    <col min="6399" max="6399" width="1.54296875" style="2" customWidth="1"/>
    <col min="6400" max="6400" width="11.54296875" style="2" customWidth="1"/>
    <col min="6401" max="6401" width="1.54296875" style="2" customWidth="1"/>
    <col min="6402" max="6402" width="12.08984375" style="2" customWidth="1"/>
    <col min="6403" max="6403" width="1.54296875" style="2" customWidth="1"/>
    <col min="6404" max="6404" width="10.54296875" style="2" customWidth="1"/>
    <col min="6405" max="6405" width="1.54296875" style="2" customWidth="1"/>
    <col min="6406" max="6406" width="11.08984375" style="2" customWidth="1"/>
    <col min="6407" max="6407" width="1.54296875" style="2" customWidth="1"/>
    <col min="6408" max="6408" width="10.453125" style="2" customWidth="1"/>
    <col min="6409" max="6409" width="13.54296875" style="2" customWidth="1"/>
    <col min="6410" max="6410" width="13.54296875" style="2" bestFit="1" customWidth="1"/>
    <col min="6411" max="6411" width="1.453125" style="2" customWidth="1"/>
    <col min="6412" max="6412" width="11.08984375" style="2" bestFit="1" customWidth="1"/>
    <col min="6413" max="6413" width="1.453125" style="2" customWidth="1"/>
    <col min="6414" max="6414" width="12.90625" style="2" bestFit="1" customWidth="1"/>
    <col min="6415" max="6415" width="1.453125" style="2" customWidth="1"/>
    <col min="6416" max="6642" width="9.08984375" style="2" customWidth="1"/>
    <col min="6643" max="6643" width="65.08984375" style="2" customWidth="1"/>
    <col min="6644" max="6644" width="8.08984375" style="2" customWidth="1"/>
    <col min="6645" max="6645" width="1.453125" style="2" customWidth="1"/>
    <col min="6646" max="6646" width="10.90625" style="2"/>
    <col min="6647" max="6647" width="1.453125" style="2" customWidth="1"/>
    <col min="6648" max="6648" width="13.90625" style="2" customWidth="1"/>
    <col min="6649" max="6649" width="1" style="2" customWidth="1"/>
    <col min="6650" max="6650" width="10.90625" style="2"/>
    <col min="6651" max="6651" width="50.453125" style="2" customWidth="1"/>
    <col min="6652" max="6652" width="8.08984375" style="2" customWidth="1"/>
    <col min="6653" max="6653" width="1.54296875" style="2" customWidth="1"/>
    <col min="6654" max="6654" width="11" style="2" customWidth="1"/>
    <col min="6655" max="6655" width="1.54296875" style="2" customWidth="1"/>
    <col min="6656" max="6656" width="11.54296875" style="2" customWidth="1"/>
    <col min="6657" max="6657" width="1.54296875" style="2" customWidth="1"/>
    <col min="6658" max="6658" width="12.08984375" style="2" customWidth="1"/>
    <col min="6659" max="6659" width="1.54296875" style="2" customWidth="1"/>
    <col min="6660" max="6660" width="10.54296875" style="2" customWidth="1"/>
    <col min="6661" max="6661" width="1.54296875" style="2" customWidth="1"/>
    <col min="6662" max="6662" width="11.08984375" style="2" customWidth="1"/>
    <col min="6663" max="6663" width="1.54296875" style="2" customWidth="1"/>
    <col min="6664" max="6664" width="10.453125" style="2" customWidth="1"/>
    <col min="6665" max="6665" width="13.54296875" style="2" customWidth="1"/>
    <col min="6666" max="6666" width="13.54296875" style="2" bestFit="1" customWidth="1"/>
    <col min="6667" max="6667" width="1.453125" style="2" customWidth="1"/>
    <col min="6668" max="6668" width="11.08984375" style="2" bestFit="1" customWidth="1"/>
    <col min="6669" max="6669" width="1.453125" style="2" customWidth="1"/>
    <col min="6670" max="6670" width="12.90625" style="2" bestFit="1" customWidth="1"/>
    <col min="6671" max="6671" width="1.453125" style="2" customWidth="1"/>
    <col min="6672" max="6898" width="9.08984375" style="2" customWidth="1"/>
    <col min="6899" max="6899" width="65.08984375" style="2" customWidth="1"/>
    <col min="6900" max="6900" width="8.08984375" style="2" customWidth="1"/>
    <col min="6901" max="6901" width="1.453125" style="2" customWidth="1"/>
    <col min="6902" max="6902" width="10.90625" style="2"/>
    <col min="6903" max="6903" width="1.453125" style="2" customWidth="1"/>
    <col min="6904" max="6904" width="13.90625" style="2" customWidth="1"/>
    <col min="6905" max="6905" width="1" style="2" customWidth="1"/>
    <col min="6906" max="6906" width="10.90625" style="2"/>
    <col min="6907" max="6907" width="50.453125" style="2" customWidth="1"/>
    <col min="6908" max="6908" width="8.08984375" style="2" customWidth="1"/>
    <col min="6909" max="6909" width="1.54296875" style="2" customWidth="1"/>
    <col min="6910" max="6910" width="11" style="2" customWidth="1"/>
    <col min="6911" max="6911" width="1.54296875" style="2" customWidth="1"/>
    <col min="6912" max="6912" width="11.54296875" style="2" customWidth="1"/>
    <col min="6913" max="6913" width="1.54296875" style="2" customWidth="1"/>
    <col min="6914" max="6914" width="12.08984375" style="2" customWidth="1"/>
    <col min="6915" max="6915" width="1.54296875" style="2" customWidth="1"/>
    <col min="6916" max="6916" width="10.54296875" style="2" customWidth="1"/>
    <col min="6917" max="6917" width="1.54296875" style="2" customWidth="1"/>
    <col min="6918" max="6918" width="11.08984375" style="2" customWidth="1"/>
    <col min="6919" max="6919" width="1.54296875" style="2" customWidth="1"/>
    <col min="6920" max="6920" width="10.453125" style="2" customWidth="1"/>
    <col min="6921" max="6921" width="13.54296875" style="2" customWidth="1"/>
    <col min="6922" max="6922" width="13.54296875" style="2" bestFit="1" customWidth="1"/>
    <col min="6923" max="6923" width="1.453125" style="2" customWidth="1"/>
    <col min="6924" max="6924" width="11.08984375" style="2" bestFit="1" customWidth="1"/>
    <col min="6925" max="6925" width="1.453125" style="2" customWidth="1"/>
    <col min="6926" max="6926" width="12.90625" style="2" bestFit="1" customWidth="1"/>
    <col min="6927" max="6927" width="1.453125" style="2" customWidth="1"/>
    <col min="6928" max="7154" width="9.08984375" style="2" customWidth="1"/>
    <col min="7155" max="7155" width="65.08984375" style="2" customWidth="1"/>
    <col min="7156" max="7156" width="8.08984375" style="2" customWidth="1"/>
    <col min="7157" max="7157" width="1.453125" style="2" customWidth="1"/>
    <col min="7158" max="7158" width="10.90625" style="2"/>
    <col min="7159" max="7159" width="1.453125" style="2" customWidth="1"/>
    <col min="7160" max="7160" width="13.90625" style="2" customWidth="1"/>
    <col min="7161" max="7161" width="1" style="2" customWidth="1"/>
    <col min="7162" max="7162" width="10.90625" style="2"/>
    <col min="7163" max="7163" width="50.453125" style="2" customWidth="1"/>
    <col min="7164" max="7164" width="8.08984375" style="2" customWidth="1"/>
    <col min="7165" max="7165" width="1.54296875" style="2" customWidth="1"/>
    <col min="7166" max="7166" width="11" style="2" customWidth="1"/>
    <col min="7167" max="7167" width="1.54296875" style="2" customWidth="1"/>
    <col min="7168" max="7168" width="11.54296875" style="2" customWidth="1"/>
    <col min="7169" max="7169" width="1.54296875" style="2" customWidth="1"/>
    <col min="7170" max="7170" width="12.08984375" style="2" customWidth="1"/>
    <col min="7171" max="7171" width="1.54296875" style="2" customWidth="1"/>
    <col min="7172" max="7172" width="10.54296875" style="2" customWidth="1"/>
    <col min="7173" max="7173" width="1.54296875" style="2" customWidth="1"/>
    <col min="7174" max="7174" width="11.08984375" style="2" customWidth="1"/>
    <col min="7175" max="7175" width="1.54296875" style="2" customWidth="1"/>
    <col min="7176" max="7176" width="10.453125" style="2" customWidth="1"/>
    <col min="7177" max="7177" width="13.54296875" style="2" customWidth="1"/>
    <col min="7178" max="7178" width="13.54296875" style="2" bestFit="1" customWidth="1"/>
    <col min="7179" max="7179" width="1.453125" style="2" customWidth="1"/>
    <col min="7180" max="7180" width="11.08984375" style="2" bestFit="1" customWidth="1"/>
    <col min="7181" max="7181" width="1.453125" style="2" customWidth="1"/>
    <col min="7182" max="7182" width="12.90625" style="2" bestFit="1" customWidth="1"/>
    <col min="7183" max="7183" width="1.453125" style="2" customWidth="1"/>
    <col min="7184" max="7410" width="9.08984375" style="2" customWidth="1"/>
    <col min="7411" max="7411" width="65.08984375" style="2" customWidth="1"/>
    <col min="7412" max="7412" width="8.08984375" style="2" customWidth="1"/>
    <col min="7413" max="7413" width="1.453125" style="2" customWidth="1"/>
    <col min="7414" max="7414" width="10.90625" style="2"/>
    <col min="7415" max="7415" width="1.453125" style="2" customWidth="1"/>
    <col min="7416" max="7416" width="13.90625" style="2" customWidth="1"/>
    <col min="7417" max="7417" width="1" style="2" customWidth="1"/>
    <col min="7418" max="7418" width="10.90625" style="2"/>
    <col min="7419" max="7419" width="50.453125" style="2" customWidth="1"/>
    <col min="7420" max="7420" width="8.08984375" style="2" customWidth="1"/>
    <col min="7421" max="7421" width="1.54296875" style="2" customWidth="1"/>
    <col min="7422" max="7422" width="11" style="2" customWidth="1"/>
    <col min="7423" max="7423" width="1.54296875" style="2" customWidth="1"/>
    <col min="7424" max="7424" width="11.54296875" style="2" customWidth="1"/>
    <col min="7425" max="7425" width="1.54296875" style="2" customWidth="1"/>
    <col min="7426" max="7426" width="12.08984375" style="2" customWidth="1"/>
    <col min="7427" max="7427" width="1.54296875" style="2" customWidth="1"/>
    <col min="7428" max="7428" width="10.54296875" style="2" customWidth="1"/>
    <col min="7429" max="7429" width="1.54296875" style="2" customWidth="1"/>
    <col min="7430" max="7430" width="11.08984375" style="2" customWidth="1"/>
    <col min="7431" max="7431" width="1.54296875" style="2" customWidth="1"/>
    <col min="7432" max="7432" width="10.453125" style="2" customWidth="1"/>
    <col min="7433" max="7433" width="13.54296875" style="2" customWidth="1"/>
    <col min="7434" max="7434" width="13.54296875" style="2" bestFit="1" customWidth="1"/>
    <col min="7435" max="7435" width="1.453125" style="2" customWidth="1"/>
    <col min="7436" max="7436" width="11.08984375" style="2" bestFit="1" customWidth="1"/>
    <col min="7437" max="7437" width="1.453125" style="2" customWidth="1"/>
    <col min="7438" max="7438" width="12.90625" style="2" bestFit="1" customWidth="1"/>
    <col min="7439" max="7439" width="1.453125" style="2" customWidth="1"/>
    <col min="7440" max="7666" width="9.08984375" style="2" customWidth="1"/>
    <col min="7667" max="7667" width="65.08984375" style="2" customWidth="1"/>
    <col min="7668" max="7668" width="8.08984375" style="2" customWidth="1"/>
    <col min="7669" max="7669" width="1.453125" style="2" customWidth="1"/>
    <col min="7670" max="7670" width="10.90625" style="2"/>
    <col min="7671" max="7671" width="1.453125" style="2" customWidth="1"/>
    <col min="7672" max="7672" width="13.90625" style="2" customWidth="1"/>
    <col min="7673" max="7673" width="1" style="2" customWidth="1"/>
    <col min="7674" max="7674" width="10.90625" style="2"/>
    <col min="7675" max="7675" width="50.453125" style="2" customWidth="1"/>
    <col min="7676" max="7676" width="8.08984375" style="2" customWidth="1"/>
    <col min="7677" max="7677" width="1.54296875" style="2" customWidth="1"/>
    <col min="7678" max="7678" width="11" style="2" customWidth="1"/>
    <col min="7679" max="7679" width="1.54296875" style="2" customWidth="1"/>
    <col min="7680" max="7680" width="11.54296875" style="2" customWidth="1"/>
    <col min="7681" max="7681" width="1.54296875" style="2" customWidth="1"/>
    <col min="7682" max="7682" width="12.08984375" style="2" customWidth="1"/>
    <col min="7683" max="7683" width="1.54296875" style="2" customWidth="1"/>
    <col min="7684" max="7684" width="10.54296875" style="2" customWidth="1"/>
    <col min="7685" max="7685" width="1.54296875" style="2" customWidth="1"/>
    <col min="7686" max="7686" width="11.08984375" style="2" customWidth="1"/>
    <col min="7687" max="7687" width="1.54296875" style="2" customWidth="1"/>
    <col min="7688" max="7688" width="10.453125" style="2" customWidth="1"/>
    <col min="7689" max="7689" width="13.54296875" style="2" customWidth="1"/>
    <col min="7690" max="7690" width="13.54296875" style="2" bestFit="1" customWidth="1"/>
    <col min="7691" max="7691" width="1.453125" style="2" customWidth="1"/>
    <col min="7692" max="7692" width="11.08984375" style="2" bestFit="1" customWidth="1"/>
    <col min="7693" max="7693" width="1.453125" style="2" customWidth="1"/>
    <col min="7694" max="7694" width="12.90625" style="2" bestFit="1" customWidth="1"/>
    <col min="7695" max="7695" width="1.453125" style="2" customWidth="1"/>
    <col min="7696" max="7922" width="9.08984375" style="2" customWidth="1"/>
    <col min="7923" max="7923" width="65.08984375" style="2" customWidth="1"/>
    <col min="7924" max="7924" width="8.08984375" style="2" customWidth="1"/>
    <col min="7925" max="7925" width="1.453125" style="2" customWidth="1"/>
    <col min="7926" max="7926" width="10.90625" style="2"/>
    <col min="7927" max="7927" width="1.453125" style="2" customWidth="1"/>
    <col min="7928" max="7928" width="13.90625" style="2" customWidth="1"/>
    <col min="7929" max="7929" width="1" style="2" customWidth="1"/>
    <col min="7930" max="7930" width="10.90625" style="2"/>
    <col min="7931" max="7931" width="50.453125" style="2" customWidth="1"/>
    <col min="7932" max="7932" width="8.08984375" style="2" customWidth="1"/>
    <col min="7933" max="7933" width="1.54296875" style="2" customWidth="1"/>
    <col min="7934" max="7934" width="11" style="2" customWidth="1"/>
    <col min="7935" max="7935" width="1.54296875" style="2" customWidth="1"/>
    <col min="7936" max="7936" width="11.54296875" style="2" customWidth="1"/>
    <col min="7937" max="7937" width="1.54296875" style="2" customWidth="1"/>
    <col min="7938" max="7938" width="12.08984375" style="2" customWidth="1"/>
    <col min="7939" max="7939" width="1.54296875" style="2" customWidth="1"/>
    <col min="7940" max="7940" width="10.54296875" style="2" customWidth="1"/>
    <col min="7941" max="7941" width="1.54296875" style="2" customWidth="1"/>
    <col min="7942" max="7942" width="11.08984375" style="2" customWidth="1"/>
    <col min="7943" max="7943" width="1.54296875" style="2" customWidth="1"/>
    <col min="7944" max="7944" width="10.453125" style="2" customWidth="1"/>
    <col min="7945" max="7945" width="13.54296875" style="2" customWidth="1"/>
    <col min="7946" max="7946" width="13.54296875" style="2" bestFit="1" customWidth="1"/>
    <col min="7947" max="7947" width="1.453125" style="2" customWidth="1"/>
    <col min="7948" max="7948" width="11.08984375" style="2" bestFit="1" customWidth="1"/>
    <col min="7949" max="7949" width="1.453125" style="2" customWidth="1"/>
    <col min="7950" max="7950" width="12.90625" style="2" bestFit="1" customWidth="1"/>
    <col min="7951" max="7951" width="1.453125" style="2" customWidth="1"/>
    <col min="7952" max="8178" width="9.08984375" style="2" customWidth="1"/>
    <col min="8179" max="8179" width="65.08984375" style="2" customWidth="1"/>
    <col min="8180" max="8180" width="8.08984375" style="2" customWidth="1"/>
    <col min="8181" max="8181" width="1.453125" style="2" customWidth="1"/>
    <col min="8182" max="8182" width="10.90625" style="2"/>
    <col min="8183" max="8183" width="1.453125" style="2" customWidth="1"/>
    <col min="8184" max="8184" width="13.90625" style="2" customWidth="1"/>
    <col min="8185" max="8185" width="1" style="2" customWidth="1"/>
    <col min="8186" max="8186" width="10.90625" style="2"/>
    <col min="8187" max="8187" width="50.453125" style="2" customWidth="1"/>
    <col min="8188" max="8188" width="8.08984375" style="2" customWidth="1"/>
    <col min="8189" max="8189" width="1.54296875" style="2" customWidth="1"/>
    <col min="8190" max="8190" width="11" style="2" customWidth="1"/>
    <col min="8191" max="8191" width="1.54296875" style="2" customWidth="1"/>
    <col min="8192" max="8192" width="11.54296875" style="2" customWidth="1"/>
    <col min="8193" max="8193" width="1.54296875" style="2" customWidth="1"/>
    <col min="8194" max="8194" width="12.08984375" style="2" customWidth="1"/>
    <col min="8195" max="8195" width="1.54296875" style="2" customWidth="1"/>
    <col min="8196" max="8196" width="10.54296875" style="2" customWidth="1"/>
    <col min="8197" max="8197" width="1.54296875" style="2" customWidth="1"/>
    <col min="8198" max="8198" width="11.08984375" style="2" customWidth="1"/>
    <col min="8199" max="8199" width="1.54296875" style="2" customWidth="1"/>
    <col min="8200" max="8200" width="10.453125" style="2" customWidth="1"/>
    <col min="8201" max="8201" width="13.54296875" style="2" customWidth="1"/>
    <col min="8202" max="8202" width="13.54296875" style="2" bestFit="1" customWidth="1"/>
    <col min="8203" max="8203" width="1.453125" style="2" customWidth="1"/>
    <col min="8204" max="8204" width="11.08984375" style="2" bestFit="1" customWidth="1"/>
    <col min="8205" max="8205" width="1.453125" style="2" customWidth="1"/>
    <col min="8206" max="8206" width="12.90625" style="2" bestFit="1" customWidth="1"/>
    <col min="8207" max="8207" width="1.453125" style="2" customWidth="1"/>
    <col min="8208" max="8434" width="9.08984375" style="2" customWidth="1"/>
    <col min="8435" max="8435" width="65.08984375" style="2" customWidth="1"/>
    <col min="8436" max="8436" width="8.08984375" style="2" customWidth="1"/>
    <col min="8437" max="8437" width="1.453125" style="2" customWidth="1"/>
    <col min="8438" max="8438" width="10.90625" style="2"/>
    <col min="8439" max="8439" width="1.453125" style="2" customWidth="1"/>
    <col min="8440" max="8440" width="13.90625" style="2" customWidth="1"/>
    <col min="8441" max="8441" width="1" style="2" customWidth="1"/>
    <col min="8442" max="8442" width="10.90625" style="2"/>
    <col min="8443" max="8443" width="50.453125" style="2" customWidth="1"/>
    <col min="8444" max="8444" width="8.08984375" style="2" customWidth="1"/>
    <col min="8445" max="8445" width="1.54296875" style="2" customWidth="1"/>
    <col min="8446" max="8446" width="11" style="2" customWidth="1"/>
    <col min="8447" max="8447" width="1.54296875" style="2" customWidth="1"/>
    <col min="8448" max="8448" width="11.54296875" style="2" customWidth="1"/>
    <col min="8449" max="8449" width="1.54296875" style="2" customWidth="1"/>
    <col min="8450" max="8450" width="12.08984375" style="2" customWidth="1"/>
    <col min="8451" max="8451" width="1.54296875" style="2" customWidth="1"/>
    <col min="8452" max="8452" width="10.54296875" style="2" customWidth="1"/>
    <col min="8453" max="8453" width="1.54296875" style="2" customWidth="1"/>
    <col min="8454" max="8454" width="11.08984375" style="2" customWidth="1"/>
    <col min="8455" max="8455" width="1.54296875" style="2" customWidth="1"/>
    <col min="8456" max="8456" width="10.453125" style="2" customWidth="1"/>
    <col min="8457" max="8457" width="13.54296875" style="2" customWidth="1"/>
    <col min="8458" max="8458" width="13.54296875" style="2" bestFit="1" customWidth="1"/>
    <col min="8459" max="8459" width="1.453125" style="2" customWidth="1"/>
    <col min="8460" max="8460" width="11.08984375" style="2" bestFit="1" customWidth="1"/>
    <col min="8461" max="8461" width="1.453125" style="2" customWidth="1"/>
    <col min="8462" max="8462" width="12.90625" style="2" bestFit="1" customWidth="1"/>
    <col min="8463" max="8463" width="1.453125" style="2" customWidth="1"/>
    <col min="8464" max="8690" width="9.08984375" style="2" customWidth="1"/>
    <col min="8691" max="8691" width="65.08984375" style="2" customWidth="1"/>
    <col min="8692" max="8692" width="8.08984375" style="2" customWidth="1"/>
    <col min="8693" max="8693" width="1.453125" style="2" customWidth="1"/>
    <col min="8694" max="8694" width="10.90625" style="2"/>
    <col min="8695" max="8695" width="1.453125" style="2" customWidth="1"/>
    <col min="8696" max="8696" width="13.90625" style="2" customWidth="1"/>
    <col min="8697" max="8697" width="1" style="2" customWidth="1"/>
    <col min="8698" max="8698" width="10.90625" style="2"/>
    <col min="8699" max="8699" width="50.453125" style="2" customWidth="1"/>
    <col min="8700" max="8700" width="8.08984375" style="2" customWidth="1"/>
    <col min="8701" max="8701" width="1.54296875" style="2" customWidth="1"/>
    <col min="8702" max="8702" width="11" style="2" customWidth="1"/>
    <col min="8703" max="8703" width="1.54296875" style="2" customWidth="1"/>
    <col min="8704" max="8704" width="11.54296875" style="2" customWidth="1"/>
    <col min="8705" max="8705" width="1.54296875" style="2" customWidth="1"/>
    <col min="8706" max="8706" width="12.08984375" style="2" customWidth="1"/>
    <col min="8707" max="8707" width="1.54296875" style="2" customWidth="1"/>
    <col min="8708" max="8708" width="10.54296875" style="2" customWidth="1"/>
    <col min="8709" max="8709" width="1.54296875" style="2" customWidth="1"/>
    <col min="8710" max="8710" width="11.08984375" style="2" customWidth="1"/>
    <col min="8711" max="8711" width="1.54296875" style="2" customWidth="1"/>
    <col min="8712" max="8712" width="10.453125" style="2" customWidth="1"/>
    <col min="8713" max="8713" width="13.54296875" style="2" customWidth="1"/>
    <col min="8714" max="8714" width="13.54296875" style="2" bestFit="1" customWidth="1"/>
    <col min="8715" max="8715" width="1.453125" style="2" customWidth="1"/>
    <col min="8716" max="8716" width="11.08984375" style="2" bestFit="1" customWidth="1"/>
    <col min="8717" max="8717" width="1.453125" style="2" customWidth="1"/>
    <col min="8718" max="8718" width="12.90625" style="2" bestFit="1" customWidth="1"/>
    <col min="8719" max="8719" width="1.453125" style="2" customWidth="1"/>
    <col min="8720" max="8946" width="9.08984375" style="2" customWidth="1"/>
    <col min="8947" max="8947" width="65.08984375" style="2" customWidth="1"/>
    <col min="8948" max="8948" width="8.08984375" style="2" customWidth="1"/>
    <col min="8949" max="8949" width="1.453125" style="2" customWidth="1"/>
    <col min="8950" max="8950" width="10.90625" style="2"/>
    <col min="8951" max="8951" width="1.453125" style="2" customWidth="1"/>
    <col min="8952" max="8952" width="13.90625" style="2" customWidth="1"/>
    <col min="8953" max="8953" width="1" style="2" customWidth="1"/>
    <col min="8954" max="8954" width="10.90625" style="2"/>
    <col min="8955" max="8955" width="50.453125" style="2" customWidth="1"/>
    <col min="8956" max="8956" width="8.08984375" style="2" customWidth="1"/>
    <col min="8957" max="8957" width="1.54296875" style="2" customWidth="1"/>
    <col min="8958" max="8958" width="11" style="2" customWidth="1"/>
    <col min="8959" max="8959" width="1.54296875" style="2" customWidth="1"/>
    <col min="8960" max="8960" width="11.54296875" style="2" customWidth="1"/>
    <col min="8961" max="8961" width="1.54296875" style="2" customWidth="1"/>
    <col min="8962" max="8962" width="12.08984375" style="2" customWidth="1"/>
    <col min="8963" max="8963" width="1.54296875" style="2" customWidth="1"/>
    <col min="8964" max="8964" width="10.54296875" style="2" customWidth="1"/>
    <col min="8965" max="8965" width="1.54296875" style="2" customWidth="1"/>
    <col min="8966" max="8966" width="11.08984375" style="2" customWidth="1"/>
    <col min="8967" max="8967" width="1.54296875" style="2" customWidth="1"/>
    <col min="8968" max="8968" width="10.453125" style="2" customWidth="1"/>
    <col min="8969" max="8969" width="13.54296875" style="2" customWidth="1"/>
    <col min="8970" max="8970" width="13.54296875" style="2" bestFit="1" customWidth="1"/>
    <col min="8971" max="8971" width="1.453125" style="2" customWidth="1"/>
    <col min="8972" max="8972" width="11.08984375" style="2" bestFit="1" customWidth="1"/>
    <col min="8973" max="8973" width="1.453125" style="2" customWidth="1"/>
    <col min="8974" max="8974" width="12.90625" style="2" bestFit="1" customWidth="1"/>
    <col min="8975" max="8975" width="1.453125" style="2" customWidth="1"/>
    <col min="8976" max="9202" width="9.08984375" style="2" customWidth="1"/>
    <col min="9203" max="9203" width="65.08984375" style="2" customWidth="1"/>
    <col min="9204" max="9204" width="8.08984375" style="2" customWidth="1"/>
    <col min="9205" max="9205" width="1.453125" style="2" customWidth="1"/>
    <col min="9206" max="9206" width="10.90625" style="2"/>
    <col min="9207" max="9207" width="1.453125" style="2" customWidth="1"/>
    <col min="9208" max="9208" width="13.90625" style="2" customWidth="1"/>
    <col min="9209" max="9209" width="1" style="2" customWidth="1"/>
    <col min="9210" max="9210" width="10.90625" style="2"/>
    <col min="9211" max="9211" width="50.453125" style="2" customWidth="1"/>
    <col min="9212" max="9212" width="8.08984375" style="2" customWidth="1"/>
    <col min="9213" max="9213" width="1.54296875" style="2" customWidth="1"/>
    <col min="9214" max="9214" width="11" style="2" customWidth="1"/>
    <col min="9215" max="9215" width="1.54296875" style="2" customWidth="1"/>
    <col min="9216" max="9216" width="11.54296875" style="2" customWidth="1"/>
    <col min="9217" max="9217" width="1.54296875" style="2" customWidth="1"/>
    <col min="9218" max="9218" width="12.08984375" style="2" customWidth="1"/>
    <col min="9219" max="9219" width="1.54296875" style="2" customWidth="1"/>
    <col min="9220" max="9220" width="10.54296875" style="2" customWidth="1"/>
    <col min="9221" max="9221" width="1.54296875" style="2" customWidth="1"/>
    <col min="9222" max="9222" width="11.08984375" style="2" customWidth="1"/>
    <col min="9223" max="9223" width="1.54296875" style="2" customWidth="1"/>
    <col min="9224" max="9224" width="10.453125" style="2" customWidth="1"/>
    <col min="9225" max="9225" width="13.54296875" style="2" customWidth="1"/>
    <col min="9226" max="9226" width="13.54296875" style="2" bestFit="1" customWidth="1"/>
    <col min="9227" max="9227" width="1.453125" style="2" customWidth="1"/>
    <col min="9228" max="9228" width="11.08984375" style="2" bestFit="1" customWidth="1"/>
    <col min="9229" max="9229" width="1.453125" style="2" customWidth="1"/>
    <col min="9230" max="9230" width="12.90625" style="2" bestFit="1" customWidth="1"/>
    <col min="9231" max="9231" width="1.453125" style="2" customWidth="1"/>
    <col min="9232" max="9458" width="9.08984375" style="2" customWidth="1"/>
    <col min="9459" max="9459" width="65.08984375" style="2" customWidth="1"/>
    <col min="9460" max="9460" width="8.08984375" style="2" customWidth="1"/>
    <col min="9461" max="9461" width="1.453125" style="2" customWidth="1"/>
    <col min="9462" max="9462" width="10.90625" style="2"/>
    <col min="9463" max="9463" width="1.453125" style="2" customWidth="1"/>
    <col min="9464" max="9464" width="13.90625" style="2" customWidth="1"/>
    <col min="9465" max="9465" width="1" style="2" customWidth="1"/>
    <col min="9466" max="9466" width="10.90625" style="2"/>
    <col min="9467" max="9467" width="50.453125" style="2" customWidth="1"/>
    <col min="9468" max="9468" width="8.08984375" style="2" customWidth="1"/>
    <col min="9469" max="9469" width="1.54296875" style="2" customWidth="1"/>
    <col min="9470" max="9470" width="11" style="2" customWidth="1"/>
    <col min="9471" max="9471" width="1.54296875" style="2" customWidth="1"/>
    <col min="9472" max="9472" width="11.54296875" style="2" customWidth="1"/>
    <col min="9473" max="9473" width="1.54296875" style="2" customWidth="1"/>
    <col min="9474" max="9474" width="12.08984375" style="2" customWidth="1"/>
    <col min="9475" max="9475" width="1.54296875" style="2" customWidth="1"/>
    <col min="9476" max="9476" width="10.54296875" style="2" customWidth="1"/>
    <col min="9477" max="9477" width="1.54296875" style="2" customWidth="1"/>
    <col min="9478" max="9478" width="11.08984375" style="2" customWidth="1"/>
    <col min="9479" max="9479" width="1.54296875" style="2" customWidth="1"/>
    <col min="9480" max="9480" width="10.453125" style="2" customWidth="1"/>
    <col min="9481" max="9481" width="13.54296875" style="2" customWidth="1"/>
    <col min="9482" max="9482" width="13.54296875" style="2" bestFit="1" customWidth="1"/>
    <col min="9483" max="9483" width="1.453125" style="2" customWidth="1"/>
    <col min="9484" max="9484" width="11.08984375" style="2" bestFit="1" customWidth="1"/>
    <col min="9485" max="9485" width="1.453125" style="2" customWidth="1"/>
    <col min="9486" max="9486" width="12.90625" style="2" bestFit="1" customWidth="1"/>
    <col min="9487" max="9487" width="1.453125" style="2" customWidth="1"/>
    <col min="9488" max="9714" width="9.08984375" style="2" customWidth="1"/>
    <col min="9715" max="9715" width="65.08984375" style="2" customWidth="1"/>
    <col min="9716" max="9716" width="8.08984375" style="2" customWidth="1"/>
    <col min="9717" max="9717" width="1.453125" style="2" customWidth="1"/>
    <col min="9718" max="9718" width="10.90625" style="2"/>
    <col min="9719" max="9719" width="1.453125" style="2" customWidth="1"/>
    <col min="9720" max="9720" width="13.90625" style="2" customWidth="1"/>
    <col min="9721" max="9721" width="1" style="2" customWidth="1"/>
    <col min="9722" max="9722" width="10.90625" style="2"/>
    <col min="9723" max="9723" width="50.453125" style="2" customWidth="1"/>
    <col min="9724" max="9724" width="8.08984375" style="2" customWidth="1"/>
    <col min="9725" max="9725" width="1.54296875" style="2" customWidth="1"/>
    <col min="9726" max="9726" width="11" style="2" customWidth="1"/>
    <col min="9727" max="9727" width="1.54296875" style="2" customWidth="1"/>
    <col min="9728" max="9728" width="11.54296875" style="2" customWidth="1"/>
    <col min="9729" max="9729" width="1.54296875" style="2" customWidth="1"/>
    <col min="9730" max="9730" width="12.08984375" style="2" customWidth="1"/>
    <col min="9731" max="9731" width="1.54296875" style="2" customWidth="1"/>
    <col min="9732" max="9732" width="10.54296875" style="2" customWidth="1"/>
    <col min="9733" max="9733" width="1.54296875" style="2" customWidth="1"/>
    <col min="9734" max="9734" width="11.08984375" style="2" customWidth="1"/>
    <col min="9735" max="9735" width="1.54296875" style="2" customWidth="1"/>
    <col min="9736" max="9736" width="10.453125" style="2" customWidth="1"/>
    <col min="9737" max="9737" width="13.54296875" style="2" customWidth="1"/>
    <col min="9738" max="9738" width="13.54296875" style="2" bestFit="1" customWidth="1"/>
    <col min="9739" max="9739" width="1.453125" style="2" customWidth="1"/>
    <col min="9740" max="9740" width="11.08984375" style="2" bestFit="1" customWidth="1"/>
    <col min="9741" max="9741" width="1.453125" style="2" customWidth="1"/>
    <col min="9742" max="9742" width="12.90625" style="2" bestFit="1" customWidth="1"/>
    <col min="9743" max="9743" width="1.453125" style="2" customWidth="1"/>
    <col min="9744" max="9970" width="9.08984375" style="2" customWidth="1"/>
    <col min="9971" max="9971" width="65.08984375" style="2" customWidth="1"/>
    <col min="9972" max="9972" width="8.08984375" style="2" customWidth="1"/>
    <col min="9973" max="9973" width="1.453125" style="2" customWidth="1"/>
    <col min="9974" max="9974" width="10.90625" style="2"/>
    <col min="9975" max="9975" width="1.453125" style="2" customWidth="1"/>
    <col min="9976" max="9976" width="13.90625" style="2" customWidth="1"/>
    <col min="9977" max="9977" width="1" style="2" customWidth="1"/>
    <col min="9978" max="9978" width="10.90625" style="2"/>
    <col min="9979" max="9979" width="50.453125" style="2" customWidth="1"/>
    <col min="9980" max="9980" width="8.08984375" style="2" customWidth="1"/>
    <col min="9981" max="9981" width="1.54296875" style="2" customWidth="1"/>
    <col min="9982" max="9982" width="11" style="2" customWidth="1"/>
    <col min="9983" max="9983" width="1.54296875" style="2" customWidth="1"/>
    <col min="9984" max="9984" width="11.54296875" style="2" customWidth="1"/>
    <col min="9985" max="9985" width="1.54296875" style="2" customWidth="1"/>
    <col min="9986" max="9986" width="12.08984375" style="2" customWidth="1"/>
    <col min="9987" max="9987" width="1.54296875" style="2" customWidth="1"/>
    <col min="9988" max="9988" width="10.54296875" style="2" customWidth="1"/>
    <col min="9989" max="9989" width="1.54296875" style="2" customWidth="1"/>
    <col min="9990" max="9990" width="11.08984375" style="2" customWidth="1"/>
    <col min="9991" max="9991" width="1.54296875" style="2" customWidth="1"/>
    <col min="9992" max="9992" width="10.453125" style="2" customWidth="1"/>
    <col min="9993" max="9993" width="13.54296875" style="2" customWidth="1"/>
    <col min="9994" max="9994" width="13.54296875" style="2" bestFit="1" customWidth="1"/>
    <col min="9995" max="9995" width="1.453125" style="2" customWidth="1"/>
    <col min="9996" max="9996" width="11.08984375" style="2" bestFit="1" customWidth="1"/>
    <col min="9997" max="9997" width="1.453125" style="2" customWidth="1"/>
    <col min="9998" max="9998" width="12.90625" style="2" bestFit="1" customWidth="1"/>
    <col min="9999" max="9999" width="1.453125" style="2" customWidth="1"/>
    <col min="10000" max="10226" width="9.08984375" style="2" customWidth="1"/>
    <col min="10227" max="10227" width="65.08984375" style="2" customWidth="1"/>
    <col min="10228" max="10228" width="8.08984375" style="2" customWidth="1"/>
    <col min="10229" max="10229" width="1.453125" style="2" customWidth="1"/>
    <col min="10230" max="10230" width="10.90625" style="2"/>
    <col min="10231" max="10231" width="1.453125" style="2" customWidth="1"/>
    <col min="10232" max="10232" width="13.90625" style="2" customWidth="1"/>
    <col min="10233" max="10233" width="1" style="2" customWidth="1"/>
    <col min="10234" max="10234" width="10.90625" style="2"/>
    <col min="10235" max="10235" width="50.453125" style="2" customWidth="1"/>
    <col min="10236" max="10236" width="8.08984375" style="2" customWidth="1"/>
    <col min="10237" max="10237" width="1.54296875" style="2" customWidth="1"/>
    <col min="10238" max="10238" width="11" style="2" customWidth="1"/>
    <col min="10239" max="10239" width="1.54296875" style="2" customWidth="1"/>
    <col min="10240" max="10240" width="11.54296875" style="2" customWidth="1"/>
    <col min="10241" max="10241" width="1.54296875" style="2" customWidth="1"/>
    <col min="10242" max="10242" width="12.08984375" style="2" customWidth="1"/>
    <col min="10243" max="10243" width="1.54296875" style="2" customWidth="1"/>
    <col min="10244" max="10244" width="10.54296875" style="2" customWidth="1"/>
    <col min="10245" max="10245" width="1.54296875" style="2" customWidth="1"/>
    <col min="10246" max="10246" width="11.08984375" style="2" customWidth="1"/>
    <col min="10247" max="10247" width="1.54296875" style="2" customWidth="1"/>
    <col min="10248" max="10248" width="10.453125" style="2" customWidth="1"/>
    <col min="10249" max="10249" width="13.54296875" style="2" customWidth="1"/>
    <col min="10250" max="10250" width="13.54296875" style="2" bestFit="1" customWidth="1"/>
    <col min="10251" max="10251" width="1.453125" style="2" customWidth="1"/>
    <col min="10252" max="10252" width="11.08984375" style="2" bestFit="1" customWidth="1"/>
    <col min="10253" max="10253" width="1.453125" style="2" customWidth="1"/>
    <col min="10254" max="10254" width="12.90625" style="2" bestFit="1" customWidth="1"/>
    <col min="10255" max="10255" width="1.453125" style="2" customWidth="1"/>
    <col min="10256" max="10482" width="9.08984375" style="2" customWidth="1"/>
    <col min="10483" max="10483" width="65.08984375" style="2" customWidth="1"/>
    <col min="10484" max="10484" width="8.08984375" style="2" customWidth="1"/>
    <col min="10485" max="10485" width="1.453125" style="2" customWidth="1"/>
    <col min="10486" max="10486" width="10.90625" style="2"/>
    <col min="10487" max="10487" width="1.453125" style="2" customWidth="1"/>
    <col min="10488" max="10488" width="13.90625" style="2" customWidth="1"/>
    <col min="10489" max="10489" width="1" style="2" customWidth="1"/>
    <col min="10490" max="10490" width="10.90625" style="2"/>
    <col min="10491" max="10491" width="50.453125" style="2" customWidth="1"/>
    <col min="10492" max="10492" width="8.08984375" style="2" customWidth="1"/>
    <col min="10493" max="10493" width="1.54296875" style="2" customWidth="1"/>
    <col min="10494" max="10494" width="11" style="2" customWidth="1"/>
    <col min="10495" max="10495" width="1.54296875" style="2" customWidth="1"/>
    <col min="10496" max="10496" width="11.54296875" style="2" customWidth="1"/>
    <col min="10497" max="10497" width="1.54296875" style="2" customWidth="1"/>
    <col min="10498" max="10498" width="12.08984375" style="2" customWidth="1"/>
    <col min="10499" max="10499" width="1.54296875" style="2" customWidth="1"/>
    <col min="10500" max="10500" width="10.54296875" style="2" customWidth="1"/>
    <col min="10501" max="10501" width="1.54296875" style="2" customWidth="1"/>
    <col min="10502" max="10502" width="11.08984375" style="2" customWidth="1"/>
    <col min="10503" max="10503" width="1.54296875" style="2" customWidth="1"/>
    <col min="10504" max="10504" width="10.453125" style="2" customWidth="1"/>
    <col min="10505" max="10505" width="13.54296875" style="2" customWidth="1"/>
    <col min="10506" max="10506" width="13.54296875" style="2" bestFit="1" customWidth="1"/>
    <col min="10507" max="10507" width="1.453125" style="2" customWidth="1"/>
    <col min="10508" max="10508" width="11.08984375" style="2" bestFit="1" customWidth="1"/>
    <col min="10509" max="10509" width="1.453125" style="2" customWidth="1"/>
    <col min="10510" max="10510" width="12.90625" style="2" bestFit="1" customWidth="1"/>
    <col min="10511" max="10511" width="1.453125" style="2" customWidth="1"/>
    <col min="10512" max="10738" width="9.08984375" style="2" customWidth="1"/>
    <col min="10739" max="10739" width="65.08984375" style="2" customWidth="1"/>
    <col min="10740" max="10740" width="8.08984375" style="2" customWidth="1"/>
    <col min="10741" max="10741" width="1.453125" style="2" customWidth="1"/>
    <col min="10742" max="10742" width="10.90625" style="2"/>
    <col min="10743" max="10743" width="1.453125" style="2" customWidth="1"/>
    <col min="10744" max="10744" width="13.90625" style="2" customWidth="1"/>
    <col min="10745" max="10745" width="1" style="2" customWidth="1"/>
    <col min="10746" max="10746" width="10.90625" style="2"/>
    <col min="10747" max="10747" width="50.453125" style="2" customWidth="1"/>
    <col min="10748" max="10748" width="8.08984375" style="2" customWidth="1"/>
    <col min="10749" max="10749" width="1.54296875" style="2" customWidth="1"/>
    <col min="10750" max="10750" width="11" style="2" customWidth="1"/>
    <col min="10751" max="10751" width="1.54296875" style="2" customWidth="1"/>
    <col min="10752" max="10752" width="11.54296875" style="2" customWidth="1"/>
    <col min="10753" max="10753" width="1.54296875" style="2" customWidth="1"/>
    <col min="10754" max="10754" width="12.08984375" style="2" customWidth="1"/>
    <col min="10755" max="10755" width="1.54296875" style="2" customWidth="1"/>
    <col min="10756" max="10756" width="10.54296875" style="2" customWidth="1"/>
    <col min="10757" max="10757" width="1.54296875" style="2" customWidth="1"/>
    <col min="10758" max="10758" width="11.08984375" style="2" customWidth="1"/>
    <col min="10759" max="10759" width="1.54296875" style="2" customWidth="1"/>
    <col min="10760" max="10760" width="10.453125" style="2" customWidth="1"/>
    <col min="10761" max="10761" width="13.54296875" style="2" customWidth="1"/>
    <col min="10762" max="10762" width="13.54296875" style="2" bestFit="1" customWidth="1"/>
    <col min="10763" max="10763" width="1.453125" style="2" customWidth="1"/>
    <col min="10764" max="10764" width="11.08984375" style="2" bestFit="1" customWidth="1"/>
    <col min="10765" max="10765" width="1.453125" style="2" customWidth="1"/>
    <col min="10766" max="10766" width="12.90625" style="2" bestFit="1" customWidth="1"/>
    <col min="10767" max="10767" width="1.453125" style="2" customWidth="1"/>
    <col min="10768" max="10994" width="9.08984375" style="2" customWidth="1"/>
    <col min="10995" max="10995" width="65.08984375" style="2" customWidth="1"/>
    <col min="10996" max="10996" width="8.08984375" style="2" customWidth="1"/>
    <col min="10997" max="10997" width="1.453125" style="2" customWidth="1"/>
    <col min="10998" max="10998" width="10.90625" style="2"/>
    <col min="10999" max="10999" width="1.453125" style="2" customWidth="1"/>
    <col min="11000" max="11000" width="13.90625" style="2" customWidth="1"/>
    <col min="11001" max="11001" width="1" style="2" customWidth="1"/>
    <col min="11002" max="11002" width="10.90625" style="2"/>
    <col min="11003" max="11003" width="50.453125" style="2" customWidth="1"/>
    <col min="11004" max="11004" width="8.08984375" style="2" customWidth="1"/>
    <col min="11005" max="11005" width="1.54296875" style="2" customWidth="1"/>
    <col min="11006" max="11006" width="11" style="2" customWidth="1"/>
    <col min="11007" max="11007" width="1.54296875" style="2" customWidth="1"/>
    <col min="11008" max="11008" width="11.54296875" style="2" customWidth="1"/>
    <col min="11009" max="11009" width="1.54296875" style="2" customWidth="1"/>
    <col min="11010" max="11010" width="12.08984375" style="2" customWidth="1"/>
    <col min="11011" max="11011" width="1.54296875" style="2" customWidth="1"/>
    <col min="11012" max="11012" width="10.54296875" style="2" customWidth="1"/>
    <col min="11013" max="11013" width="1.54296875" style="2" customWidth="1"/>
    <col min="11014" max="11014" width="11.08984375" style="2" customWidth="1"/>
    <col min="11015" max="11015" width="1.54296875" style="2" customWidth="1"/>
    <col min="11016" max="11016" width="10.453125" style="2" customWidth="1"/>
    <col min="11017" max="11017" width="13.54296875" style="2" customWidth="1"/>
    <col min="11018" max="11018" width="13.54296875" style="2" bestFit="1" customWidth="1"/>
    <col min="11019" max="11019" width="1.453125" style="2" customWidth="1"/>
    <col min="11020" max="11020" width="11.08984375" style="2" bestFit="1" customWidth="1"/>
    <col min="11021" max="11021" width="1.453125" style="2" customWidth="1"/>
    <col min="11022" max="11022" width="12.90625" style="2" bestFit="1" customWidth="1"/>
    <col min="11023" max="11023" width="1.453125" style="2" customWidth="1"/>
    <col min="11024" max="11250" width="9.08984375" style="2" customWidth="1"/>
    <col min="11251" max="11251" width="65.08984375" style="2" customWidth="1"/>
    <col min="11252" max="11252" width="8.08984375" style="2" customWidth="1"/>
    <col min="11253" max="11253" width="1.453125" style="2" customWidth="1"/>
    <col min="11254" max="11254" width="10.90625" style="2"/>
    <col min="11255" max="11255" width="1.453125" style="2" customWidth="1"/>
    <col min="11256" max="11256" width="13.90625" style="2" customWidth="1"/>
    <col min="11257" max="11257" width="1" style="2" customWidth="1"/>
    <col min="11258" max="11258" width="10.90625" style="2"/>
    <col min="11259" max="11259" width="50.453125" style="2" customWidth="1"/>
    <col min="11260" max="11260" width="8.08984375" style="2" customWidth="1"/>
    <col min="11261" max="11261" width="1.54296875" style="2" customWidth="1"/>
    <col min="11262" max="11262" width="11" style="2" customWidth="1"/>
    <col min="11263" max="11263" width="1.54296875" style="2" customWidth="1"/>
    <col min="11264" max="11264" width="11.54296875" style="2" customWidth="1"/>
    <col min="11265" max="11265" width="1.54296875" style="2" customWidth="1"/>
    <col min="11266" max="11266" width="12.08984375" style="2" customWidth="1"/>
    <col min="11267" max="11267" width="1.54296875" style="2" customWidth="1"/>
    <col min="11268" max="11268" width="10.54296875" style="2" customWidth="1"/>
    <col min="11269" max="11269" width="1.54296875" style="2" customWidth="1"/>
    <col min="11270" max="11270" width="11.08984375" style="2" customWidth="1"/>
    <col min="11271" max="11271" width="1.54296875" style="2" customWidth="1"/>
    <col min="11272" max="11272" width="10.453125" style="2" customWidth="1"/>
    <col min="11273" max="11273" width="13.54296875" style="2" customWidth="1"/>
    <col min="11274" max="11274" width="13.54296875" style="2" bestFit="1" customWidth="1"/>
    <col min="11275" max="11275" width="1.453125" style="2" customWidth="1"/>
    <col min="11276" max="11276" width="11.08984375" style="2" bestFit="1" customWidth="1"/>
    <col min="11277" max="11277" width="1.453125" style="2" customWidth="1"/>
    <col min="11278" max="11278" width="12.90625" style="2" bestFit="1" customWidth="1"/>
    <col min="11279" max="11279" width="1.453125" style="2" customWidth="1"/>
    <col min="11280" max="11506" width="9.08984375" style="2" customWidth="1"/>
    <col min="11507" max="11507" width="65.08984375" style="2" customWidth="1"/>
    <col min="11508" max="11508" width="8.08984375" style="2" customWidth="1"/>
    <col min="11509" max="11509" width="1.453125" style="2" customWidth="1"/>
    <col min="11510" max="11510" width="10.90625" style="2"/>
    <col min="11511" max="11511" width="1.453125" style="2" customWidth="1"/>
    <col min="11512" max="11512" width="13.90625" style="2" customWidth="1"/>
    <col min="11513" max="11513" width="1" style="2" customWidth="1"/>
    <col min="11514" max="11514" width="10.90625" style="2"/>
    <col min="11515" max="11515" width="50.453125" style="2" customWidth="1"/>
    <col min="11516" max="11516" width="8.08984375" style="2" customWidth="1"/>
    <col min="11517" max="11517" width="1.54296875" style="2" customWidth="1"/>
    <col min="11518" max="11518" width="11" style="2" customWidth="1"/>
    <col min="11519" max="11519" width="1.54296875" style="2" customWidth="1"/>
    <col min="11520" max="11520" width="11.54296875" style="2" customWidth="1"/>
    <col min="11521" max="11521" width="1.54296875" style="2" customWidth="1"/>
    <col min="11522" max="11522" width="12.08984375" style="2" customWidth="1"/>
    <col min="11523" max="11523" width="1.54296875" style="2" customWidth="1"/>
    <col min="11524" max="11524" width="10.54296875" style="2" customWidth="1"/>
    <col min="11525" max="11525" width="1.54296875" style="2" customWidth="1"/>
    <col min="11526" max="11526" width="11.08984375" style="2" customWidth="1"/>
    <col min="11527" max="11527" width="1.54296875" style="2" customWidth="1"/>
    <col min="11528" max="11528" width="10.453125" style="2" customWidth="1"/>
    <col min="11529" max="11529" width="13.54296875" style="2" customWidth="1"/>
    <col min="11530" max="11530" width="13.54296875" style="2" bestFit="1" customWidth="1"/>
    <col min="11531" max="11531" width="1.453125" style="2" customWidth="1"/>
    <col min="11532" max="11532" width="11.08984375" style="2" bestFit="1" customWidth="1"/>
    <col min="11533" max="11533" width="1.453125" style="2" customWidth="1"/>
    <col min="11534" max="11534" width="12.90625" style="2" bestFit="1" customWidth="1"/>
    <col min="11535" max="11535" width="1.453125" style="2" customWidth="1"/>
    <col min="11536" max="11762" width="9.08984375" style="2" customWidth="1"/>
    <col min="11763" max="11763" width="65.08984375" style="2" customWidth="1"/>
    <col min="11764" max="11764" width="8.08984375" style="2" customWidth="1"/>
    <col min="11765" max="11765" width="1.453125" style="2" customWidth="1"/>
    <col min="11766" max="11766" width="10.90625" style="2"/>
    <col min="11767" max="11767" width="1.453125" style="2" customWidth="1"/>
    <col min="11768" max="11768" width="13.90625" style="2" customWidth="1"/>
    <col min="11769" max="11769" width="1" style="2" customWidth="1"/>
    <col min="11770" max="11770" width="10.90625" style="2"/>
    <col min="11771" max="11771" width="50.453125" style="2" customWidth="1"/>
    <col min="11772" max="11772" width="8.08984375" style="2" customWidth="1"/>
    <col min="11773" max="11773" width="1.54296875" style="2" customWidth="1"/>
    <col min="11774" max="11774" width="11" style="2" customWidth="1"/>
    <col min="11775" max="11775" width="1.54296875" style="2" customWidth="1"/>
    <col min="11776" max="11776" width="11.54296875" style="2" customWidth="1"/>
    <col min="11777" max="11777" width="1.54296875" style="2" customWidth="1"/>
    <col min="11778" max="11778" width="12.08984375" style="2" customWidth="1"/>
    <col min="11779" max="11779" width="1.54296875" style="2" customWidth="1"/>
    <col min="11780" max="11780" width="10.54296875" style="2" customWidth="1"/>
    <col min="11781" max="11781" width="1.54296875" style="2" customWidth="1"/>
    <col min="11782" max="11782" width="11.08984375" style="2" customWidth="1"/>
    <col min="11783" max="11783" width="1.54296875" style="2" customWidth="1"/>
    <col min="11784" max="11784" width="10.453125" style="2" customWidth="1"/>
    <col min="11785" max="11785" width="13.54296875" style="2" customWidth="1"/>
    <col min="11786" max="11786" width="13.54296875" style="2" bestFit="1" customWidth="1"/>
    <col min="11787" max="11787" width="1.453125" style="2" customWidth="1"/>
    <col min="11788" max="11788" width="11.08984375" style="2" bestFit="1" customWidth="1"/>
    <col min="11789" max="11789" width="1.453125" style="2" customWidth="1"/>
    <col min="11790" max="11790" width="12.90625" style="2" bestFit="1" customWidth="1"/>
    <col min="11791" max="11791" width="1.453125" style="2" customWidth="1"/>
    <col min="11792" max="12018" width="9.08984375" style="2" customWidth="1"/>
    <col min="12019" max="12019" width="65.08984375" style="2" customWidth="1"/>
    <col min="12020" max="12020" width="8.08984375" style="2" customWidth="1"/>
    <col min="12021" max="12021" width="1.453125" style="2" customWidth="1"/>
    <col min="12022" max="12022" width="10.90625" style="2"/>
    <col min="12023" max="12023" width="1.453125" style="2" customWidth="1"/>
    <col min="12024" max="12024" width="13.90625" style="2" customWidth="1"/>
    <col min="12025" max="12025" width="1" style="2" customWidth="1"/>
    <col min="12026" max="12026" width="10.90625" style="2"/>
    <col min="12027" max="12027" width="50.453125" style="2" customWidth="1"/>
    <col min="12028" max="12028" width="8.08984375" style="2" customWidth="1"/>
    <col min="12029" max="12029" width="1.54296875" style="2" customWidth="1"/>
    <col min="12030" max="12030" width="11" style="2" customWidth="1"/>
    <col min="12031" max="12031" width="1.54296875" style="2" customWidth="1"/>
    <col min="12032" max="12032" width="11.54296875" style="2" customWidth="1"/>
    <col min="12033" max="12033" width="1.54296875" style="2" customWidth="1"/>
    <col min="12034" max="12034" width="12.08984375" style="2" customWidth="1"/>
    <col min="12035" max="12035" width="1.54296875" style="2" customWidth="1"/>
    <col min="12036" max="12036" width="10.54296875" style="2" customWidth="1"/>
    <col min="12037" max="12037" width="1.54296875" style="2" customWidth="1"/>
    <col min="12038" max="12038" width="11.08984375" style="2" customWidth="1"/>
    <col min="12039" max="12039" width="1.54296875" style="2" customWidth="1"/>
    <col min="12040" max="12040" width="10.453125" style="2" customWidth="1"/>
    <col min="12041" max="12041" width="13.54296875" style="2" customWidth="1"/>
    <col min="12042" max="12042" width="13.54296875" style="2" bestFit="1" customWidth="1"/>
    <col min="12043" max="12043" width="1.453125" style="2" customWidth="1"/>
    <col min="12044" max="12044" width="11.08984375" style="2" bestFit="1" customWidth="1"/>
    <col min="12045" max="12045" width="1.453125" style="2" customWidth="1"/>
    <col min="12046" max="12046" width="12.90625" style="2" bestFit="1" customWidth="1"/>
    <col min="12047" max="12047" width="1.453125" style="2" customWidth="1"/>
    <col min="12048" max="12274" width="9.08984375" style="2" customWidth="1"/>
    <col min="12275" max="12275" width="65.08984375" style="2" customWidth="1"/>
    <col min="12276" max="12276" width="8.08984375" style="2" customWidth="1"/>
    <col min="12277" max="12277" width="1.453125" style="2" customWidth="1"/>
    <col min="12278" max="12278" width="10.90625" style="2"/>
    <col min="12279" max="12279" width="1.453125" style="2" customWidth="1"/>
    <col min="12280" max="12280" width="13.90625" style="2" customWidth="1"/>
    <col min="12281" max="12281" width="1" style="2" customWidth="1"/>
    <col min="12282" max="12282" width="10.90625" style="2"/>
    <col min="12283" max="12283" width="50.453125" style="2" customWidth="1"/>
    <col min="12284" max="12284" width="8.08984375" style="2" customWidth="1"/>
    <col min="12285" max="12285" width="1.54296875" style="2" customWidth="1"/>
    <col min="12286" max="12286" width="11" style="2" customWidth="1"/>
    <col min="12287" max="12287" width="1.54296875" style="2" customWidth="1"/>
    <col min="12288" max="12288" width="11.54296875" style="2" customWidth="1"/>
    <col min="12289" max="12289" width="1.54296875" style="2" customWidth="1"/>
    <col min="12290" max="12290" width="12.08984375" style="2" customWidth="1"/>
    <col min="12291" max="12291" width="1.54296875" style="2" customWidth="1"/>
    <col min="12292" max="12292" width="10.54296875" style="2" customWidth="1"/>
    <col min="12293" max="12293" width="1.54296875" style="2" customWidth="1"/>
    <col min="12294" max="12294" width="11.08984375" style="2" customWidth="1"/>
    <col min="12295" max="12295" width="1.54296875" style="2" customWidth="1"/>
    <col min="12296" max="12296" width="10.453125" style="2" customWidth="1"/>
    <col min="12297" max="12297" width="13.54296875" style="2" customWidth="1"/>
    <col min="12298" max="12298" width="13.54296875" style="2" bestFit="1" customWidth="1"/>
    <col min="12299" max="12299" width="1.453125" style="2" customWidth="1"/>
    <col min="12300" max="12300" width="11.08984375" style="2" bestFit="1" customWidth="1"/>
    <col min="12301" max="12301" width="1.453125" style="2" customWidth="1"/>
    <col min="12302" max="12302" width="12.90625" style="2" bestFit="1" customWidth="1"/>
    <col min="12303" max="12303" width="1.453125" style="2" customWidth="1"/>
    <col min="12304" max="12530" width="9.08984375" style="2" customWidth="1"/>
    <col min="12531" max="12531" width="65.08984375" style="2" customWidth="1"/>
    <col min="12532" max="12532" width="8.08984375" style="2" customWidth="1"/>
    <col min="12533" max="12533" width="1.453125" style="2" customWidth="1"/>
    <col min="12534" max="12534" width="10.90625" style="2"/>
    <col min="12535" max="12535" width="1.453125" style="2" customWidth="1"/>
    <col min="12536" max="12536" width="13.90625" style="2" customWidth="1"/>
    <col min="12537" max="12537" width="1" style="2" customWidth="1"/>
    <col min="12538" max="12538" width="10.90625" style="2"/>
    <col min="12539" max="12539" width="50.453125" style="2" customWidth="1"/>
    <col min="12540" max="12540" width="8.08984375" style="2" customWidth="1"/>
    <col min="12541" max="12541" width="1.54296875" style="2" customWidth="1"/>
    <col min="12542" max="12542" width="11" style="2" customWidth="1"/>
    <col min="12543" max="12543" width="1.54296875" style="2" customWidth="1"/>
    <col min="12544" max="12544" width="11.54296875" style="2" customWidth="1"/>
    <col min="12545" max="12545" width="1.54296875" style="2" customWidth="1"/>
    <col min="12546" max="12546" width="12.08984375" style="2" customWidth="1"/>
    <col min="12547" max="12547" width="1.54296875" style="2" customWidth="1"/>
    <col min="12548" max="12548" width="10.54296875" style="2" customWidth="1"/>
    <col min="12549" max="12549" width="1.54296875" style="2" customWidth="1"/>
    <col min="12550" max="12550" width="11.08984375" style="2" customWidth="1"/>
    <col min="12551" max="12551" width="1.54296875" style="2" customWidth="1"/>
    <col min="12552" max="12552" width="10.453125" style="2" customWidth="1"/>
    <col min="12553" max="12553" width="13.54296875" style="2" customWidth="1"/>
    <col min="12554" max="12554" width="13.54296875" style="2" bestFit="1" customWidth="1"/>
    <col min="12555" max="12555" width="1.453125" style="2" customWidth="1"/>
    <col min="12556" max="12556" width="11.08984375" style="2" bestFit="1" customWidth="1"/>
    <col min="12557" max="12557" width="1.453125" style="2" customWidth="1"/>
    <col min="12558" max="12558" width="12.90625" style="2" bestFit="1" customWidth="1"/>
    <col min="12559" max="12559" width="1.453125" style="2" customWidth="1"/>
    <col min="12560" max="12786" width="9.08984375" style="2" customWidth="1"/>
    <col min="12787" max="12787" width="65.08984375" style="2" customWidth="1"/>
    <col min="12788" max="12788" width="8.08984375" style="2" customWidth="1"/>
    <col min="12789" max="12789" width="1.453125" style="2" customWidth="1"/>
    <col min="12790" max="12790" width="10.90625" style="2"/>
    <col min="12791" max="12791" width="1.453125" style="2" customWidth="1"/>
    <col min="12792" max="12792" width="13.90625" style="2" customWidth="1"/>
    <col min="12793" max="12793" width="1" style="2" customWidth="1"/>
    <col min="12794" max="12794" width="10.90625" style="2"/>
    <col min="12795" max="12795" width="50.453125" style="2" customWidth="1"/>
    <col min="12796" max="12796" width="8.08984375" style="2" customWidth="1"/>
    <col min="12797" max="12797" width="1.54296875" style="2" customWidth="1"/>
    <col min="12798" max="12798" width="11" style="2" customWidth="1"/>
    <col min="12799" max="12799" width="1.54296875" style="2" customWidth="1"/>
    <col min="12800" max="12800" width="11.54296875" style="2" customWidth="1"/>
    <col min="12801" max="12801" width="1.54296875" style="2" customWidth="1"/>
    <col min="12802" max="12802" width="12.08984375" style="2" customWidth="1"/>
    <col min="12803" max="12803" width="1.54296875" style="2" customWidth="1"/>
    <col min="12804" max="12804" width="10.54296875" style="2" customWidth="1"/>
    <col min="12805" max="12805" width="1.54296875" style="2" customWidth="1"/>
    <col min="12806" max="12806" width="11.08984375" style="2" customWidth="1"/>
    <col min="12807" max="12807" width="1.54296875" style="2" customWidth="1"/>
    <col min="12808" max="12808" width="10.453125" style="2" customWidth="1"/>
    <col min="12809" max="12809" width="13.54296875" style="2" customWidth="1"/>
    <col min="12810" max="12810" width="13.54296875" style="2" bestFit="1" customWidth="1"/>
    <col min="12811" max="12811" width="1.453125" style="2" customWidth="1"/>
    <col min="12812" max="12812" width="11.08984375" style="2" bestFit="1" customWidth="1"/>
    <col min="12813" max="12813" width="1.453125" style="2" customWidth="1"/>
    <col min="12814" max="12814" width="12.90625" style="2" bestFit="1" customWidth="1"/>
    <col min="12815" max="12815" width="1.453125" style="2" customWidth="1"/>
    <col min="12816" max="13042" width="9.08984375" style="2" customWidth="1"/>
    <col min="13043" max="13043" width="65.08984375" style="2" customWidth="1"/>
    <col min="13044" max="13044" width="8.08984375" style="2" customWidth="1"/>
    <col min="13045" max="13045" width="1.453125" style="2" customWidth="1"/>
    <col min="13046" max="13046" width="10.90625" style="2"/>
    <col min="13047" max="13047" width="1.453125" style="2" customWidth="1"/>
    <col min="13048" max="13048" width="13.90625" style="2" customWidth="1"/>
    <col min="13049" max="13049" width="1" style="2" customWidth="1"/>
    <col min="13050" max="13050" width="10.90625" style="2"/>
    <col min="13051" max="13051" width="50.453125" style="2" customWidth="1"/>
    <col min="13052" max="13052" width="8.08984375" style="2" customWidth="1"/>
    <col min="13053" max="13053" width="1.54296875" style="2" customWidth="1"/>
    <col min="13054" max="13054" width="11" style="2" customWidth="1"/>
    <col min="13055" max="13055" width="1.54296875" style="2" customWidth="1"/>
    <col min="13056" max="13056" width="11.54296875" style="2" customWidth="1"/>
    <col min="13057" max="13057" width="1.54296875" style="2" customWidth="1"/>
    <col min="13058" max="13058" width="12.08984375" style="2" customWidth="1"/>
    <col min="13059" max="13059" width="1.54296875" style="2" customWidth="1"/>
    <col min="13060" max="13060" width="10.54296875" style="2" customWidth="1"/>
    <col min="13061" max="13061" width="1.54296875" style="2" customWidth="1"/>
    <col min="13062" max="13062" width="11.08984375" style="2" customWidth="1"/>
    <col min="13063" max="13063" width="1.54296875" style="2" customWidth="1"/>
    <col min="13064" max="13064" width="10.453125" style="2" customWidth="1"/>
    <col min="13065" max="13065" width="13.54296875" style="2" customWidth="1"/>
    <col min="13066" max="13066" width="13.54296875" style="2" bestFit="1" customWidth="1"/>
    <col min="13067" max="13067" width="1.453125" style="2" customWidth="1"/>
    <col min="13068" max="13068" width="11.08984375" style="2" bestFit="1" customWidth="1"/>
    <col min="13069" max="13069" width="1.453125" style="2" customWidth="1"/>
    <col min="13070" max="13070" width="12.90625" style="2" bestFit="1" customWidth="1"/>
    <col min="13071" max="13071" width="1.453125" style="2" customWidth="1"/>
    <col min="13072" max="13298" width="9.08984375" style="2" customWidth="1"/>
    <col min="13299" max="13299" width="65.08984375" style="2" customWidth="1"/>
    <col min="13300" max="13300" width="8.08984375" style="2" customWidth="1"/>
    <col min="13301" max="13301" width="1.453125" style="2" customWidth="1"/>
    <col min="13302" max="13302" width="10.90625" style="2"/>
    <col min="13303" max="13303" width="1.453125" style="2" customWidth="1"/>
    <col min="13304" max="13304" width="13.90625" style="2" customWidth="1"/>
    <col min="13305" max="13305" width="1" style="2" customWidth="1"/>
    <col min="13306" max="13306" width="10.90625" style="2"/>
    <col min="13307" max="13307" width="50.453125" style="2" customWidth="1"/>
    <col min="13308" max="13308" width="8.08984375" style="2" customWidth="1"/>
    <col min="13309" max="13309" width="1.54296875" style="2" customWidth="1"/>
    <col min="13310" max="13310" width="11" style="2" customWidth="1"/>
    <col min="13311" max="13311" width="1.54296875" style="2" customWidth="1"/>
    <col min="13312" max="13312" width="11.54296875" style="2" customWidth="1"/>
    <col min="13313" max="13313" width="1.54296875" style="2" customWidth="1"/>
    <col min="13314" max="13314" width="12.08984375" style="2" customWidth="1"/>
    <col min="13315" max="13315" width="1.54296875" style="2" customWidth="1"/>
    <col min="13316" max="13316" width="10.54296875" style="2" customWidth="1"/>
    <col min="13317" max="13317" width="1.54296875" style="2" customWidth="1"/>
    <col min="13318" max="13318" width="11.08984375" style="2" customWidth="1"/>
    <col min="13319" max="13319" width="1.54296875" style="2" customWidth="1"/>
    <col min="13320" max="13320" width="10.453125" style="2" customWidth="1"/>
    <col min="13321" max="13321" width="13.54296875" style="2" customWidth="1"/>
    <col min="13322" max="13322" width="13.54296875" style="2" bestFit="1" customWidth="1"/>
    <col min="13323" max="13323" width="1.453125" style="2" customWidth="1"/>
    <col min="13324" max="13324" width="11.08984375" style="2" bestFit="1" customWidth="1"/>
    <col min="13325" max="13325" width="1.453125" style="2" customWidth="1"/>
    <col min="13326" max="13326" width="12.90625" style="2" bestFit="1" customWidth="1"/>
    <col min="13327" max="13327" width="1.453125" style="2" customWidth="1"/>
    <col min="13328" max="13554" width="9.08984375" style="2" customWidth="1"/>
    <col min="13555" max="13555" width="65.08984375" style="2" customWidth="1"/>
    <col min="13556" max="13556" width="8.08984375" style="2" customWidth="1"/>
    <col min="13557" max="13557" width="1.453125" style="2" customWidth="1"/>
    <col min="13558" max="13558" width="10.90625" style="2"/>
    <col min="13559" max="13559" width="1.453125" style="2" customWidth="1"/>
    <col min="13560" max="13560" width="13.90625" style="2" customWidth="1"/>
    <col min="13561" max="13561" width="1" style="2" customWidth="1"/>
    <col min="13562" max="13562" width="10.90625" style="2"/>
    <col min="13563" max="13563" width="50.453125" style="2" customWidth="1"/>
    <col min="13564" max="13564" width="8.08984375" style="2" customWidth="1"/>
    <col min="13565" max="13565" width="1.54296875" style="2" customWidth="1"/>
    <col min="13566" max="13566" width="11" style="2" customWidth="1"/>
    <col min="13567" max="13567" width="1.54296875" style="2" customWidth="1"/>
    <col min="13568" max="13568" width="11.54296875" style="2" customWidth="1"/>
    <col min="13569" max="13569" width="1.54296875" style="2" customWidth="1"/>
    <col min="13570" max="13570" width="12.08984375" style="2" customWidth="1"/>
    <col min="13571" max="13571" width="1.54296875" style="2" customWidth="1"/>
    <col min="13572" max="13572" width="10.54296875" style="2" customWidth="1"/>
    <col min="13573" max="13573" width="1.54296875" style="2" customWidth="1"/>
    <col min="13574" max="13574" width="11.08984375" style="2" customWidth="1"/>
    <col min="13575" max="13575" width="1.54296875" style="2" customWidth="1"/>
    <col min="13576" max="13576" width="10.453125" style="2" customWidth="1"/>
    <col min="13577" max="13577" width="13.54296875" style="2" customWidth="1"/>
    <col min="13578" max="13578" width="13.54296875" style="2" bestFit="1" customWidth="1"/>
    <col min="13579" max="13579" width="1.453125" style="2" customWidth="1"/>
    <col min="13580" max="13580" width="11.08984375" style="2" bestFit="1" customWidth="1"/>
    <col min="13581" max="13581" width="1.453125" style="2" customWidth="1"/>
    <col min="13582" max="13582" width="12.90625" style="2" bestFit="1" customWidth="1"/>
    <col min="13583" max="13583" width="1.453125" style="2" customWidth="1"/>
    <col min="13584" max="13810" width="9.08984375" style="2" customWidth="1"/>
    <col min="13811" max="13811" width="65.08984375" style="2" customWidth="1"/>
    <col min="13812" max="13812" width="8.08984375" style="2" customWidth="1"/>
    <col min="13813" max="13813" width="1.453125" style="2" customWidth="1"/>
    <col min="13814" max="13814" width="10.90625" style="2"/>
    <col min="13815" max="13815" width="1.453125" style="2" customWidth="1"/>
    <col min="13816" max="13816" width="13.90625" style="2" customWidth="1"/>
    <col min="13817" max="13817" width="1" style="2" customWidth="1"/>
    <col min="13818" max="13818" width="10.90625" style="2"/>
    <col min="13819" max="13819" width="50.453125" style="2" customWidth="1"/>
    <col min="13820" max="13820" width="8.08984375" style="2" customWidth="1"/>
    <col min="13821" max="13821" width="1.54296875" style="2" customWidth="1"/>
    <col min="13822" max="13822" width="11" style="2" customWidth="1"/>
    <col min="13823" max="13823" width="1.54296875" style="2" customWidth="1"/>
    <col min="13824" max="13824" width="11.54296875" style="2" customWidth="1"/>
    <col min="13825" max="13825" width="1.54296875" style="2" customWidth="1"/>
    <col min="13826" max="13826" width="12.08984375" style="2" customWidth="1"/>
    <col min="13827" max="13827" width="1.54296875" style="2" customWidth="1"/>
    <col min="13828" max="13828" width="10.54296875" style="2" customWidth="1"/>
    <col min="13829" max="13829" width="1.54296875" style="2" customWidth="1"/>
    <col min="13830" max="13830" width="11.08984375" style="2" customWidth="1"/>
    <col min="13831" max="13831" width="1.54296875" style="2" customWidth="1"/>
    <col min="13832" max="13832" width="10.453125" style="2" customWidth="1"/>
    <col min="13833" max="13833" width="13.54296875" style="2" customWidth="1"/>
    <col min="13834" max="13834" width="13.54296875" style="2" bestFit="1" customWidth="1"/>
    <col min="13835" max="13835" width="1.453125" style="2" customWidth="1"/>
    <col min="13836" max="13836" width="11.08984375" style="2" bestFit="1" customWidth="1"/>
    <col min="13837" max="13837" width="1.453125" style="2" customWidth="1"/>
    <col min="13838" max="13838" width="12.90625" style="2" bestFit="1" customWidth="1"/>
    <col min="13839" max="13839" width="1.453125" style="2" customWidth="1"/>
    <col min="13840" max="14066" width="9.08984375" style="2" customWidth="1"/>
    <col min="14067" max="14067" width="65.08984375" style="2" customWidth="1"/>
    <col min="14068" max="14068" width="8.08984375" style="2" customWidth="1"/>
    <col min="14069" max="14069" width="1.453125" style="2" customWidth="1"/>
    <col min="14070" max="14070" width="10.90625" style="2"/>
    <col min="14071" max="14071" width="1.453125" style="2" customWidth="1"/>
    <col min="14072" max="14072" width="13.90625" style="2" customWidth="1"/>
    <col min="14073" max="14073" width="1" style="2" customWidth="1"/>
    <col min="14074" max="14074" width="10.90625" style="2"/>
    <col min="14075" max="14075" width="50.453125" style="2" customWidth="1"/>
    <col min="14076" max="14076" width="8.08984375" style="2" customWidth="1"/>
    <col min="14077" max="14077" width="1.54296875" style="2" customWidth="1"/>
    <col min="14078" max="14078" width="11" style="2" customWidth="1"/>
    <col min="14079" max="14079" width="1.54296875" style="2" customWidth="1"/>
    <col min="14080" max="14080" width="11.54296875" style="2" customWidth="1"/>
    <col min="14081" max="14081" width="1.54296875" style="2" customWidth="1"/>
    <col min="14082" max="14082" width="12.08984375" style="2" customWidth="1"/>
    <col min="14083" max="14083" width="1.54296875" style="2" customWidth="1"/>
    <col min="14084" max="14084" width="10.54296875" style="2" customWidth="1"/>
    <col min="14085" max="14085" width="1.54296875" style="2" customWidth="1"/>
    <col min="14086" max="14086" width="11.08984375" style="2" customWidth="1"/>
    <col min="14087" max="14087" width="1.54296875" style="2" customWidth="1"/>
    <col min="14088" max="14088" width="10.453125" style="2" customWidth="1"/>
    <col min="14089" max="14089" width="13.54296875" style="2" customWidth="1"/>
    <col min="14090" max="14090" width="13.54296875" style="2" bestFit="1" customWidth="1"/>
    <col min="14091" max="14091" width="1.453125" style="2" customWidth="1"/>
    <col min="14092" max="14092" width="11.08984375" style="2" bestFit="1" customWidth="1"/>
    <col min="14093" max="14093" width="1.453125" style="2" customWidth="1"/>
    <col min="14094" max="14094" width="12.90625" style="2" bestFit="1" customWidth="1"/>
    <col min="14095" max="14095" width="1.453125" style="2" customWidth="1"/>
    <col min="14096" max="14322" width="9.08984375" style="2" customWidth="1"/>
    <col min="14323" max="14323" width="65.08984375" style="2" customWidth="1"/>
    <col min="14324" max="14324" width="8.08984375" style="2" customWidth="1"/>
    <col min="14325" max="14325" width="1.453125" style="2" customWidth="1"/>
    <col min="14326" max="14326" width="10.90625" style="2"/>
    <col min="14327" max="14327" width="1.453125" style="2" customWidth="1"/>
    <col min="14328" max="14328" width="13.90625" style="2" customWidth="1"/>
    <col min="14329" max="14329" width="1" style="2" customWidth="1"/>
    <col min="14330" max="14330" width="10.90625" style="2"/>
    <col min="14331" max="14331" width="50.453125" style="2" customWidth="1"/>
    <col min="14332" max="14332" width="8.08984375" style="2" customWidth="1"/>
    <col min="14333" max="14333" width="1.54296875" style="2" customWidth="1"/>
    <col min="14334" max="14334" width="11" style="2" customWidth="1"/>
    <col min="14335" max="14335" width="1.54296875" style="2" customWidth="1"/>
    <col min="14336" max="14336" width="11.54296875" style="2" customWidth="1"/>
    <col min="14337" max="14337" width="1.54296875" style="2" customWidth="1"/>
    <col min="14338" max="14338" width="12.08984375" style="2" customWidth="1"/>
    <col min="14339" max="14339" width="1.54296875" style="2" customWidth="1"/>
    <col min="14340" max="14340" width="10.54296875" style="2" customWidth="1"/>
    <col min="14341" max="14341" width="1.54296875" style="2" customWidth="1"/>
    <col min="14342" max="14342" width="11.08984375" style="2" customWidth="1"/>
    <col min="14343" max="14343" width="1.54296875" style="2" customWidth="1"/>
    <col min="14344" max="14344" width="10.453125" style="2" customWidth="1"/>
    <col min="14345" max="14345" width="13.54296875" style="2" customWidth="1"/>
    <col min="14346" max="14346" width="13.54296875" style="2" bestFit="1" customWidth="1"/>
    <col min="14347" max="14347" width="1.453125" style="2" customWidth="1"/>
    <col min="14348" max="14348" width="11.08984375" style="2" bestFit="1" customWidth="1"/>
    <col min="14349" max="14349" width="1.453125" style="2" customWidth="1"/>
    <col min="14350" max="14350" width="12.90625" style="2" bestFit="1" customWidth="1"/>
    <col min="14351" max="14351" width="1.453125" style="2" customWidth="1"/>
    <col min="14352" max="14578" width="9.08984375" style="2" customWidth="1"/>
    <col min="14579" max="14579" width="65.08984375" style="2" customWidth="1"/>
    <col min="14580" max="14580" width="8.08984375" style="2" customWidth="1"/>
    <col min="14581" max="14581" width="1.453125" style="2" customWidth="1"/>
    <col min="14582" max="14582" width="10.90625" style="2"/>
    <col min="14583" max="14583" width="1.453125" style="2" customWidth="1"/>
    <col min="14584" max="14584" width="13.90625" style="2" customWidth="1"/>
    <col min="14585" max="14585" width="1" style="2" customWidth="1"/>
    <col min="14586" max="14586" width="10.90625" style="2"/>
    <col min="14587" max="14587" width="50.453125" style="2" customWidth="1"/>
    <col min="14588" max="14588" width="8.08984375" style="2" customWidth="1"/>
    <col min="14589" max="14589" width="1.54296875" style="2" customWidth="1"/>
    <col min="14590" max="14590" width="11" style="2" customWidth="1"/>
    <col min="14591" max="14591" width="1.54296875" style="2" customWidth="1"/>
    <col min="14592" max="14592" width="11.54296875" style="2" customWidth="1"/>
    <col min="14593" max="14593" width="1.54296875" style="2" customWidth="1"/>
    <col min="14594" max="14594" width="12.08984375" style="2" customWidth="1"/>
    <col min="14595" max="14595" width="1.54296875" style="2" customWidth="1"/>
    <col min="14596" max="14596" width="10.54296875" style="2" customWidth="1"/>
    <col min="14597" max="14597" width="1.54296875" style="2" customWidth="1"/>
    <col min="14598" max="14598" width="11.08984375" style="2" customWidth="1"/>
    <col min="14599" max="14599" width="1.54296875" style="2" customWidth="1"/>
    <col min="14600" max="14600" width="10.453125" style="2" customWidth="1"/>
    <col min="14601" max="14601" width="13.54296875" style="2" customWidth="1"/>
    <col min="14602" max="14602" width="13.54296875" style="2" bestFit="1" customWidth="1"/>
    <col min="14603" max="14603" width="1.453125" style="2" customWidth="1"/>
    <col min="14604" max="14604" width="11.08984375" style="2" bestFit="1" customWidth="1"/>
    <col min="14605" max="14605" width="1.453125" style="2" customWidth="1"/>
    <col min="14606" max="14606" width="12.90625" style="2" bestFit="1" customWidth="1"/>
    <col min="14607" max="14607" width="1.453125" style="2" customWidth="1"/>
    <col min="14608" max="14834" width="9.08984375" style="2" customWidth="1"/>
    <col min="14835" max="14835" width="65.08984375" style="2" customWidth="1"/>
    <col min="14836" max="14836" width="8.08984375" style="2" customWidth="1"/>
    <col min="14837" max="14837" width="1.453125" style="2" customWidth="1"/>
    <col min="14838" max="14838" width="10.90625" style="2"/>
    <col min="14839" max="14839" width="1.453125" style="2" customWidth="1"/>
    <col min="14840" max="14840" width="13.90625" style="2" customWidth="1"/>
    <col min="14841" max="14841" width="1" style="2" customWidth="1"/>
    <col min="14842" max="14842" width="10.90625" style="2"/>
    <col min="14843" max="14843" width="50.453125" style="2" customWidth="1"/>
    <col min="14844" max="14844" width="8.08984375" style="2" customWidth="1"/>
    <col min="14845" max="14845" width="1.54296875" style="2" customWidth="1"/>
    <col min="14846" max="14846" width="11" style="2" customWidth="1"/>
    <col min="14847" max="14847" width="1.54296875" style="2" customWidth="1"/>
    <col min="14848" max="14848" width="11.54296875" style="2" customWidth="1"/>
    <col min="14849" max="14849" width="1.54296875" style="2" customWidth="1"/>
    <col min="14850" max="14850" width="12.08984375" style="2" customWidth="1"/>
    <col min="14851" max="14851" width="1.54296875" style="2" customWidth="1"/>
    <col min="14852" max="14852" width="10.54296875" style="2" customWidth="1"/>
    <col min="14853" max="14853" width="1.54296875" style="2" customWidth="1"/>
    <col min="14854" max="14854" width="11.08984375" style="2" customWidth="1"/>
    <col min="14855" max="14855" width="1.54296875" style="2" customWidth="1"/>
    <col min="14856" max="14856" width="10.453125" style="2" customWidth="1"/>
    <col min="14857" max="14857" width="13.54296875" style="2" customWidth="1"/>
    <col min="14858" max="14858" width="13.54296875" style="2" bestFit="1" customWidth="1"/>
    <col min="14859" max="14859" width="1.453125" style="2" customWidth="1"/>
    <col min="14860" max="14860" width="11.08984375" style="2" bestFit="1" customWidth="1"/>
    <col min="14861" max="14861" width="1.453125" style="2" customWidth="1"/>
    <col min="14862" max="14862" width="12.90625" style="2" bestFit="1" customWidth="1"/>
    <col min="14863" max="14863" width="1.453125" style="2" customWidth="1"/>
    <col min="14864" max="15090" width="9.08984375" style="2" customWidth="1"/>
    <col min="15091" max="15091" width="65.08984375" style="2" customWidth="1"/>
    <col min="15092" max="15092" width="8.08984375" style="2" customWidth="1"/>
    <col min="15093" max="15093" width="1.453125" style="2" customWidth="1"/>
    <col min="15094" max="15094" width="10.90625" style="2"/>
    <col min="15095" max="15095" width="1.453125" style="2" customWidth="1"/>
    <col min="15096" max="15096" width="13.90625" style="2" customWidth="1"/>
    <col min="15097" max="15097" width="1" style="2" customWidth="1"/>
    <col min="15098" max="15098" width="10.90625" style="2"/>
    <col min="15099" max="15099" width="50.453125" style="2" customWidth="1"/>
    <col min="15100" max="15100" width="8.08984375" style="2" customWidth="1"/>
    <col min="15101" max="15101" width="1.54296875" style="2" customWidth="1"/>
    <col min="15102" max="15102" width="11" style="2" customWidth="1"/>
    <col min="15103" max="15103" width="1.54296875" style="2" customWidth="1"/>
    <col min="15104" max="15104" width="11.54296875" style="2" customWidth="1"/>
    <col min="15105" max="15105" width="1.54296875" style="2" customWidth="1"/>
    <col min="15106" max="15106" width="12.08984375" style="2" customWidth="1"/>
    <col min="15107" max="15107" width="1.54296875" style="2" customWidth="1"/>
    <col min="15108" max="15108" width="10.54296875" style="2" customWidth="1"/>
    <col min="15109" max="15109" width="1.54296875" style="2" customWidth="1"/>
    <col min="15110" max="15110" width="11.08984375" style="2" customWidth="1"/>
    <col min="15111" max="15111" width="1.54296875" style="2" customWidth="1"/>
    <col min="15112" max="15112" width="10.453125" style="2" customWidth="1"/>
    <col min="15113" max="15113" width="13.54296875" style="2" customWidth="1"/>
    <col min="15114" max="15114" width="13.54296875" style="2" bestFit="1" customWidth="1"/>
    <col min="15115" max="15115" width="1.453125" style="2" customWidth="1"/>
    <col min="15116" max="15116" width="11.08984375" style="2" bestFit="1" customWidth="1"/>
    <col min="15117" max="15117" width="1.453125" style="2" customWidth="1"/>
    <col min="15118" max="15118" width="12.90625" style="2" bestFit="1" customWidth="1"/>
    <col min="15119" max="15119" width="1.453125" style="2" customWidth="1"/>
    <col min="15120" max="15346" width="9.08984375" style="2" customWidth="1"/>
    <col min="15347" max="15347" width="65.08984375" style="2" customWidth="1"/>
    <col min="15348" max="15348" width="8.08984375" style="2" customWidth="1"/>
    <col min="15349" max="15349" width="1.453125" style="2" customWidth="1"/>
    <col min="15350" max="15350" width="10.90625" style="2"/>
    <col min="15351" max="15351" width="1.453125" style="2" customWidth="1"/>
    <col min="15352" max="15352" width="13.90625" style="2" customWidth="1"/>
    <col min="15353" max="15353" width="1" style="2" customWidth="1"/>
    <col min="15354" max="15354" width="10.90625" style="2"/>
    <col min="15355" max="15355" width="50.453125" style="2" customWidth="1"/>
    <col min="15356" max="15356" width="8.08984375" style="2" customWidth="1"/>
    <col min="15357" max="15357" width="1.54296875" style="2" customWidth="1"/>
    <col min="15358" max="15358" width="11" style="2" customWidth="1"/>
    <col min="15359" max="15359" width="1.54296875" style="2" customWidth="1"/>
    <col min="15360" max="15360" width="11.54296875" style="2" customWidth="1"/>
    <col min="15361" max="15361" width="1.54296875" style="2" customWidth="1"/>
    <col min="15362" max="15362" width="12.08984375" style="2" customWidth="1"/>
    <col min="15363" max="15363" width="1.54296875" style="2" customWidth="1"/>
    <col min="15364" max="15364" width="10.54296875" style="2" customWidth="1"/>
    <col min="15365" max="15365" width="1.54296875" style="2" customWidth="1"/>
    <col min="15366" max="15366" width="11.08984375" style="2" customWidth="1"/>
    <col min="15367" max="15367" width="1.54296875" style="2" customWidth="1"/>
    <col min="15368" max="15368" width="10.453125" style="2" customWidth="1"/>
    <col min="15369" max="15369" width="13.54296875" style="2" customWidth="1"/>
    <col min="15370" max="15370" width="13.54296875" style="2" bestFit="1" customWidth="1"/>
    <col min="15371" max="15371" width="1.453125" style="2" customWidth="1"/>
    <col min="15372" max="15372" width="11.08984375" style="2" bestFit="1" customWidth="1"/>
    <col min="15373" max="15373" width="1.453125" style="2" customWidth="1"/>
    <col min="15374" max="15374" width="12.90625" style="2" bestFit="1" customWidth="1"/>
    <col min="15375" max="15375" width="1.453125" style="2" customWidth="1"/>
    <col min="15376" max="15602" width="9.08984375" style="2" customWidth="1"/>
    <col min="15603" max="15603" width="65.08984375" style="2" customWidth="1"/>
    <col min="15604" max="15604" width="8.08984375" style="2" customWidth="1"/>
    <col min="15605" max="15605" width="1.453125" style="2" customWidth="1"/>
    <col min="15606" max="15606" width="10.90625" style="2"/>
    <col min="15607" max="15607" width="1.453125" style="2" customWidth="1"/>
    <col min="15608" max="15608" width="13.90625" style="2" customWidth="1"/>
    <col min="15609" max="15609" width="1" style="2" customWidth="1"/>
    <col min="15610" max="15610" width="10.90625" style="2"/>
    <col min="15611" max="15611" width="50.453125" style="2" customWidth="1"/>
    <col min="15612" max="15612" width="8.08984375" style="2" customWidth="1"/>
    <col min="15613" max="15613" width="1.54296875" style="2" customWidth="1"/>
    <col min="15614" max="15614" width="11" style="2" customWidth="1"/>
    <col min="15615" max="15615" width="1.54296875" style="2" customWidth="1"/>
    <col min="15616" max="15616" width="11.54296875" style="2" customWidth="1"/>
    <col min="15617" max="15617" width="1.54296875" style="2" customWidth="1"/>
    <col min="15618" max="15618" width="12.08984375" style="2" customWidth="1"/>
    <col min="15619" max="15619" width="1.54296875" style="2" customWidth="1"/>
    <col min="15620" max="15620" width="10.54296875" style="2" customWidth="1"/>
    <col min="15621" max="15621" width="1.54296875" style="2" customWidth="1"/>
    <col min="15622" max="15622" width="11.08984375" style="2" customWidth="1"/>
    <col min="15623" max="15623" width="1.54296875" style="2" customWidth="1"/>
    <col min="15624" max="15624" width="10.453125" style="2" customWidth="1"/>
    <col min="15625" max="15625" width="13.54296875" style="2" customWidth="1"/>
    <col min="15626" max="15626" width="13.54296875" style="2" bestFit="1" customWidth="1"/>
    <col min="15627" max="15627" width="1.453125" style="2" customWidth="1"/>
    <col min="15628" max="15628" width="11.08984375" style="2" bestFit="1" customWidth="1"/>
    <col min="15629" max="15629" width="1.453125" style="2" customWidth="1"/>
    <col min="15630" max="15630" width="12.90625" style="2" bestFit="1" customWidth="1"/>
    <col min="15631" max="15631" width="1.453125" style="2" customWidth="1"/>
    <col min="15632" max="15858" width="9.08984375" style="2" customWidth="1"/>
    <col min="15859" max="15859" width="65.08984375" style="2" customWidth="1"/>
    <col min="15860" max="15860" width="8.08984375" style="2" customWidth="1"/>
    <col min="15861" max="15861" width="1.453125" style="2" customWidth="1"/>
    <col min="15862" max="15862" width="10.90625" style="2"/>
    <col min="15863" max="15863" width="1.453125" style="2" customWidth="1"/>
    <col min="15864" max="15864" width="13.90625" style="2" customWidth="1"/>
    <col min="15865" max="15865" width="1" style="2" customWidth="1"/>
    <col min="15866" max="15866" width="10.90625" style="2"/>
    <col min="15867" max="15867" width="50.453125" style="2" customWidth="1"/>
    <col min="15868" max="15868" width="8.08984375" style="2" customWidth="1"/>
    <col min="15869" max="15869" width="1.54296875" style="2" customWidth="1"/>
    <col min="15870" max="15870" width="11" style="2" customWidth="1"/>
    <col min="15871" max="15871" width="1.54296875" style="2" customWidth="1"/>
    <col min="15872" max="15872" width="11.54296875" style="2" customWidth="1"/>
    <col min="15873" max="15873" width="1.54296875" style="2" customWidth="1"/>
    <col min="15874" max="15874" width="12.08984375" style="2" customWidth="1"/>
    <col min="15875" max="15875" width="1.54296875" style="2" customWidth="1"/>
    <col min="15876" max="15876" width="10.54296875" style="2" customWidth="1"/>
    <col min="15877" max="15877" width="1.54296875" style="2" customWidth="1"/>
    <col min="15878" max="15878" width="11.08984375" style="2" customWidth="1"/>
    <col min="15879" max="15879" width="1.54296875" style="2" customWidth="1"/>
    <col min="15880" max="15880" width="10.453125" style="2" customWidth="1"/>
    <col min="15881" max="15881" width="13.54296875" style="2" customWidth="1"/>
    <col min="15882" max="15882" width="13.54296875" style="2" bestFit="1" customWidth="1"/>
    <col min="15883" max="15883" width="1.453125" style="2" customWidth="1"/>
    <col min="15884" max="15884" width="11.08984375" style="2" bestFit="1" customWidth="1"/>
    <col min="15885" max="15885" width="1.453125" style="2" customWidth="1"/>
    <col min="15886" max="15886" width="12.90625" style="2" bestFit="1" customWidth="1"/>
    <col min="15887" max="15887" width="1.453125" style="2" customWidth="1"/>
    <col min="15888" max="16114" width="9.08984375" style="2" customWidth="1"/>
    <col min="16115" max="16115" width="65.08984375" style="2" customWidth="1"/>
    <col min="16116" max="16116" width="8.08984375" style="2" customWidth="1"/>
    <col min="16117" max="16117" width="1.453125" style="2" customWidth="1"/>
    <col min="16118" max="16118" width="10.90625" style="2"/>
    <col min="16119" max="16119" width="1.453125" style="2" customWidth="1"/>
    <col min="16120" max="16120" width="13.90625" style="2" customWidth="1"/>
    <col min="16121" max="16121" width="1" style="2" customWidth="1"/>
    <col min="16122" max="16122" width="10.90625" style="2"/>
    <col min="16123" max="16123" width="50.453125" style="2" customWidth="1"/>
    <col min="16124" max="16124" width="8.08984375" style="2" customWidth="1"/>
    <col min="16125" max="16125" width="1.54296875" style="2" customWidth="1"/>
    <col min="16126" max="16126" width="11" style="2" customWidth="1"/>
    <col min="16127" max="16127" width="1.54296875" style="2" customWidth="1"/>
    <col min="16128" max="16128" width="11.54296875" style="2" customWidth="1"/>
    <col min="16129" max="16129" width="1.54296875" style="2" customWidth="1"/>
    <col min="16130" max="16130" width="12.08984375" style="2" customWidth="1"/>
    <col min="16131" max="16131" width="1.54296875" style="2" customWidth="1"/>
    <col min="16132" max="16132" width="10.54296875" style="2" customWidth="1"/>
    <col min="16133" max="16133" width="1.54296875" style="2" customWidth="1"/>
    <col min="16134" max="16134" width="11.08984375" style="2" customWidth="1"/>
    <col min="16135" max="16135" width="1.54296875" style="2" customWidth="1"/>
    <col min="16136" max="16136" width="10.453125" style="2" customWidth="1"/>
    <col min="16137" max="16137" width="13.54296875" style="2" customWidth="1"/>
    <col min="16138" max="16138" width="13.54296875" style="2" bestFit="1" customWidth="1"/>
    <col min="16139" max="16139" width="1.453125" style="2" customWidth="1"/>
    <col min="16140" max="16140" width="11.08984375" style="2" bestFit="1" customWidth="1"/>
    <col min="16141" max="16141" width="1.453125" style="2" customWidth="1"/>
    <col min="16142" max="16142" width="12.90625" style="2" bestFit="1" customWidth="1"/>
    <col min="16143" max="16143" width="1.453125" style="2" customWidth="1"/>
    <col min="16144" max="16370" width="9.08984375" style="2" customWidth="1"/>
    <col min="16371" max="16371" width="65.08984375" style="2" customWidth="1"/>
    <col min="16372" max="16372" width="8.08984375" style="2" customWidth="1"/>
    <col min="16373" max="16373" width="1.453125" style="2" customWidth="1"/>
    <col min="16374" max="16374" width="10.90625" style="2"/>
    <col min="16375" max="16375" width="1.453125" style="2" customWidth="1"/>
    <col min="16376" max="16376" width="13.90625" style="2" customWidth="1"/>
    <col min="16377" max="16377" width="1" style="2" customWidth="1"/>
    <col min="16378" max="16384" width="10.90625" style="2"/>
  </cols>
  <sheetData>
    <row r="1" spans="1:14" ht="21.75" customHeight="1">
      <c r="A1" s="1" t="s">
        <v>86</v>
      </c>
    </row>
    <row r="2" spans="1:14" ht="21.75" customHeight="1">
      <c r="A2" s="191" t="s">
        <v>76</v>
      </c>
    </row>
    <row r="3" spans="1:14" ht="21.75" customHeight="1">
      <c r="A3" s="191"/>
    </row>
    <row r="4" spans="1:14" ht="21.75" customHeight="1">
      <c r="A4" s="28"/>
      <c r="B4" s="39"/>
      <c r="C4" s="31"/>
      <c r="D4" s="240" t="s">
        <v>31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4" ht="21.75" customHeight="1">
      <c r="B5" s="6"/>
      <c r="C5" s="93"/>
      <c r="F5" s="17"/>
      <c r="H5" s="17"/>
      <c r="J5" s="242" t="s">
        <v>68</v>
      </c>
      <c r="K5" s="242"/>
      <c r="L5" s="242"/>
      <c r="N5" s="17"/>
    </row>
    <row r="6" spans="1:14" ht="21.75" customHeight="1">
      <c r="B6" s="212"/>
      <c r="C6" s="86"/>
      <c r="D6" s="212" t="s">
        <v>19</v>
      </c>
      <c r="F6" s="183"/>
      <c r="H6" s="203" t="s">
        <v>92</v>
      </c>
      <c r="J6" s="203" t="s">
        <v>85</v>
      </c>
      <c r="K6" s="23"/>
      <c r="L6" s="24"/>
      <c r="M6" s="23"/>
    </row>
    <row r="7" spans="1:14" ht="21.75" customHeight="1">
      <c r="B7" s="212"/>
      <c r="C7" s="86"/>
      <c r="D7" s="212" t="s">
        <v>42</v>
      </c>
      <c r="E7" s="23"/>
      <c r="F7" s="183" t="s">
        <v>91</v>
      </c>
      <c r="G7" s="23"/>
      <c r="H7" s="203" t="s">
        <v>199</v>
      </c>
      <c r="I7" s="23"/>
      <c r="J7" s="203" t="s">
        <v>171</v>
      </c>
      <c r="K7" s="23"/>
      <c r="L7" s="23" t="s">
        <v>39</v>
      </c>
      <c r="M7" s="23"/>
      <c r="N7" s="212" t="s">
        <v>40</v>
      </c>
    </row>
    <row r="8" spans="1:14" ht="21.75" customHeight="1">
      <c r="B8" s="211" t="s">
        <v>28</v>
      </c>
      <c r="C8" s="86"/>
      <c r="D8" s="212" t="s">
        <v>45</v>
      </c>
      <c r="E8" s="23"/>
      <c r="F8" s="183" t="s">
        <v>232</v>
      </c>
      <c r="G8" s="23"/>
      <c r="H8" s="203" t="s">
        <v>200</v>
      </c>
      <c r="I8" s="23"/>
      <c r="J8" s="203" t="s">
        <v>173</v>
      </c>
      <c r="K8" s="23"/>
      <c r="L8" s="212" t="s">
        <v>43</v>
      </c>
      <c r="M8" s="23"/>
      <c r="N8" s="212" t="s">
        <v>44</v>
      </c>
    </row>
    <row r="9" spans="1:14" ht="21.75" customHeight="1">
      <c r="A9" s="28"/>
      <c r="B9" s="217"/>
      <c r="C9" s="32"/>
      <c r="D9" s="243" t="s">
        <v>29</v>
      </c>
      <c r="E9" s="243"/>
      <c r="F9" s="243"/>
      <c r="G9" s="243"/>
      <c r="H9" s="243"/>
      <c r="I9" s="243"/>
      <c r="J9" s="243"/>
      <c r="K9" s="243"/>
      <c r="L9" s="243"/>
      <c r="M9" s="243"/>
      <c r="N9" s="243"/>
    </row>
    <row r="10" spans="1:14" ht="21.75" customHeight="1">
      <c r="A10" s="122" t="s">
        <v>224</v>
      </c>
      <c r="B10" s="132"/>
      <c r="C10" s="133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22">
      <c r="A11" s="122" t="s">
        <v>225</v>
      </c>
      <c r="B11" s="213"/>
      <c r="C11" s="128"/>
      <c r="D11" s="135">
        <v>306087</v>
      </c>
      <c r="E11" s="135"/>
      <c r="F11" s="135">
        <v>1021354</v>
      </c>
      <c r="G11" s="135"/>
      <c r="H11" s="135">
        <v>19029</v>
      </c>
      <c r="I11" s="135"/>
      <c r="J11" s="135">
        <v>30844</v>
      </c>
      <c r="K11" s="135"/>
      <c r="L11" s="135">
        <v>1608452</v>
      </c>
      <c r="M11" s="135"/>
      <c r="N11" s="135">
        <f>SUM(D11:L11)</f>
        <v>2985766</v>
      </c>
    </row>
    <row r="12" spans="1:14" ht="10.5" customHeight="1">
      <c r="A12" s="49"/>
      <c r="B12" s="211"/>
      <c r="C12" s="93"/>
      <c r="D12" s="94"/>
      <c r="E12" s="58"/>
      <c r="F12" s="94"/>
      <c r="G12" s="58"/>
      <c r="H12" s="94"/>
      <c r="I12" s="58"/>
      <c r="J12" s="94"/>
      <c r="K12" s="58"/>
      <c r="L12" s="94"/>
      <c r="M12" s="58"/>
      <c r="N12" s="94"/>
    </row>
    <row r="13" spans="1:14" ht="21.75" customHeight="1">
      <c r="A13" s="49" t="s">
        <v>94</v>
      </c>
      <c r="B13" s="211"/>
      <c r="C13" s="93"/>
      <c r="D13" s="94"/>
      <c r="E13" s="58"/>
      <c r="F13" s="94"/>
      <c r="G13" s="58"/>
      <c r="H13" s="94"/>
      <c r="I13" s="58"/>
      <c r="J13" s="94"/>
      <c r="K13" s="58"/>
      <c r="L13" s="94"/>
      <c r="M13" s="58"/>
      <c r="N13" s="94"/>
    </row>
    <row r="14" spans="1:14" ht="21.65" customHeight="1">
      <c r="A14" s="88" t="s">
        <v>110</v>
      </c>
      <c r="B14" s="211"/>
      <c r="C14" s="93"/>
      <c r="D14" s="94"/>
      <c r="E14" s="58"/>
      <c r="F14" s="94"/>
      <c r="G14" s="58"/>
      <c r="H14" s="94"/>
      <c r="I14" s="58"/>
      <c r="J14" s="94"/>
      <c r="K14" s="58"/>
      <c r="L14" s="94"/>
      <c r="M14" s="58"/>
      <c r="N14" s="94"/>
    </row>
    <row r="15" spans="1:14" ht="21.75" customHeight="1">
      <c r="A15" s="28" t="s">
        <v>111</v>
      </c>
      <c r="B15" s="211">
        <v>7</v>
      </c>
      <c r="C15" s="93"/>
      <c r="D15" s="59">
        <v>2202</v>
      </c>
      <c r="E15" s="58"/>
      <c r="F15" s="59">
        <v>60876</v>
      </c>
      <c r="G15" s="58"/>
      <c r="H15" s="59">
        <v>-17797</v>
      </c>
      <c r="I15" s="58"/>
      <c r="J15" s="59">
        <v>0</v>
      </c>
      <c r="K15" s="60"/>
      <c r="L15" s="59">
        <v>0</v>
      </c>
      <c r="M15" s="60"/>
      <c r="N15" s="60">
        <f>SUM(D15:L15)</f>
        <v>45281</v>
      </c>
    </row>
    <row r="16" spans="1:14" ht="21.75" customHeight="1">
      <c r="A16" s="28" t="s">
        <v>112</v>
      </c>
      <c r="B16" s="211">
        <v>8</v>
      </c>
      <c r="C16" s="93"/>
      <c r="D16" s="59">
        <v>0</v>
      </c>
      <c r="E16" s="60"/>
      <c r="F16" s="59">
        <v>0</v>
      </c>
      <c r="G16" s="60"/>
      <c r="H16" s="59">
        <v>-1232</v>
      </c>
      <c r="I16" s="60"/>
      <c r="J16" s="59">
        <v>0</v>
      </c>
      <c r="K16" s="60"/>
      <c r="L16" s="59">
        <v>0</v>
      </c>
      <c r="M16" s="60"/>
      <c r="N16" s="60">
        <f>SUM(D16:L16)</f>
        <v>-1232</v>
      </c>
    </row>
    <row r="17" spans="1:14" ht="21.75" customHeight="1">
      <c r="A17" s="28" t="s">
        <v>113</v>
      </c>
      <c r="B17" s="211">
        <v>10</v>
      </c>
      <c r="C17" s="93"/>
      <c r="D17" s="59">
        <v>0</v>
      </c>
      <c r="E17" s="60"/>
      <c r="F17" s="59">
        <v>0</v>
      </c>
      <c r="G17" s="60"/>
      <c r="H17" s="59">
        <v>0</v>
      </c>
      <c r="I17" s="60"/>
      <c r="J17" s="59">
        <v>0</v>
      </c>
      <c r="K17" s="60"/>
      <c r="L17" s="59">
        <v>-338057</v>
      </c>
      <c r="M17" s="60"/>
      <c r="N17" s="60">
        <f>SUM(D17:L17)</f>
        <v>-338057</v>
      </c>
    </row>
    <row r="18" spans="1:14" ht="22">
      <c r="A18" s="88" t="s">
        <v>114</v>
      </c>
      <c r="B18" s="211"/>
      <c r="C18" s="93"/>
      <c r="D18" s="90">
        <f>SUM(D15:D17)</f>
        <v>2202</v>
      </c>
      <c r="E18" s="58"/>
      <c r="F18" s="90">
        <f>SUM(F15:F17)</f>
        <v>60876</v>
      </c>
      <c r="G18" s="58"/>
      <c r="H18" s="90">
        <f>SUM(H15:H17)</f>
        <v>-19029</v>
      </c>
      <c r="I18" s="58"/>
      <c r="J18" s="90">
        <f>SUM(J15:J17)</f>
        <v>0</v>
      </c>
      <c r="K18" s="58"/>
      <c r="L18" s="90">
        <f>SUM(L15:L17)</f>
        <v>-338057</v>
      </c>
      <c r="M18" s="58"/>
      <c r="N18" s="90">
        <f>SUM(N15:N17)</f>
        <v>-294008</v>
      </c>
    </row>
    <row r="19" spans="1:14" ht="10.5" customHeight="1">
      <c r="A19" s="49"/>
      <c r="B19" s="211"/>
      <c r="C19" s="93"/>
      <c r="D19" s="94"/>
      <c r="E19" s="58"/>
      <c r="F19" s="94"/>
      <c r="G19" s="58"/>
      <c r="H19" s="94"/>
      <c r="I19" s="58"/>
      <c r="J19" s="94"/>
      <c r="K19" s="58"/>
      <c r="L19" s="94"/>
      <c r="M19" s="58"/>
      <c r="N19" s="94"/>
    </row>
    <row r="20" spans="1:14" ht="21.75" customHeight="1">
      <c r="A20" s="22" t="s">
        <v>136</v>
      </c>
      <c r="B20" s="44"/>
      <c r="C20" s="26"/>
      <c r="D20" s="59"/>
      <c r="E20" s="60"/>
      <c r="F20" s="59"/>
      <c r="G20" s="60"/>
      <c r="H20" s="59"/>
      <c r="I20" s="60"/>
      <c r="J20" s="46"/>
      <c r="K20" s="60"/>
      <c r="L20" s="46"/>
      <c r="M20" s="60"/>
      <c r="N20" s="59"/>
    </row>
    <row r="21" spans="1:14" ht="21.75" customHeight="1">
      <c r="A21" s="91" t="s">
        <v>115</v>
      </c>
      <c r="B21" s="44"/>
      <c r="C21" s="26"/>
      <c r="D21" s="43">
        <v>0</v>
      </c>
      <c r="E21" s="60"/>
      <c r="F21" s="43">
        <v>0</v>
      </c>
      <c r="G21" s="60"/>
      <c r="H21" s="46">
        <v>0</v>
      </c>
      <c r="I21" s="60"/>
      <c r="J21" s="46">
        <v>0</v>
      </c>
      <c r="K21" s="60"/>
      <c r="L21" s="46">
        <f>'PL-6-9'!I99</f>
        <v>314611</v>
      </c>
      <c r="M21" s="60"/>
      <c r="N21" s="59">
        <f>SUM(D21:M21)</f>
        <v>314611</v>
      </c>
    </row>
    <row r="22" spans="1:14" ht="21.75" hidden="1" customHeight="1">
      <c r="A22" s="91" t="s">
        <v>145</v>
      </c>
      <c r="B22" s="44"/>
      <c r="C22" s="26"/>
      <c r="D22" s="43">
        <v>0</v>
      </c>
      <c r="E22" s="60"/>
      <c r="F22" s="43">
        <v>0</v>
      </c>
      <c r="G22" s="60"/>
      <c r="H22" s="46">
        <v>0</v>
      </c>
      <c r="I22" s="60"/>
      <c r="J22" s="46">
        <v>0</v>
      </c>
      <c r="K22" s="60"/>
      <c r="L22" s="46">
        <v>0</v>
      </c>
      <c r="M22" s="60"/>
      <c r="N22" s="59">
        <f>SUM(D22:M22)</f>
        <v>0</v>
      </c>
    </row>
    <row r="23" spans="1:14" ht="22">
      <c r="A23" s="22" t="s">
        <v>137</v>
      </c>
      <c r="B23" s="44"/>
      <c r="C23" s="26"/>
      <c r="D23" s="47">
        <f>SUM(D21:D22)</f>
        <v>0</v>
      </c>
      <c r="E23" s="58"/>
      <c r="F23" s="47">
        <f>SUM(F21:F22)</f>
        <v>0</v>
      </c>
      <c r="G23" s="58"/>
      <c r="H23" s="47">
        <f>SUM(H21:H22)</f>
        <v>0</v>
      </c>
      <c r="I23" s="58"/>
      <c r="J23" s="47">
        <f>SUM(J21:J22)</f>
        <v>0</v>
      </c>
      <c r="K23" s="58"/>
      <c r="L23" s="47">
        <f>SUM(L21:L22)</f>
        <v>314611</v>
      </c>
      <c r="M23" s="58"/>
      <c r="N23" s="47">
        <f>SUM(N21:N22)</f>
        <v>314611</v>
      </c>
    </row>
    <row r="24" spans="1:14" ht="10.5" customHeight="1">
      <c r="A24" s="49"/>
      <c r="B24" s="211"/>
      <c r="C24" s="93"/>
      <c r="D24" s="94"/>
      <c r="E24" s="58"/>
      <c r="F24" s="94"/>
      <c r="G24" s="58"/>
      <c r="H24" s="94"/>
      <c r="I24" s="58"/>
      <c r="J24" s="94"/>
      <c r="K24" s="58"/>
      <c r="L24" s="94"/>
      <c r="M24" s="58"/>
      <c r="N24" s="94"/>
    </row>
    <row r="25" spans="1:14" ht="21.75" customHeight="1" thickBot="1">
      <c r="A25" s="122" t="s">
        <v>226</v>
      </c>
      <c r="B25" s="213"/>
      <c r="C25" s="130"/>
      <c r="D25" s="131">
        <f>SUM(D11,D18,D23)</f>
        <v>308289</v>
      </c>
      <c r="E25" s="129"/>
      <c r="F25" s="131">
        <f>SUM(F11,F18,F23)</f>
        <v>1082230</v>
      </c>
      <c r="G25" s="129"/>
      <c r="H25" s="131">
        <f>SUM(H11,H18,H23)</f>
        <v>0</v>
      </c>
      <c r="I25" s="129"/>
      <c r="J25" s="131">
        <f>SUM(J11,J18,J23)</f>
        <v>30844</v>
      </c>
      <c r="K25" s="129"/>
      <c r="L25" s="131">
        <f>SUM(L11,L18,L23)</f>
        <v>1585006</v>
      </c>
      <c r="M25" s="129"/>
      <c r="N25" s="131">
        <f>SUM(N11,N18,N23)</f>
        <v>3006369</v>
      </c>
    </row>
    <row r="26" spans="1:14" ht="21.75" customHeight="1" thickTop="1"/>
    <row r="27" spans="1:14" ht="21.75" customHeight="1">
      <c r="D27" s="25"/>
      <c r="F27" s="25"/>
      <c r="H27" s="25"/>
      <c r="J27" s="25"/>
      <c r="L27" s="25"/>
      <c r="N27" s="25">
        <f>'BS3-5'!G82-'SH-13'!N25</f>
        <v>0</v>
      </c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8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19"/>
  <sheetViews>
    <sheetView view="pageBreakPreview" topLeftCell="A87" zoomScale="85" zoomScaleNormal="81" zoomScaleSheetLayoutView="85" workbookViewId="0">
      <selection activeCell="K92" sqref="K92"/>
    </sheetView>
  </sheetViews>
  <sheetFormatPr defaultColWidth="35" defaultRowHeight="23.25" customHeight="1"/>
  <cols>
    <col min="1" max="1" width="44.54296875" style="97" customWidth="1"/>
    <col min="2" max="2" width="7.90625" style="97" customWidth="1"/>
    <col min="3" max="3" width="12.453125" style="95" customWidth="1"/>
    <col min="4" max="4" width="1.08984375" style="96" customWidth="1"/>
    <col min="5" max="5" width="10.6328125" style="95" customWidth="1"/>
    <col min="6" max="6" width="1.08984375" style="96" customWidth="1"/>
    <col min="7" max="7" width="11.6328125" style="97" customWidth="1"/>
    <col min="8" max="8" width="1.08984375" style="96" customWidth="1"/>
    <col min="9" max="9" width="10.6328125" style="97" customWidth="1"/>
    <col min="10" max="10" width="6.90625" style="2" customWidth="1"/>
    <col min="11" max="16384" width="35" style="97"/>
  </cols>
  <sheetData>
    <row r="1" spans="1:10" ht="22.5" customHeight="1">
      <c r="A1" s="1" t="s">
        <v>86</v>
      </c>
      <c r="B1" s="1"/>
      <c r="C1" s="152"/>
      <c r="D1" s="17"/>
      <c r="E1" s="152"/>
      <c r="F1" s="17"/>
      <c r="G1" s="2"/>
      <c r="H1" s="17"/>
      <c r="I1" s="2"/>
    </row>
    <row r="2" spans="1:10" ht="22.5" customHeight="1">
      <c r="A2" s="153" t="s">
        <v>77</v>
      </c>
      <c r="B2" s="153"/>
      <c r="C2" s="152"/>
      <c r="D2" s="17"/>
      <c r="E2" s="152"/>
      <c r="F2" s="17"/>
      <c r="G2" s="2"/>
      <c r="H2" s="17"/>
      <c r="I2" s="2"/>
    </row>
    <row r="3" spans="1:10" ht="21.9" customHeight="1">
      <c r="A3" s="2"/>
      <c r="B3" s="2"/>
      <c r="C3" s="152"/>
      <c r="D3" s="17"/>
      <c r="E3" s="152"/>
      <c r="F3" s="17"/>
      <c r="G3" s="2"/>
      <c r="H3" s="17"/>
      <c r="I3" s="2"/>
    </row>
    <row r="4" spans="1:10" s="98" customFormat="1" ht="22.5" customHeight="1">
      <c r="A4" s="30"/>
      <c r="B4" s="30"/>
      <c r="C4" s="244" t="s">
        <v>30</v>
      </c>
      <c r="D4" s="244"/>
      <c r="E4" s="244"/>
      <c r="F4" s="140"/>
      <c r="G4" s="244" t="s">
        <v>116</v>
      </c>
      <c r="H4" s="244"/>
      <c r="I4" s="244"/>
      <c r="J4" s="186"/>
    </row>
    <row r="5" spans="1:10" ht="22.5" customHeight="1">
      <c r="A5" s="2"/>
      <c r="B5" s="2"/>
      <c r="C5" s="245" t="s">
        <v>201</v>
      </c>
      <c r="D5" s="245"/>
      <c r="E5" s="245"/>
      <c r="F5" s="2"/>
      <c r="G5" s="245" t="s">
        <v>201</v>
      </c>
      <c r="H5" s="245"/>
      <c r="I5" s="245"/>
      <c r="J5" s="187"/>
    </row>
    <row r="6" spans="1:10" ht="22.5" customHeight="1">
      <c r="A6" s="2"/>
      <c r="B6" s="2"/>
      <c r="C6" s="245" t="s">
        <v>202</v>
      </c>
      <c r="D6" s="245"/>
      <c r="E6" s="245"/>
      <c r="F6" s="2"/>
      <c r="G6" s="245" t="s">
        <v>202</v>
      </c>
      <c r="H6" s="245"/>
      <c r="I6" s="245"/>
      <c r="J6" s="187"/>
    </row>
    <row r="7" spans="1:10" ht="22.5" customHeight="1">
      <c r="A7" s="2"/>
      <c r="B7" s="138" t="s">
        <v>28</v>
      </c>
      <c r="C7" s="139">
        <v>2565</v>
      </c>
      <c r="D7" s="23"/>
      <c r="E7" s="212">
        <v>2564</v>
      </c>
      <c r="F7" s="23"/>
      <c r="G7" s="159">
        <v>2565</v>
      </c>
      <c r="H7" s="23"/>
      <c r="I7" s="212">
        <v>2564</v>
      </c>
      <c r="J7" s="188"/>
    </row>
    <row r="8" spans="1:10" s="98" customFormat="1" ht="22.5" customHeight="1">
      <c r="A8" s="30"/>
      <c r="B8" s="30"/>
      <c r="C8" s="236" t="s">
        <v>29</v>
      </c>
      <c r="D8" s="236"/>
      <c r="E8" s="236"/>
      <c r="F8" s="236"/>
      <c r="G8" s="236"/>
      <c r="H8" s="236"/>
      <c r="I8" s="236"/>
      <c r="J8" s="189"/>
    </row>
    <row r="9" spans="1:10" s="98" customFormat="1" ht="22.5" customHeight="1">
      <c r="A9" s="192" t="s">
        <v>47</v>
      </c>
      <c r="B9" s="143"/>
      <c r="C9" s="144"/>
      <c r="D9" s="145"/>
      <c r="E9" s="144"/>
      <c r="F9" s="145"/>
      <c r="G9" s="146"/>
      <c r="H9" s="145"/>
      <c r="I9" s="146"/>
      <c r="J9" s="30"/>
    </row>
    <row r="10" spans="1:10" ht="22.5" customHeight="1">
      <c r="A10" s="163" t="s">
        <v>74</v>
      </c>
      <c r="B10" s="163"/>
      <c r="C10" s="196">
        <v>323514</v>
      </c>
      <c r="D10" s="196"/>
      <c r="E10" s="196">
        <f>'PL-6-9'!G99</f>
        <v>210220</v>
      </c>
      <c r="F10" s="196"/>
      <c r="G10" s="196">
        <f>'PL-6-9'!I99</f>
        <v>314611</v>
      </c>
      <c r="H10" s="196"/>
      <c r="I10" s="196">
        <f>'PL-6-9'!K99</f>
        <v>224665</v>
      </c>
    </row>
    <row r="11" spans="1:10" ht="22.5" customHeight="1">
      <c r="A11" s="197" t="s">
        <v>99</v>
      </c>
      <c r="B11" s="197"/>
      <c r="C11" s="196"/>
      <c r="D11" s="198"/>
      <c r="E11" s="196"/>
      <c r="F11" s="198"/>
      <c r="G11" s="198"/>
      <c r="H11" s="198"/>
      <c r="I11" s="198"/>
    </row>
    <row r="12" spans="1:10" ht="22.5" customHeight="1">
      <c r="A12" s="163" t="s">
        <v>175</v>
      </c>
      <c r="B12" s="163"/>
      <c r="C12" s="196">
        <v>77036</v>
      </c>
      <c r="D12" s="198"/>
      <c r="E12" s="196">
        <v>56354</v>
      </c>
      <c r="F12" s="198"/>
      <c r="G12" s="198">
        <v>77720</v>
      </c>
      <c r="H12" s="198"/>
      <c r="I12" s="198">
        <v>55386</v>
      </c>
      <c r="J12" s="20"/>
    </row>
    <row r="13" spans="1:10" ht="22.5" customHeight="1">
      <c r="A13" s="166" t="s">
        <v>23</v>
      </c>
      <c r="B13" s="166"/>
      <c r="C13" s="196">
        <v>1137</v>
      </c>
      <c r="D13" s="198"/>
      <c r="E13" s="196">
        <v>1363</v>
      </c>
      <c r="F13" s="198"/>
      <c r="G13" s="198">
        <v>784</v>
      </c>
      <c r="H13" s="198"/>
      <c r="I13" s="198">
        <v>927</v>
      </c>
      <c r="J13" s="20"/>
    </row>
    <row r="14" spans="1:10" ht="22.5" customHeight="1">
      <c r="A14" s="163" t="s">
        <v>48</v>
      </c>
      <c r="B14" s="163"/>
      <c r="C14" s="196">
        <v>92419</v>
      </c>
      <c r="D14" s="198"/>
      <c r="E14" s="196">
        <v>93644</v>
      </c>
      <c r="F14" s="198"/>
      <c r="G14" s="198">
        <v>82376</v>
      </c>
      <c r="H14" s="198"/>
      <c r="I14" s="198">
        <v>83546</v>
      </c>
      <c r="J14" s="20"/>
    </row>
    <row r="15" spans="1:10" ht="22.5" customHeight="1">
      <c r="A15" s="163" t="s">
        <v>188</v>
      </c>
      <c r="B15" s="163"/>
      <c r="C15" s="196">
        <v>3866</v>
      </c>
      <c r="D15" s="198"/>
      <c r="E15" s="196">
        <v>4336</v>
      </c>
      <c r="F15" s="198"/>
      <c r="G15" s="198">
        <v>3421</v>
      </c>
      <c r="H15" s="198"/>
      <c r="I15" s="198">
        <v>3768</v>
      </c>
      <c r="J15" s="20"/>
    </row>
    <row r="16" spans="1:10" ht="22.5" customHeight="1">
      <c r="A16" s="163" t="s">
        <v>203</v>
      </c>
      <c r="B16" s="195">
        <v>3</v>
      </c>
      <c r="C16" s="229">
        <v>4251</v>
      </c>
      <c r="D16" s="198"/>
      <c r="E16" s="196">
        <v>196</v>
      </c>
      <c r="F16" s="198"/>
      <c r="G16" s="198">
        <v>3712</v>
      </c>
      <c r="H16" s="198"/>
      <c r="I16" s="198">
        <v>1714</v>
      </c>
    </row>
    <row r="17" spans="1:9" ht="22.5" customHeight="1">
      <c r="A17" s="163" t="s">
        <v>239</v>
      </c>
      <c r="B17" s="163"/>
      <c r="C17" s="196">
        <v>5279</v>
      </c>
      <c r="D17" s="198"/>
      <c r="E17" s="196">
        <v>2117</v>
      </c>
      <c r="F17" s="198"/>
      <c r="G17" s="198">
        <v>2734</v>
      </c>
      <c r="H17" s="198"/>
      <c r="I17" s="198">
        <v>2306</v>
      </c>
    </row>
    <row r="18" spans="1:9" ht="22.5" customHeight="1">
      <c r="A18" s="166" t="s">
        <v>240</v>
      </c>
      <c r="B18" s="166"/>
      <c r="C18" s="196">
        <v>5270</v>
      </c>
      <c r="D18" s="198"/>
      <c r="E18" s="196">
        <v>16583</v>
      </c>
      <c r="F18" s="198"/>
      <c r="G18" s="198">
        <v>5598</v>
      </c>
      <c r="H18" s="198"/>
      <c r="I18" s="198">
        <v>16183</v>
      </c>
    </row>
    <row r="19" spans="1:9" ht="22.5" customHeight="1">
      <c r="A19" s="166" t="s">
        <v>210</v>
      </c>
      <c r="B19" s="166"/>
      <c r="C19" s="196"/>
      <c r="D19" s="198"/>
      <c r="E19" s="196"/>
      <c r="F19" s="198"/>
      <c r="G19" s="198"/>
      <c r="H19" s="198"/>
      <c r="I19" s="198"/>
    </row>
    <row r="20" spans="1:9" ht="22.5" customHeight="1">
      <c r="A20" s="166" t="s">
        <v>211</v>
      </c>
      <c r="B20" s="195"/>
      <c r="C20" s="198">
        <v>-1663</v>
      </c>
      <c r="D20" s="198"/>
      <c r="E20" s="198">
        <v>-2228</v>
      </c>
      <c r="F20" s="198"/>
      <c r="G20" s="198">
        <v>-1663</v>
      </c>
      <c r="H20" s="198"/>
      <c r="I20" s="198">
        <v>-2228</v>
      </c>
    </row>
    <row r="21" spans="1:9" ht="22.5" customHeight="1">
      <c r="A21" s="166" t="s">
        <v>241</v>
      </c>
      <c r="B21" s="195"/>
      <c r="C21" s="198">
        <v>-417</v>
      </c>
      <c r="D21" s="198"/>
      <c r="E21" s="198">
        <v>-688</v>
      </c>
      <c r="F21" s="198"/>
      <c r="G21" s="198">
        <v>-417</v>
      </c>
      <c r="H21" s="198"/>
      <c r="I21" s="198">
        <v>-688</v>
      </c>
    </row>
    <row r="22" spans="1:9" ht="22.5" customHeight="1">
      <c r="A22" s="166" t="s">
        <v>242</v>
      </c>
      <c r="B22" s="166"/>
      <c r="C22" s="196">
        <v>-750</v>
      </c>
      <c r="D22" s="198"/>
      <c r="E22" s="196">
        <v>-52</v>
      </c>
      <c r="F22" s="198"/>
      <c r="G22" s="198">
        <v>-1308</v>
      </c>
      <c r="H22" s="198"/>
      <c r="I22" s="198">
        <v>-349</v>
      </c>
    </row>
    <row r="23" spans="1:9" ht="22.5" customHeight="1">
      <c r="A23" s="166" t="s">
        <v>189</v>
      </c>
      <c r="B23" s="166"/>
      <c r="C23" s="196">
        <v>0</v>
      </c>
      <c r="D23" s="198"/>
      <c r="E23" s="196">
        <v>168</v>
      </c>
      <c r="F23" s="198"/>
      <c r="G23" s="198">
        <v>0</v>
      </c>
      <c r="H23" s="198"/>
      <c r="I23" s="198">
        <v>0</v>
      </c>
    </row>
    <row r="24" spans="1:9" ht="22.5" customHeight="1">
      <c r="A24" s="166" t="s">
        <v>233</v>
      </c>
      <c r="B24" s="166"/>
      <c r="C24" s="196"/>
      <c r="D24" s="198"/>
      <c r="E24" s="196"/>
      <c r="F24" s="198"/>
      <c r="G24" s="198"/>
      <c r="H24" s="198"/>
      <c r="I24" s="198"/>
    </row>
    <row r="25" spans="1:9" ht="22.5" customHeight="1">
      <c r="A25" s="166" t="s">
        <v>234</v>
      </c>
      <c r="B25" s="166"/>
      <c r="C25" s="196">
        <v>-1495</v>
      </c>
      <c r="D25" s="198"/>
      <c r="E25" s="196">
        <v>12895</v>
      </c>
      <c r="F25" s="198"/>
      <c r="G25" s="198">
        <v>0</v>
      </c>
      <c r="H25" s="198"/>
      <c r="I25" s="198">
        <v>0</v>
      </c>
    </row>
    <row r="26" spans="1:9" ht="22.5" customHeight="1">
      <c r="A26" s="166" t="s">
        <v>104</v>
      </c>
      <c r="B26" s="166"/>
      <c r="C26" s="196"/>
      <c r="D26" s="198"/>
      <c r="E26" s="196"/>
      <c r="F26" s="198"/>
      <c r="G26" s="198"/>
      <c r="H26" s="198"/>
      <c r="I26" s="198"/>
    </row>
    <row r="27" spans="1:9" ht="22.5" customHeight="1">
      <c r="A27" s="166" t="s">
        <v>105</v>
      </c>
      <c r="B27" s="166"/>
      <c r="C27" s="196">
        <v>5955</v>
      </c>
      <c r="D27" s="198"/>
      <c r="E27" s="196">
        <v>4820</v>
      </c>
      <c r="F27" s="198"/>
      <c r="G27" s="198">
        <v>5717</v>
      </c>
      <c r="H27" s="198"/>
      <c r="I27" s="198">
        <v>4589</v>
      </c>
    </row>
    <row r="28" spans="1:9" ht="22.5" customHeight="1">
      <c r="A28" s="166" t="s">
        <v>100</v>
      </c>
      <c r="B28" s="195">
        <v>8</v>
      </c>
      <c r="C28" s="196">
        <v>-1232</v>
      </c>
      <c r="D28" s="198"/>
      <c r="E28" s="196">
        <v>1762</v>
      </c>
      <c r="F28" s="198"/>
      <c r="G28" s="198">
        <v>-1232</v>
      </c>
      <c r="H28" s="198"/>
      <c r="I28" s="198">
        <v>1762</v>
      </c>
    </row>
    <row r="29" spans="1:9" ht="22.5" customHeight="1">
      <c r="A29" s="166" t="s">
        <v>83</v>
      </c>
      <c r="B29" s="166"/>
      <c r="C29" s="196">
        <v>-1243</v>
      </c>
      <c r="D29" s="198"/>
      <c r="E29" s="196">
        <v>-252</v>
      </c>
      <c r="F29" s="198"/>
      <c r="G29" s="198">
        <v>-1507</v>
      </c>
      <c r="H29" s="198"/>
      <c r="I29" s="198">
        <v>-430</v>
      </c>
    </row>
    <row r="30" spans="1:9" ht="22.5" hidden="1" customHeight="1">
      <c r="A30" s="163" t="s">
        <v>176</v>
      </c>
      <c r="B30" s="163"/>
      <c r="C30" s="199"/>
      <c r="D30" s="198"/>
      <c r="E30" s="199">
        <v>0</v>
      </c>
      <c r="F30" s="198"/>
      <c r="G30" s="200">
        <v>0</v>
      </c>
      <c r="H30" s="198"/>
      <c r="I30" s="200">
        <v>0</v>
      </c>
    </row>
    <row r="31" spans="1:9" ht="22.4" customHeight="1">
      <c r="A31" s="163"/>
      <c r="B31" s="163"/>
      <c r="C31" s="231">
        <f>SUM(C10:C30)</f>
        <v>511927</v>
      </c>
      <c r="D31" s="201"/>
      <c r="E31" s="231">
        <f>SUM(E10:E30)</f>
        <v>401238</v>
      </c>
      <c r="F31" s="201"/>
      <c r="G31" s="231">
        <f>SUM(G10:G30)</f>
        <v>490546</v>
      </c>
      <c r="H31" s="201"/>
      <c r="I31" s="231">
        <f>SUM(I10:I30)</f>
        <v>391151</v>
      </c>
    </row>
    <row r="32" spans="1:9" ht="22.5" customHeight="1">
      <c r="A32" s="1" t="s">
        <v>86</v>
      </c>
      <c r="B32" s="1"/>
      <c r="C32" s="152"/>
      <c r="D32" s="17"/>
      <c r="E32" s="152"/>
      <c r="F32" s="17"/>
      <c r="G32" s="2"/>
      <c r="H32" s="17"/>
      <c r="I32" s="2"/>
    </row>
    <row r="33" spans="1:10" ht="22.5" customHeight="1">
      <c r="A33" s="153" t="s">
        <v>77</v>
      </c>
      <c r="B33" s="153"/>
      <c r="C33" s="152"/>
      <c r="D33" s="17"/>
      <c r="E33" s="152"/>
      <c r="F33" s="17"/>
      <c r="G33" s="2"/>
      <c r="H33" s="17"/>
      <c r="I33" s="2"/>
    </row>
    <row r="34" spans="1:10" ht="9" hidden="1" customHeight="1">
      <c r="A34" s="153"/>
      <c r="B34" s="153"/>
      <c r="C34" s="152"/>
      <c r="D34" s="17"/>
      <c r="E34" s="152"/>
      <c r="F34" s="17"/>
      <c r="G34" s="2"/>
      <c r="H34" s="17"/>
      <c r="I34" s="2"/>
    </row>
    <row r="35" spans="1:10" ht="20.149999999999999" customHeight="1">
      <c r="A35" s="30"/>
      <c r="B35" s="30"/>
      <c r="C35" s="244" t="s">
        <v>30</v>
      </c>
      <c r="D35" s="244"/>
      <c r="E35" s="244"/>
      <c r="F35" s="140"/>
      <c r="G35" s="244" t="s">
        <v>116</v>
      </c>
      <c r="H35" s="244"/>
      <c r="I35" s="244"/>
    </row>
    <row r="36" spans="1:10" ht="21.9" customHeight="1">
      <c r="A36" s="2"/>
      <c r="B36" s="2"/>
      <c r="C36" s="245" t="s">
        <v>201</v>
      </c>
      <c r="D36" s="245"/>
      <c r="E36" s="245"/>
      <c r="F36" s="2"/>
      <c r="G36" s="245" t="s">
        <v>201</v>
      </c>
      <c r="H36" s="245"/>
      <c r="I36" s="245"/>
    </row>
    <row r="37" spans="1:10" ht="21.9" customHeight="1">
      <c r="A37" s="2"/>
      <c r="B37" s="2"/>
      <c r="C37" s="245" t="s">
        <v>202</v>
      </c>
      <c r="D37" s="245"/>
      <c r="E37" s="245"/>
      <c r="F37" s="2"/>
      <c r="G37" s="245" t="s">
        <v>202</v>
      </c>
      <c r="H37" s="245"/>
      <c r="I37" s="245"/>
    </row>
    <row r="38" spans="1:10" ht="21.9" customHeight="1">
      <c r="A38" s="2"/>
      <c r="B38" s="138" t="s">
        <v>28</v>
      </c>
      <c r="C38" s="159">
        <v>2565</v>
      </c>
      <c r="D38" s="23"/>
      <c r="E38" s="212">
        <v>2564</v>
      </c>
      <c r="F38" s="23"/>
      <c r="G38" s="159">
        <v>2565</v>
      </c>
      <c r="H38" s="23"/>
      <c r="I38" s="212">
        <v>2564</v>
      </c>
    </row>
    <row r="39" spans="1:10" ht="18.899999999999999" customHeight="1">
      <c r="A39" s="2"/>
      <c r="B39" s="2"/>
      <c r="C39" s="236" t="s">
        <v>29</v>
      </c>
      <c r="D39" s="236"/>
      <c r="E39" s="236"/>
      <c r="F39" s="236"/>
      <c r="G39" s="236"/>
      <c r="H39" s="236"/>
      <c r="I39" s="236"/>
    </row>
    <row r="40" spans="1:10" ht="21" customHeight="1">
      <c r="A40" s="157" t="s">
        <v>138</v>
      </c>
      <c r="B40" s="2"/>
      <c r="C40" s="141"/>
      <c r="D40" s="141"/>
      <c r="E40" s="217"/>
      <c r="F40" s="141"/>
      <c r="G40" s="141"/>
      <c r="H40" s="141"/>
      <c r="I40" s="217"/>
    </row>
    <row r="41" spans="1:10" ht="21.9" customHeight="1">
      <c r="A41" s="175" t="s">
        <v>49</v>
      </c>
      <c r="B41" s="2"/>
      <c r="C41" s="202"/>
      <c r="D41" s="202"/>
      <c r="E41" s="217"/>
      <c r="F41" s="202"/>
      <c r="G41" s="202"/>
      <c r="H41" s="202"/>
      <c r="I41" s="217"/>
    </row>
    <row r="42" spans="1:10" ht="21.9" customHeight="1">
      <c r="A42" s="163" t="s">
        <v>3</v>
      </c>
      <c r="B42" s="2"/>
      <c r="C42" s="207">
        <v>-43409</v>
      </c>
      <c r="D42" s="202"/>
      <c r="E42" s="207">
        <v>2500</v>
      </c>
      <c r="F42" s="198"/>
      <c r="G42" s="198">
        <v>-25233</v>
      </c>
      <c r="H42" s="198"/>
      <c r="I42" s="198">
        <v>13360</v>
      </c>
    </row>
    <row r="43" spans="1:10" ht="21.9" customHeight="1">
      <c r="A43" s="163" t="s">
        <v>146</v>
      </c>
      <c r="B43" s="2"/>
      <c r="C43" s="207">
        <v>-41209</v>
      </c>
      <c r="D43" s="202"/>
      <c r="E43" s="207">
        <v>-76172</v>
      </c>
      <c r="F43" s="198"/>
      <c r="G43" s="198">
        <v>-39276</v>
      </c>
      <c r="H43" s="198"/>
      <c r="I43" s="198">
        <v>-74228</v>
      </c>
    </row>
    <row r="44" spans="1:10" ht="21.9" customHeight="1">
      <c r="A44" s="2" t="s">
        <v>4</v>
      </c>
      <c r="B44" s="2"/>
      <c r="C44" s="35">
        <v>-41381</v>
      </c>
      <c r="D44" s="56"/>
      <c r="E44" s="35">
        <v>-41708</v>
      </c>
      <c r="F44" s="56"/>
      <c r="G44" s="25">
        <v>-17144</v>
      </c>
      <c r="H44" s="56"/>
      <c r="I44" s="25">
        <v>-63724</v>
      </c>
    </row>
    <row r="45" spans="1:10" ht="21.9" customHeight="1">
      <c r="A45" s="2" t="s">
        <v>10</v>
      </c>
      <c r="B45" s="2"/>
      <c r="C45" s="35">
        <v>8052</v>
      </c>
      <c r="D45" s="56"/>
      <c r="E45" s="35">
        <v>-4693</v>
      </c>
      <c r="F45" s="56"/>
      <c r="G45" s="25">
        <v>7739</v>
      </c>
      <c r="H45" s="56"/>
      <c r="I45" s="25">
        <v>-16314</v>
      </c>
    </row>
    <row r="46" spans="1:10" ht="21.9" customHeight="1">
      <c r="A46" s="2" t="s">
        <v>11</v>
      </c>
      <c r="B46" s="2"/>
      <c r="C46" s="59">
        <v>-649</v>
      </c>
      <c r="D46" s="56"/>
      <c r="E46" s="59">
        <v>418</v>
      </c>
      <c r="F46" s="56"/>
      <c r="G46" s="25">
        <v>-367</v>
      </c>
      <c r="H46" s="56"/>
      <c r="I46" s="25">
        <v>120</v>
      </c>
    </row>
    <row r="47" spans="1:10" ht="21.9" customHeight="1">
      <c r="A47" s="2" t="s">
        <v>7</v>
      </c>
      <c r="B47" s="2"/>
      <c r="C47" s="59">
        <v>61496</v>
      </c>
      <c r="D47" s="56"/>
      <c r="E47" s="59">
        <v>3277</v>
      </c>
      <c r="F47" s="56"/>
      <c r="G47" s="25">
        <v>52033</v>
      </c>
      <c r="H47" s="56"/>
      <c r="I47" s="25">
        <v>7893</v>
      </c>
      <c r="J47" s="6"/>
    </row>
    <row r="48" spans="1:10" ht="21.9" customHeight="1">
      <c r="A48" s="6" t="s">
        <v>151</v>
      </c>
      <c r="B48" s="6"/>
      <c r="C48" s="59">
        <v>39314</v>
      </c>
      <c r="D48" s="56"/>
      <c r="E48" s="59">
        <v>42207</v>
      </c>
      <c r="F48" s="56"/>
      <c r="G48" s="25">
        <v>38647</v>
      </c>
      <c r="H48" s="56"/>
      <c r="I48" s="25">
        <v>42626</v>
      </c>
    </row>
    <row r="49" spans="1:10" ht="21.9" customHeight="1">
      <c r="A49" s="6" t="s">
        <v>131</v>
      </c>
      <c r="B49" s="6"/>
      <c r="C49" s="59">
        <v>-223</v>
      </c>
      <c r="D49" s="56"/>
      <c r="E49" s="59">
        <v>-2380</v>
      </c>
      <c r="F49" s="56"/>
      <c r="G49" s="25">
        <v>0</v>
      </c>
      <c r="H49" s="56"/>
      <c r="I49" s="25">
        <v>0</v>
      </c>
    </row>
    <row r="50" spans="1:10" ht="21.9" customHeight="1">
      <c r="A50" s="6" t="s">
        <v>89</v>
      </c>
      <c r="B50" s="6"/>
      <c r="C50" s="59">
        <v>374</v>
      </c>
      <c r="D50" s="56"/>
      <c r="E50" s="59">
        <v>-3027</v>
      </c>
      <c r="F50" s="56"/>
      <c r="G50" s="25">
        <v>0</v>
      </c>
      <c r="H50" s="56"/>
      <c r="I50" s="25">
        <v>0</v>
      </c>
    </row>
    <row r="51" spans="1:10" ht="21.9" customHeight="1">
      <c r="A51" s="6" t="s">
        <v>177</v>
      </c>
      <c r="B51" s="6"/>
      <c r="C51" s="150">
        <f>SUM(C42:C50,C31)</f>
        <v>494292</v>
      </c>
      <c r="D51" s="56"/>
      <c r="E51" s="150">
        <f>SUM(E42:E50,E31)</f>
        <v>321660</v>
      </c>
      <c r="F51" s="56"/>
      <c r="G51" s="150">
        <f>SUM(G42:G50,G31)</f>
        <v>506945</v>
      </c>
      <c r="H51" s="56"/>
      <c r="I51" s="150">
        <f>SUM(I42:I50,I31)</f>
        <v>300884</v>
      </c>
      <c r="J51" s="9"/>
    </row>
    <row r="52" spans="1:10" ht="21.9" customHeight="1">
      <c r="A52" s="6" t="s">
        <v>103</v>
      </c>
      <c r="B52" s="6"/>
      <c r="C52" s="59">
        <v>-515</v>
      </c>
      <c r="D52" s="56">
        <v>0</v>
      </c>
      <c r="E52" s="59">
        <v>-595</v>
      </c>
      <c r="F52" s="56">
        <v>0</v>
      </c>
      <c r="G52" s="25">
        <v>-515</v>
      </c>
      <c r="H52" s="56">
        <v>0</v>
      </c>
      <c r="I52" s="25">
        <v>-595</v>
      </c>
      <c r="J52" s="9"/>
    </row>
    <row r="53" spans="1:10" ht="21.9" customHeight="1">
      <c r="A53" s="6" t="s">
        <v>101</v>
      </c>
      <c r="B53" s="6"/>
      <c r="C53" s="59">
        <v>-48692</v>
      </c>
      <c r="D53" s="56"/>
      <c r="E53" s="59">
        <v>-56602</v>
      </c>
      <c r="F53" s="56"/>
      <c r="G53" s="25">
        <v>-48601</v>
      </c>
      <c r="H53" s="56"/>
      <c r="I53" s="25">
        <v>-56036</v>
      </c>
      <c r="J53" s="6"/>
    </row>
    <row r="54" spans="1:10" ht="21.9" customHeight="1">
      <c r="A54" s="112" t="s">
        <v>126</v>
      </c>
      <c r="B54" s="112"/>
      <c r="C54" s="151">
        <f>SUM(C51:C53)</f>
        <v>445085</v>
      </c>
      <c r="D54" s="102"/>
      <c r="E54" s="151">
        <f>SUM(E51:E53)</f>
        <v>264463</v>
      </c>
      <c r="F54" s="102"/>
      <c r="G54" s="151">
        <f>SUM(G51:G53)</f>
        <v>457829</v>
      </c>
      <c r="H54" s="102"/>
      <c r="I54" s="151">
        <f>SUM(I51:I53)</f>
        <v>244253</v>
      </c>
    </row>
    <row r="55" spans="1:10" ht="9" customHeight="1">
      <c r="A55" s="112"/>
      <c r="B55" s="112"/>
      <c r="C55" s="102"/>
      <c r="D55" s="102"/>
      <c r="E55" s="102"/>
      <c r="F55" s="102"/>
      <c r="G55" s="102"/>
      <c r="H55" s="102"/>
      <c r="I55" s="102"/>
    </row>
    <row r="56" spans="1:10" s="98" customFormat="1" ht="21.65" customHeight="1">
      <c r="A56" s="143" t="s">
        <v>50</v>
      </c>
      <c r="B56" s="143"/>
      <c r="C56" s="141"/>
      <c r="D56" s="141"/>
      <c r="E56" s="217"/>
      <c r="F56" s="141"/>
      <c r="G56" s="141"/>
      <c r="H56" s="141"/>
      <c r="I56" s="217"/>
      <c r="J56" s="30"/>
    </row>
    <row r="57" spans="1:10" ht="21.9" customHeight="1">
      <c r="A57" s="2" t="s">
        <v>139</v>
      </c>
      <c r="B57" s="138">
        <v>4</v>
      </c>
      <c r="C57" s="59">
        <v>0</v>
      </c>
      <c r="D57" s="56"/>
      <c r="E57" s="59">
        <v>0</v>
      </c>
      <c r="F57" s="56"/>
      <c r="G57" s="25">
        <v>0</v>
      </c>
      <c r="H57" s="56"/>
      <c r="I57" s="25">
        <v>-30000</v>
      </c>
    </row>
    <row r="58" spans="1:10" ht="21.9" customHeight="1">
      <c r="A58" s="2" t="s">
        <v>140</v>
      </c>
      <c r="B58" s="138">
        <v>4</v>
      </c>
      <c r="C58" s="59">
        <v>0</v>
      </c>
      <c r="D58" s="56"/>
      <c r="E58" s="59">
        <v>-25000</v>
      </c>
      <c r="F58" s="56"/>
      <c r="G58" s="25">
        <v>0</v>
      </c>
      <c r="H58" s="56"/>
      <c r="I58" s="25">
        <v>0</v>
      </c>
    </row>
    <row r="59" spans="1:10" ht="21.9" customHeight="1">
      <c r="A59" s="2" t="s">
        <v>209</v>
      </c>
      <c r="B59" s="204"/>
      <c r="C59" s="59">
        <v>0</v>
      </c>
      <c r="D59" s="56"/>
      <c r="E59" s="59">
        <v>-37000</v>
      </c>
      <c r="F59" s="56"/>
      <c r="G59" s="25">
        <v>0</v>
      </c>
      <c r="H59" s="56"/>
      <c r="I59" s="25">
        <v>-37000</v>
      </c>
    </row>
    <row r="60" spans="1:10" ht="21.9" customHeight="1">
      <c r="A60" s="2" t="s">
        <v>212</v>
      </c>
      <c r="B60" s="138"/>
      <c r="C60" s="25">
        <v>-2153506</v>
      </c>
      <c r="D60" s="56"/>
      <c r="E60" s="25">
        <v>-550000</v>
      </c>
      <c r="F60" s="56"/>
      <c r="G60" s="25">
        <v>-2153506</v>
      </c>
      <c r="H60" s="56"/>
      <c r="I60" s="25">
        <v>-550000</v>
      </c>
    </row>
    <row r="61" spans="1:10" ht="21.9" customHeight="1">
      <c r="A61" s="2" t="s">
        <v>213</v>
      </c>
      <c r="B61" s="138"/>
      <c r="C61" s="25">
        <v>2053406</v>
      </c>
      <c r="D61" s="56"/>
      <c r="E61" s="25">
        <v>800000</v>
      </c>
      <c r="F61" s="56"/>
      <c r="G61" s="25">
        <v>2053406</v>
      </c>
      <c r="H61" s="56"/>
      <c r="I61" s="25">
        <v>800000</v>
      </c>
    </row>
    <row r="62" spans="1:10" ht="21.9" customHeight="1">
      <c r="A62" s="2" t="s">
        <v>141</v>
      </c>
      <c r="B62" s="138"/>
      <c r="C62" s="25">
        <v>0</v>
      </c>
      <c r="D62" s="56"/>
      <c r="E62" s="25">
        <v>1</v>
      </c>
      <c r="F62" s="56"/>
      <c r="G62" s="25">
        <v>0</v>
      </c>
      <c r="H62" s="56"/>
      <c r="I62" s="25">
        <v>1</v>
      </c>
    </row>
    <row r="63" spans="1:10" ht="21.9" hidden="1" customHeight="1">
      <c r="A63" s="2" t="s">
        <v>185</v>
      </c>
      <c r="B63" s="185"/>
      <c r="C63" s="25">
        <v>0</v>
      </c>
      <c r="D63" s="56"/>
      <c r="E63" s="25">
        <v>0</v>
      </c>
      <c r="F63" s="56"/>
      <c r="G63" s="25">
        <v>0</v>
      </c>
      <c r="H63" s="56"/>
      <c r="I63" s="25">
        <v>0</v>
      </c>
    </row>
    <row r="64" spans="1:10" ht="21.9" customHeight="1">
      <c r="A64" s="2" t="s">
        <v>178</v>
      </c>
      <c r="B64" s="2"/>
      <c r="C64" s="59">
        <v>-80249</v>
      </c>
      <c r="D64" s="56"/>
      <c r="E64" s="59">
        <v>-56165</v>
      </c>
      <c r="F64" s="56"/>
      <c r="G64" s="25">
        <v>-77262</v>
      </c>
      <c r="H64" s="56"/>
      <c r="I64" s="25">
        <v>-54570</v>
      </c>
    </row>
    <row r="65" spans="1:10" ht="21.9" customHeight="1">
      <c r="A65" s="2" t="s">
        <v>179</v>
      </c>
      <c r="B65" s="2"/>
      <c r="C65" s="59">
        <v>1312</v>
      </c>
      <c r="D65" s="56"/>
      <c r="E65" s="59">
        <v>269</v>
      </c>
      <c r="F65" s="56"/>
      <c r="G65" s="25">
        <v>1308</v>
      </c>
      <c r="H65" s="56"/>
      <c r="I65" s="25">
        <v>269</v>
      </c>
    </row>
    <row r="66" spans="1:10" ht="21.9" customHeight="1">
      <c r="A66" s="2" t="s">
        <v>244</v>
      </c>
      <c r="B66" s="2"/>
      <c r="C66" s="59">
        <v>-410</v>
      </c>
      <c r="D66" s="56"/>
      <c r="E66" s="59">
        <v>-1096</v>
      </c>
      <c r="F66" s="56"/>
      <c r="G66" s="25">
        <v>-410</v>
      </c>
      <c r="H66" s="56"/>
      <c r="I66" s="25">
        <v>-1096</v>
      </c>
    </row>
    <row r="67" spans="1:10" ht="21.9" hidden="1" customHeight="1">
      <c r="A67" s="2" t="s">
        <v>181</v>
      </c>
      <c r="B67" s="190">
        <v>2</v>
      </c>
      <c r="C67" s="59"/>
      <c r="D67" s="56"/>
      <c r="E67" s="59">
        <v>0</v>
      </c>
      <c r="F67" s="56"/>
      <c r="G67" s="25">
        <v>0</v>
      </c>
      <c r="H67" s="56"/>
      <c r="I67" s="25">
        <v>0</v>
      </c>
    </row>
    <row r="68" spans="1:10" ht="21.9" hidden="1" customHeight="1">
      <c r="A68" s="2" t="s">
        <v>176</v>
      </c>
      <c r="B68" s="2"/>
      <c r="C68" s="59"/>
      <c r="D68" s="56"/>
      <c r="E68" s="59">
        <v>0</v>
      </c>
      <c r="F68" s="56"/>
      <c r="G68" s="25">
        <v>0</v>
      </c>
      <c r="H68" s="56"/>
      <c r="I68" s="25">
        <v>0</v>
      </c>
    </row>
    <row r="69" spans="1:10" ht="21.9" customHeight="1">
      <c r="A69" s="2" t="s">
        <v>83</v>
      </c>
      <c r="B69" s="2"/>
      <c r="C69" s="59">
        <v>1246</v>
      </c>
      <c r="D69" s="56"/>
      <c r="E69" s="59">
        <v>201</v>
      </c>
      <c r="F69" s="56"/>
      <c r="G69" s="25">
        <v>1250</v>
      </c>
      <c r="H69" s="56"/>
      <c r="I69" s="25">
        <v>117</v>
      </c>
    </row>
    <row r="70" spans="1:10" ht="21.9" customHeight="1">
      <c r="A70" s="9" t="s">
        <v>245</v>
      </c>
      <c r="B70" s="9"/>
      <c r="C70" s="61">
        <f>SUM(C57:C69)</f>
        <v>-178201</v>
      </c>
      <c r="D70" s="54"/>
      <c r="E70" s="61">
        <f>SUM(E57:E69)</f>
        <v>131210</v>
      </c>
      <c r="F70" s="54"/>
      <c r="G70" s="61">
        <f>SUM(G57:G69)</f>
        <v>-175214</v>
      </c>
      <c r="H70" s="54"/>
      <c r="I70" s="61">
        <f>SUM(I57:I69)</f>
        <v>127721</v>
      </c>
    </row>
    <row r="71" spans="1:10" ht="22.5" customHeight="1">
      <c r="A71" s="1" t="s">
        <v>86</v>
      </c>
      <c r="B71" s="1"/>
      <c r="C71" s="152"/>
      <c r="D71" s="17"/>
      <c r="E71" s="152"/>
      <c r="F71" s="17"/>
      <c r="G71" s="2"/>
      <c r="H71" s="17"/>
      <c r="I71" s="2"/>
    </row>
    <row r="72" spans="1:10" ht="22.5" customHeight="1">
      <c r="A72" s="153" t="s">
        <v>77</v>
      </c>
      <c r="B72" s="153"/>
      <c r="C72" s="152"/>
      <c r="D72" s="17"/>
      <c r="E72" s="152"/>
      <c r="F72" s="17"/>
      <c r="G72" s="2"/>
      <c r="H72" s="17"/>
      <c r="I72" s="2"/>
    </row>
    <row r="73" spans="1:10" ht="12" customHeight="1">
      <c r="A73" s="2"/>
      <c r="B73" s="2"/>
      <c r="C73" s="152"/>
      <c r="D73" s="17"/>
      <c r="E73" s="152"/>
      <c r="F73" s="17"/>
      <c r="G73" s="2"/>
      <c r="H73" s="17"/>
      <c r="I73" s="2"/>
    </row>
    <row r="74" spans="1:10" ht="22.5" customHeight="1">
      <c r="A74" s="30"/>
      <c r="B74" s="30"/>
      <c r="C74" s="244" t="s">
        <v>30</v>
      </c>
      <c r="D74" s="244"/>
      <c r="E74" s="244"/>
      <c r="F74" s="140"/>
      <c r="G74" s="244" t="s">
        <v>116</v>
      </c>
      <c r="H74" s="244"/>
      <c r="I74" s="244"/>
    </row>
    <row r="75" spans="1:10" ht="22.5" customHeight="1">
      <c r="A75" s="30"/>
      <c r="B75" s="30"/>
      <c r="C75" s="245" t="s">
        <v>201</v>
      </c>
      <c r="D75" s="245"/>
      <c r="E75" s="245"/>
      <c r="F75" s="2"/>
      <c r="G75" s="245" t="s">
        <v>201</v>
      </c>
      <c r="H75" s="245"/>
      <c r="I75" s="245"/>
    </row>
    <row r="76" spans="1:10" ht="22.5" customHeight="1">
      <c r="A76" s="30"/>
      <c r="B76" s="30"/>
      <c r="C76" s="245" t="s">
        <v>202</v>
      </c>
      <c r="D76" s="245"/>
      <c r="E76" s="245"/>
      <c r="F76" s="2"/>
      <c r="G76" s="245" t="s">
        <v>202</v>
      </c>
      <c r="H76" s="245"/>
      <c r="I76" s="245"/>
    </row>
    <row r="77" spans="1:10" ht="22.5" customHeight="1">
      <c r="A77" s="2"/>
      <c r="B77" s="190" t="s">
        <v>28</v>
      </c>
      <c r="C77" s="159">
        <v>2565</v>
      </c>
      <c r="D77" s="23"/>
      <c r="E77" s="212">
        <v>2564</v>
      </c>
      <c r="F77" s="23"/>
      <c r="G77" s="159">
        <v>2565</v>
      </c>
      <c r="H77" s="23"/>
      <c r="I77" s="212">
        <v>2564</v>
      </c>
    </row>
    <row r="78" spans="1:10" ht="22.5" customHeight="1">
      <c r="A78" s="30"/>
      <c r="B78" s="30"/>
      <c r="C78" s="243" t="s">
        <v>29</v>
      </c>
      <c r="D78" s="243"/>
      <c r="E78" s="243"/>
      <c r="F78" s="243"/>
      <c r="G78" s="243"/>
      <c r="H78" s="243"/>
      <c r="I78" s="243"/>
    </row>
    <row r="79" spans="1:10" s="98" customFormat="1" ht="22.5" customHeight="1">
      <c r="A79" s="143" t="s">
        <v>51</v>
      </c>
      <c r="B79" s="143"/>
      <c r="C79" s="147"/>
      <c r="D79" s="148"/>
      <c r="E79" s="147"/>
      <c r="F79" s="148"/>
      <c r="G79" s="149"/>
      <c r="H79" s="148"/>
      <c r="I79" s="149"/>
      <c r="J79" s="30"/>
    </row>
    <row r="80" spans="1:10" ht="22.5" hidden="1" customHeight="1">
      <c r="A80" s="2" t="s">
        <v>187</v>
      </c>
      <c r="B80" s="2"/>
      <c r="C80" s="59">
        <v>0</v>
      </c>
      <c r="D80" s="56"/>
      <c r="E80" s="59">
        <v>0</v>
      </c>
      <c r="F80" s="56"/>
      <c r="G80" s="25">
        <v>0</v>
      </c>
      <c r="H80" s="56"/>
      <c r="I80" s="25">
        <v>0</v>
      </c>
    </row>
    <row r="81" spans="1:10" ht="22.5" customHeight="1">
      <c r="A81" s="2" t="s">
        <v>186</v>
      </c>
      <c r="B81" s="2"/>
      <c r="C81" s="59">
        <v>-470</v>
      </c>
      <c r="D81" s="56"/>
      <c r="E81" s="59">
        <v>-1462</v>
      </c>
      <c r="F81" s="56"/>
      <c r="G81" s="25">
        <v>0</v>
      </c>
      <c r="H81" s="56"/>
      <c r="I81" s="25">
        <v>0</v>
      </c>
    </row>
    <row r="82" spans="1:10" ht="22.5" customHeight="1">
      <c r="A82" s="163" t="s">
        <v>235</v>
      </c>
      <c r="B82" s="2"/>
      <c r="C82" s="59">
        <v>45281</v>
      </c>
      <c r="D82" s="56"/>
      <c r="E82" s="59">
        <v>0</v>
      </c>
      <c r="F82" s="56"/>
      <c r="G82" s="25">
        <v>45281</v>
      </c>
      <c r="H82" s="56"/>
      <c r="I82" s="25">
        <v>0</v>
      </c>
    </row>
    <row r="83" spans="1:10" ht="22.5" customHeight="1">
      <c r="A83" s="2" t="s">
        <v>180</v>
      </c>
      <c r="B83" s="2"/>
      <c r="C83" s="59">
        <v>0</v>
      </c>
      <c r="D83" s="56"/>
      <c r="E83" s="59">
        <v>-31</v>
      </c>
      <c r="F83" s="56"/>
      <c r="G83" s="25">
        <v>0</v>
      </c>
      <c r="H83" s="56"/>
      <c r="I83" s="25">
        <v>0</v>
      </c>
    </row>
    <row r="84" spans="1:10" ht="23.15" customHeight="1">
      <c r="A84" s="2" t="s">
        <v>204</v>
      </c>
      <c r="B84" s="2"/>
      <c r="C84" s="59">
        <v>-5583</v>
      </c>
      <c r="D84" s="56"/>
      <c r="E84" s="59">
        <v>-18326</v>
      </c>
      <c r="F84" s="56"/>
      <c r="G84" s="25">
        <v>-5103</v>
      </c>
      <c r="H84" s="56"/>
      <c r="I84" s="25">
        <v>-5304</v>
      </c>
    </row>
    <row r="85" spans="1:10" ht="22.5" customHeight="1">
      <c r="A85" s="2" t="s">
        <v>117</v>
      </c>
      <c r="B85" s="190">
        <v>10</v>
      </c>
      <c r="C85" s="59">
        <v>-338057</v>
      </c>
      <c r="D85" s="56"/>
      <c r="E85" s="59">
        <v>-310463</v>
      </c>
      <c r="F85" s="56"/>
      <c r="G85" s="25">
        <v>-338057</v>
      </c>
      <c r="H85" s="56"/>
      <c r="I85" s="25">
        <v>-310463</v>
      </c>
    </row>
    <row r="86" spans="1:10" ht="22.5" customHeight="1">
      <c r="A86" s="2" t="s">
        <v>102</v>
      </c>
      <c r="B86" s="2"/>
      <c r="C86" s="59">
        <v>-1041</v>
      </c>
      <c r="D86" s="56"/>
      <c r="E86" s="59">
        <v>-1224</v>
      </c>
      <c r="F86" s="56"/>
      <c r="G86" s="25">
        <v>-784</v>
      </c>
      <c r="H86" s="56"/>
      <c r="I86" s="25">
        <v>-927</v>
      </c>
    </row>
    <row r="87" spans="1:10" ht="22.5" customHeight="1">
      <c r="A87" s="9" t="s">
        <v>127</v>
      </c>
      <c r="B87" s="9"/>
      <c r="C87" s="61">
        <f>SUM(C80:C86)</f>
        <v>-299870</v>
      </c>
      <c r="D87" s="54"/>
      <c r="E87" s="61">
        <f>SUM(E80:E86)</f>
        <v>-331506</v>
      </c>
      <c r="F87" s="54"/>
      <c r="G87" s="61">
        <f>SUM(G80:G86)</f>
        <v>-298663</v>
      </c>
      <c r="H87" s="54"/>
      <c r="I87" s="61">
        <f>SUM(I80:I86)</f>
        <v>-316694</v>
      </c>
    </row>
    <row r="88" spans="1:10" ht="22.5" customHeight="1">
      <c r="A88" s="2"/>
      <c r="B88" s="2"/>
      <c r="C88" s="59"/>
      <c r="D88" s="56"/>
      <c r="E88" s="59"/>
      <c r="F88" s="56"/>
      <c r="G88" s="25"/>
      <c r="H88" s="56"/>
      <c r="I88" s="25"/>
    </row>
    <row r="89" spans="1:10" ht="22.5" customHeight="1">
      <c r="A89" s="166" t="s">
        <v>236</v>
      </c>
      <c r="B89" s="2"/>
      <c r="C89" s="59"/>
      <c r="D89" s="56"/>
      <c r="E89" s="59"/>
      <c r="F89" s="56"/>
      <c r="G89" s="25"/>
      <c r="H89" s="56"/>
      <c r="I89" s="25"/>
    </row>
    <row r="90" spans="1:10" ht="22.5" customHeight="1">
      <c r="A90" s="166" t="s">
        <v>205</v>
      </c>
      <c r="B90" s="2"/>
      <c r="C90" s="59">
        <f>SUM(C87,C70,C54)</f>
        <v>-32986</v>
      </c>
      <c r="D90" s="56"/>
      <c r="E90" s="59">
        <f>SUM(E87,E70,E54)</f>
        <v>64167</v>
      </c>
      <c r="F90" s="56"/>
      <c r="G90" s="59">
        <f>SUM(G87,G70,G54)</f>
        <v>-16048</v>
      </c>
      <c r="H90" s="56"/>
      <c r="I90" s="59">
        <f>SUM(I87,I70,I54)</f>
        <v>55280</v>
      </c>
    </row>
    <row r="91" spans="1:10" ht="22.5" customHeight="1">
      <c r="A91" s="166" t="s">
        <v>206</v>
      </c>
      <c r="B91" s="2"/>
      <c r="C91" s="59"/>
      <c r="D91" s="56"/>
      <c r="E91" s="59"/>
      <c r="F91" s="56"/>
      <c r="G91" s="25"/>
      <c r="H91" s="56"/>
      <c r="I91" s="25"/>
    </row>
    <row r="92" spans="1:10" ht="22.5" customHeight="1">
      <c r="A92" s="166" t="s">
        <v>207</v>
      </c>
      <c r="B92" s="2"/>
      <c r="C92" s="82">
        <v>4</v>
      </c>
      <c r="D92" s="56"/>
      <c r="E92" s="82">
        <v>4</v>
      </c>
      <c r="F92" s="56"/>
      <c r="G92" s="72">
        <v>4</v>
      </c>
      <c r="H92" s="56"/>
      <c r="I92" s="72">
        <v>4</v>
      </c>
    </row>
    <row r="93" spans="1:10" ht="22.5" customHeight="1">
      <c r="A93" s="171" t="s">
        <v>236</v>
      </c>
      <c r="B93" s="9"/>
      <c r="C93" s="55">
        <f>SUM(C90:C92)</f>
        <v>-32982</v>
      </c>
      <c r="D93" s="154"/>
      <c r="E93" s="55">
        <f>SUM(E90:E92)</f>
        <v>64171</v>
      </c>
      <c r="F93" s="54"/>
      <c r="G93" s="55">
        <f>SUM(G90:G92)</f>
        <v>-16044</v>
      </c>
      <c r="H93" s="54"/>
      <c r="I93" s="55">
        <f>SUM(I90:I92)</f>
        <v>55284</v>
      </c>
    </row>
    <row r="94" spans="1:10" ht="22.5" customHeight="1">
      <c r="A94" s="6" t="s">
        <v>142</v>
      </c>
      <c r="B94" s="6"/>
      <c r="C94" s="25">
        <f>'BS3-5'!E10</f>
        <v>382610</v>
      </c>
      <c r="D94" s="56"/>
      <c r="E94" s="25">
        <v>194389</v>
      </c>
      <c r="F94" s="56"/>
      <c r="G94" s="25">
        <f>'BS3-5'!I10</f>
        <v>324545</v>
      </c>
      <c r="H94" s="56"/>
      <c r="I94" s="25">
        <v>151917</v>
      </c>
    </row>
    <row r="95" spans="1:10" ht="22.5" customHeight="1" thickBot="1">
      <c r="A95" s="9" t="s">
        <v>143</v>
      </c>
      <c r="B95" s="9"/>
      <c r="C95" s="155">
        <f>SUM(C93:C94)</f>
        <v>349628</v>
      </c>
      <c r="D95" s="154"/>
      <c r="E95" s="155">
        <f>SUM(E93:E94)</f>
        <v>258560</v>
      </c>
      <c r="F95" s="54"/>
      <c r="G95" s="155">
        <f>SUM(G93:G94)</f>
        <v>308501</v>
      </c>
      <c r="H95" s="54"/>
      <c r="I95" s="155">
        <f>SUM(I93:I94)</f>
        <v>207201</v>
      </c>
      <c r="J95" s="25"/>
    </row>
    <row r="96" spans="1:10" ht="21.9" customHeight="1" thickTop="1">
      <c r="A96" s="9"/>
      <c r="B96" s="9"/>
      <c r="C96" s="54"/>
      <c r="D96" s="54"/>
      <c r="E96" s="54"/>
      <c r="F96" s="54"/>
      <c r="G96" s="54"/>
      <c r="H96" s="54"/>
      <c r="I96" s="54"/>
    </row>
    <row r="97" spans="1:10" s="98" customFormat="1" ht="22.5" customHeight="1">
      <c r="A97" s="88" t="s">
        <v>52</v>
      </c>
      <c r="B97" s="88"/>
      <c r="C97" s="149"/>
      <c r="D97" s="149"/>
      <c r="E97" s="149"/>
      <c r="F97" s="149"/>
      <c r="G97" s="149"/>
      <c r="H97" s="149"/>
      <c r="I97" s="149"/>
      <c r="J97" s="30"/>
    </row>
    <row r="98" spans="1:10" ht="22.5" customHeight="1">
      <c r="A98" s="2" t="s">
        <v>208</v>
      </c>
      <c r="B98" s="2"/>
      <c r="C98" s="35">
        <v>3323</v>
      </c>
      <c r="D98" s="56"/>
      <c r="E98" s="35">
        <v>14663</v>
      </c>
      <c r="F98" s="56"/>
      <c r="G98" s="35">
        <v>2398</v>
      </c>
      <c r="H98" s="56"/>
      <c r="I98" s="35">
        <v>11951</v>
      </c>
    </row>
    <row r="99" spans="1:10" ht="22.5" customHeight="1">
      <c r="A99" s="2" t="s">
        <v>87</v>
      </c>
      <c r="B99" s="2"/>
      <c r="C99" s="25">
        <v>104</v>
      </c>
      <c r="D99" s="56"/>
      <c r="E99" s="25">
        <v>168</v>
      </c>
      <c r="F99" s="56"/>
      <c r="G99" s="25">
        <v>104</v>
      </c>
      <c r="H99" s="56"/>
      <c r="I99" s="25">
        <v>168</v>
      </c>
    </row>
    <row r="100" spans="1:10" ht="22.5" customHeight="1">
      <c r="A100" s="2"/>
      <c r="B100" s="2"/>
      <c r="C100" s="27"/>
      <c r="D100" s="27"/>
      <c r="E100" s="27"/>
      <c r="F100" s="27"/>
      <c r="G100" s="27"/>
      <c r="H100" s="27"/>
      <c r="I100" s="27"/>
      <c r="J100" s="27"/>
    </row>
    <row r="101" spans="1:10" ht="22.5" customHeight="1">
      <c r="A101" s="2"/>
      <c r="B101" s="2"/>
      <c r="C101" s="156">
        <f>C95-'BS3-5'!C10</f>
        <v>0</v>
      </c>
      <c r="D101" s="156" t="e">
        <f>D95-#REF!</f>
        <v>#REF!</v>
      </c>
      <c r="E101" s="156"/>
      <c r="F101" s="156"/>
      <c r="G101" s="156">
        <f>G95-'BS3-5'!G10</f>
        <v>0</v>
      </c>
      <c r="H101" s="156"/>
      <c r="I101" s="156"/>
    </row>
    <row r="102" spans="1:10" ht="22.5" customHeight="1">
      <c r="A102" s="2"/>
      <c r="B102" s="2"/>
      <c r="C102" s="2"/>
      <c r="D102" s="2"/>
      <c r="E102" s="2"/>
      <c r="F102" s="17"/>
      <c r="G102" s="2"/>
      <c r="H102" s="17"/>
      <c r="I102" s="2"/>
    </row>
    <row r="103" spans="1:10" ht="22.5" customHeight="1">
      <c r="A103" s="2"/>
      <c r="B103" s="2"/>
      <c r="C103" s="206"/>
      <c r="D103" s="17"/>
      <c r="E103" s="206"/>
      <c r="F103" s="17"/>
      <c r="G103" s="2"/>
      <c r="H103" s="17"/>
      <c r="I103" s="2"/>
    </row>
    <row r="104" spans="1:10" ht="22.5" customHeight="1">
      <c r="A104" s="2"/>
      <c r="B104" s="2"/>
      <c r="C104" s="152"/>
      <c r="D104" s="17"/>
      <c r="E104" s="152"/>
      <c r="F104" s="17"/>
      <c r="G104" s="2"/>
      <c r="H104" s="17"/>
      <c r="I104" s="2"/>
    </row>
    <row r="105" spans="1:10" ht="22.5" customHeight="1">
      <c r="A105" s="2"/>
      <c r="B105" s="2"/>
      <c r="C105" s="152"/>
      <c r="D105" s="17"/>
      <c r="E105" s="152"/>
      <c r="F105" s="17"/>
      <c r="G105" s="2"/>
      <c r="H105" s="17"/>
      <c r="I105" s="2"/>
    </row>
    <row r="106" spans="1:10" ht="22.5" customHeight="1">
      <c r="A106" s="2"/>
      <c r="B106" s="2"/>
      <c r="C106" s="152"/>
      <c r="D106" s="17"/>
      <c r="E106" s="152"/>
      <c r="F106" s="17"/>
      <c r="G106" s="2"/>
      <c r="H106" s="17"/>
      <c r="I106" s="2"/>
    </row>
    <row r="107" spans="1:10" ht="22.5" customHeight="1">
      <c r="A107" s="2"/>
      <c r="B107" s="2"/>
      <c r="C107" s="152"/>
      <c r="D107" s="17"/>
      <c r="E107" s="152"/>
      <c r="F107" s="17"/>
      <c r="G107" s="2"/>
      <c r="H107" s="17"/>
      <c r="I107" s="2"/>
    </row>
    <row r="108" spans="1:10" ht="22.5" customHeight="1">
      <c r="A108" s="2"/>
      <c r="B108" s="2"/>
      <c r="C108" s="152"/>
      <c r="D108" s="17"/>
      <c r="E108" s="152"/>
      <c r="F108" s="17"/>
      <c r="G108" s="2"/>
      <c r="H108" s="17"/>
      <c r="I108" s="2"/>
    </row>
    <row r="109" spans="1:10" ht="22.5" customHeight="1">
      <c r="A109" s="2"/>
      <c r="B109" s="2"/>
      <c r="C109" s="152"/>
      <c r="D109" s="17"/>
      <c r="E109" s="152"/>
      <c r="F109" s="17"/>
      <c r="G109" s="2"/>
      <c r="H109" s="17"/>
      <c r="I109" s="2"/>
    </row>
    <row r="110" spans="1:10" ht="22.5" customHeight="1">
      <c r="A110" s="2"/>
      <c r="B110" s="2"/>
      <c r="C110" s="152"/>
      <c r="D110" s="17"/>
      <c r="E110" s="152"/>
      <c r="F110" s="17"/>
      <c r="G110" s="2"/>
      <c r="H110" s="17"/>
      <c r="I110" s="2"/>
    </row>
    <row r="111" spans="1:10" ht="22.5" customHeight="1">
      <c r="A111" s="2"/>
      <c r="B111" s="2"/>
      <c r="C111" s="152"/>
      <c r="D111" s="17"/>
      <c r="E111" s="152"/>
      <c r="F111" s="17"/>
      <c r="G111" s="2"/>
      <c r="H111" s="17"/>
      <c r="I111" s="2"/>
    </row>
    <row r="112" spans="1:10" ht="22.5" customHeight="1">
      <c r="A112" s="2"/>
      <c r="B112" s="2"/>
      <c r="C112" s="152"/>
      <c r="D112" s="17"/>
      <c r="E112" s="152"/>
      <c r="F112" s="17"/>
      <c r="G112" s="2"/>
      <c r="H112" s="17"/>
      <c r="I112" s="2"/>
    </row>
    <row r="113" spans="1:9" ht="22.5" customHeight="1">
      <c r="A113" s="2"/>
      <c r="B113" s="2"/>
      <c r="C113" s="152"/>
      <c r="D113" s="17"/>
      <c r="E113" s="152"/>
      <c r="F113" s="17"/>
      <c r="G113" s="2"/>
      <c r="H113" s="17"/>
      <c r="I113" s="2"/>
    </row>
    <row r="114" spans="1:9" ht="22.5" customHeight="1">
      <c r="A114" s="2"/>
      <c r="B114" s="2"/>
      <c r="C114" s="152"/>
      <c r="D114" s="17"/>
      <c r="E114" s="152"/>
      <c r="F114" s="17"/>
      <c r="G114" s="2"/>
      <c r="H114" s="17"/>
      <c r="I114" s="2"/>
    </row>
    <row r="115" spans="1:9" ht="23.25" customHeight="1">
      <c r="A115" s="2"/>
      <c r="B115" s="2"/>
      <c r="C115" s="152"/>
      <c r="D115" s="17"/>
      <c r="E115" s="152"/>
      <c r="F115" s="17"/>
      <c r="G115" s="2"/>
      <c r="H115" s="17"/>
      <c r="I115" s="2"/>
    </row>
    <row r="116" spans="1:9" ht="23.25" customHeight="1">
      <c r="A116" s="2"/>
      <c r="B116" s="2"/>
      <c r="C116" s="152"/>
      <c r="D116" s="17"/>
      <c r="E116" s="152"/>
      <c r="F116" s="17"/>
      <c r="G116" s="2"/>
      <c r="H116" s="17"/>
      <c r="I116" s="2"/>
    </row>
    <row r="117" spans="1:9" ht="23.25" customHeight="1">
      <c r="A117" s="2"/>
      <c r="B117" s="2"/>
      <c r="C117" s="152"/>
      <c r="D117" s="17"/>
      <c r="E117" s="152"/>
      <c r="F117" s="17"/>
      <c r="G117" s="2"/>
      <c r="H117" s="17"/>
      <c r="I117" s="2"/>
    </row>
    <row r="118" spans="1:9" ht="23.25" customHeight="1">
      <c r="A118" s="2"/>
      <c r="B118" s="2"/>
      <c r="C118" s="152"/>
      <c r="D118" s="17"/>
      <c r="E118" s="152"/>
      <c r="F118" s="17"/>
      <c r="G118" s="2"/>
      <c r="H118" s="17"/>
      <c r="I118" s="2"/>
    </row>
    <row r="119" spans="1:9" ht="23.25" customHeight="1">
      <c r="A119" s="2"/>
      <c r="B119" s="2"/>
      <c r="C119" s="152"/>
      <c r="D119" s="17"/>
      <c r="E119" s="152"/>
      <c r="F119" s="17"/>
      <c r="G119" s="2"/>
      <c r="H119" s="17"/>
      <c r="I119" s="2"/>
    </row>
  </sheetData>
  <mergeCells count="21">
    <mergeCell ref="G4:I4"/>
    <mergeCell ref="C4:E4"/>
    <mergeCell ref="C8:I8"/>
    <mergeCell ref="C5:E5"/>
    <mergeCell ref="C6:E6"/>
    <mergeCell ref="G5:I5"/>
    <mergeCell ref="G6:I6"/>
    <mergeCell ref="C35:E35"/>
    <mergeCell ref="G35:I35"/>
    <mergeCell ref="C39:I39"/>
    <mergeCell ref="C36:E36"/>
    <mergeCell ref="G36:I36"/>
    <mergeCell ref="C37:E37"/>
    <mergeCell ref="G37:I37"/>
    <mergeCell ref="C74:E74"/>
    <mergeCell ref="G74:I74"/>
    <mergeCell ref="C78:I78"/>
    <mergeCell ref="C75:E75"/>
    <mergeCell ref="G75:I75"/>
    <mergeCell ref="C76:E76"/>
    <mergeCell ref="G76:I76"/>
  </mergeCells>
  <pageMargins left="0.7" right="0.7" top="0.48" bottom="0.5" header="0.5" footer="0.5"/>
  <pageSetup paperSize="9" scale="88" firstPageNumber="14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1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PL-6-9</vt:lpstr>
      <vt:lpstr>SH-10</vt:lpstr>
      <vt:lpstr>SH-11</vt:lpstr>
      <vt:lpstr>SH-12</vt:lpstr>
      <vt:lpstr>SH-13</vt:lpstr>
      <vt:lpstr>CF 14-16</vt:lpstr>
      <vt:lpstr>'BS3-5'!Print_Area</vt:lpstr>
      <vt:lpstr>'CF 14-16'!Print_Area</vt:lpstr>
      <vt:lpstr>'PL-6-9'!Print_Area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achoetkiattikun</dc:creator>
  <cp:lastModifiedBy>Nitinath, Kajohntridach</cp:lastModifiedBy>
  <cp:lastPrinted>2022-07-30T17:43:26Z</cp:lastPrinted>
  <dcterms:created xsi:type="dcterms:W3CDTF">2011-07-19T04:20:21Z</dcterms:created>
  <dcterms:modified xsi:type="dcterms:W3CDTF">2022-08-09T12:56:07Z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</Properties>
</file>