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C:\Users\Nkajohntridach\Desktop\A_MY_JOB^^;\1.Sappe\Q2'2022\FS\SET files\"/>
    </mc:Choice>
  </mc:AlternateContent>
  <xr:revisionPtr revIDLastSave="0" documentId="8_{17B35FAD-BB74-4A7E-9FB4-83CDE1F1CFB3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BS-3-5" sheetId="10" r:id="rId1"/>
    <sheet name="PL-6-9" sheetId="2" r:id="rId2"/>
    <sheet name="SH 10 " sheetId="4" r:id="rId3"/>
    <sheet name="SH 11 " sheetId="11" r:id="rId4"/>
    <sheet name="SH12-13" sheetId="6" r:id="rId5"/>
    <sheet name="CF 14-16" sheetId="7" r:id="rId6"/>
  </sheets>
  <definedNames>
    <definedName name="_Hlk120336604" localSheetId="5">'CF 14-16'!#REF!</definedName>
    <definedName name="_xlnm.Print_Area" localSheetId="0">'BS-3-5'!$A$1:$I$88</definedName>
    <definedName name="_xlnm.Print_Area" localSheetId="5">'CF 14-16'!$A$1:$I$88</definedName>
    <definedName name="_xlnm.Print_Area" localSheetId="1">'PL-6-9'!$A$1:$I$145</definedName>
    <definedName name="_xlnm.Print_Area" localSheetId="2">'SH 10 '!$A$1:$W$36</definedName>
    <definedName name="_xlnm.Print_Area" localSheetId="3">'SH 11 '!$A$1:$W$38</definedName>
    <definedName name="_xlnm.Print_Area" localSheetId="4">'SH12-13'!$A$1:$M$52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83" i="7" l="1"/>
  <c r="C83" i="7"/>
  <c r="W18" i="11" l="1"/>
  <c r="W17" i="11"/>
  <c r="C52" i="10"/>
  <c r="M18" i="6" l="1"/>
  <c r="K20" i="6"/>
  <c r="M13" i="6"/>
  <c r="U36" i="4"/>
  <c r="O36" i="4"/>
  <c r="M36" i="4"/>
  <c r="Q36" i="4" s="1"/>
  <c r="K36" i="4"/>
  <c r="I36" i="4"/>
  <c r="G36" i="4"/>
  <c r="E36" i="4"/>
  <c r="C36" i="4"/>
  <c r="S36" i="4" s="1"/>
  <c r="W36" i="4" s="1"/>
  <c r="S32" i="4"/>
  <c r="W32" i="4" s="1"/>
  <c r="S33" i="4"/>
  <c r="S34" i="4"/>
  <c r="S19" i="4"/>
  <c r="S21" i="4"/>
  <c r="I84" i="10"/>
  <c r="I86" i="10" s="1"/>
  <c r="E84" i="10"/>
  <c r="E86" i="10" s="1"/>
  <c r="E59" i="10"/>
  <c r="E52" i="10"/>
  <c r="E61" i="10" s="1"/>
  <c r="E88" i="10" s="1"/>
  <c r="I30" i="10"/>
  <c r="I18" i="10"/>
  <c r="I145" i="2" l="1"/>
  <c r="I138" i="2"/>
  <c r="E145" i="2"/>
  <c r="E138" i="2"/>
  <c r="I95" i="2"/>
  <c r="I88" i="2"/>
  <c r="I103" i="2" s="1"/>
  <c r="I105" i="2" s="1"/>
  <c r="I110" i="2" s="1"/>
  <c r="E95" i="2"/>
  <c r="E88" i="2"/>
  <c r="E97" i="2" s="1"/>
  <c r="I64" i="2"/>
  <c r="E64" i="2"/>
  <c r="I21" i="2"/>
  <c r="I14" i="2"/>
  <c r="I23" i="2" s="1"/>
  <c r="I29" i="2" s="1"/>
  <c r="I31" i="2" s="1"/>
  <c r="I36" i="2" s="1"/>
  <c r="I51" i="2" s="1"/>
  <c r="E21" i="2"/>
  <c r="E14" i="2"/>
  <c r="E23" i="2" s="1"/>
  <c r="E29" i="2" s="1"/>
  <c r="E31" i="2" s="1"/>
  <c r="E36" i="2" s="1"/>
  <c r="E51" i="2" s="1"/>
  <c r="E66" i="2" s="1"/>
  <c r="E72" i="2" s="1"/>
  <c r="I52" i="10"/>
  <c r="E30" i="10"/>
  <c r="E18" i="10"/>
  <c r="I139" i="2" l="1"/>
  <c r="I66" i="2"/>
  <c r="I70" i="2" s="1"/>
  <c r="I125" i="2"/>
  <c r="I97" i="2"/>
  <c r="E103" i="2"/>
  <c r="E105" i="2" s="1"/>
  <c r="I72" i="2" l="1"/>
  <c r="E110" i="2"/>
  <c r="E11" i="7" s="1"/>
  <c r="E30" i="7" s="1"/>
  <c r="E41" i="7" s="1"/>
  <c r="E44" i="7" s="1"/>
  <c r="E125" i="2"/>
  <c r="E139" i="2" s="1"/>
  <c r="I77" i="7"/>
  <c r="I67" i="7"/>
  <c r="E77" i="7"/>
  <c r="E67" i="7"/>
  <c r="I11" i="7"/>
  <c r="I30" i="7" s="1"/>
  <c r="I41" i="7" s="1"/>
  <c r="I44" i="7" s="1"/>
  <c r="I80" i="7" s="1"/>
  <c r="I82" i="7" s="1"/>
  <c r="I84" i="7" s="1"/>
  <c r="C11" i="6"/>
  <c r="E11" i="6"/>
  <c r="G11" i="6"/>
  <c r="I11" i="6"/>
  <c r="K11" i="6"/>
  <c r="M12" i="6"/>
  <c r="M17" i="6"/>
  <c r="M19" i="6"/>
  <c r="C20" i="6"/>
  <c r="E20" i="6"/>
  <c r="G20" i="6"/>
  <c r="I20" i="6"/>
  <c r="M23" i="6"/>
  <c r="M24" i="6" s="1"/>
  <c r="C24" i="6"/>
  <c r="E24" i="6"/>
  <c r="E26" i="6" s="1"/>
  <c r="G24" i="6"/>
  <c r="I24" i="6"/>
  <c r="K24" i="6"/>
  <c r="K49" i="6"/>
  <c r="I49" i="6"/>
  <c r="G49" i="6"/>
  <c r="E49" i="6"/>
  <c r="C49" i="6"/>
  <c r="M48" i="6"/>
  <c r="M49" i="6" s="1"/>
  <c r="K45" i="6"/>
  <c r="K51" i="6" s="1"/>
  <c r="I45" i="6"/>
  <c r="G45" i="6"/>
  <c r="E45" i="6"/>
  <c r="C45" i="6"/>
  <c r="C51" i="6" s="1"/>
  <c r="M44" i="6"/>
  <c r="M43" i="6"/>
  <c r="M42" i="6"/>
  <c r="E80" i="7" l="1"/>
  <c r="E82" i="7" s="1"/>
  <c r="E84" i="7" s="1"/>
  <c r="E51" i="6"/>
  <c r="G51" i="6"/>
  <c r="I51" i="6"/>
  <c r="K26" i="6"/>
  <c r="I26" i="6"/>
  <c r="M11" i="6"/>
  <c r="G26" i="6"/>
  <c r="M20" i="6"/>
  <c r="M26" i="6" s="1"/>
  <c r="M45" i="6"/>
  <c r="M51" i="6" s="1"/>
  <c r="C26" i="6" l="1"/>
  <c r="C30" i="10" l="1"/>
  <c r="G30" i="10"/>
  <c r="D80" i="7" l="1"/>
  <c r="D82" i="7" s="1"/>
  <c r="D84" i="7" s="1"/>
  <c r="F80" i="7"/>
  <c r="F82" i="7" s="1"/>
  <c r="F84" i="7" s="1"/>
  <c r="H80" i="7"/>
  <c r="H82" i="7" s="1"/>
  <c r="H84" i="7" s="1"/>
  <c r="G21" i="2" l="1"/>
  <c r="C21" i="2"/>
  <c r="C84" i="10" l="1"/>
  <c r="G77" i="7" l="1"/>
  <c r="C77" i="7"/>
  <c r="G95" i="2" l="1"/>
  <c r="C95" i="2"/>
  <c r="S25" i="11" l="1"/>
  <c r="W25" i="11" s="1"/>
  <c r="S27" i="11"/>
  <c r="U27" i="11"/>
  <c r="W27" i="11" l="1"/>
  <c r="U34" i="11" l="1"/>
  <c r="O34" i="11"/>
  <c r="M34" i="11"/>
  <c r="K34" i="11"/>
  <c r="I34" i="11"/>
  <c r="G34" i="11"/>
  <c r="E34" i="11"/>
  <c r="C34" i="11"/>
  <c r="G84" i="10" l="1"/>
  <c r="G86" i="10" s="1"/>
  <c r="C86" i="10"/>
  <c r="I59" i="10"/>
  <c r="G59" i="10"/>
  <c r="C59" i="10"/>
  <c r="G52" i="10"/>
  <c r="H18" i="10"/>
  <c r="G18" i="10"/>
  <c r="F18" i="10"/>
  <c r="C18" i="10"/>
  <c r="I61" i="10" l="1"/>
  <c r="I88" i="10" s="1"/>
  <c r="E32" i="10"/>
  <c r="E89" i="10" s="1"/>
  <c r="G61" i="10"/>
  <c r="G88" i="10" s="1"/>
  <c r="G32" i="10"/>
  <c r="C32" i="10"/>
  <c r="C61" i="10"/>
  <c r="C88" i="10" s="1"/>
  <c r="I32" i="10"/>
  <c r="I89" i="10" l="1"/>
  <c r="C89" i="10"/>
  <c r="G89" i="10"/>
  <c r="G67" i="7"/>
  <c r="C67" i="7"/>
  <c r="U27" i="4"/>
  <c r="W27" i="4" s="1"/>
  <c r="S27" i="4"/>
  <c r="S25" i="4"/>
  <c r="W25" i="4" s="1"/>
  <c r="G138" i="2"/>
  <c r="G88" i="2"/>
  <c r="C88" i="2"/>
  <c r="W33" i="11"/>
  <c r="W32" i="11"/>
  <c r="U21" i="11"/>
  <c r="U29" i="11" s="1"/>
  <c r="U36" i="11" s="1"/>
  <c r="O21" i="11"/>
  <c r="O29" i="11" s="1"/>
  <c r="O36" i="11" s="1"/>
  <c r="M21" i="11"/>
  <c r="M29" i="11" s="1"/>
  <c r="M36" i="11" s="1"/>
  <c r="Q36" i="11" s="1"/>
  <c r="K21" i="11"/>
  <c r="I21" i="11"/>
  <c r="I29" i="11" s="1"/>
  <c r="I36" i="11" s="1"/>
  <c r="G21" i="11"/>
  <c r="E21" i="11"/>
  <c r="E29" i="11" s="1"/>
  <c r="E36" i="11" s="1"/>
  <c r="C21" i="11"/>
  <c r="C29" i="11" s="1"/>
  <c r="C36" i="11" s="1"/>
  <c r="W19" i="11"/>
  <c r="Q17" i="4"/>
  <c r="S17" i="4" s="1"/>
  <c r="W17" i="4" s="1"/>
  <c r="Q18" i="4"/>
  <c r="S18" i="4"/>
  <c r="W18" i="4" s="1"/>
  <c r="Q19" i="4"/>
  <c r="W19" i="4"/>
  <c r="C21" i="4"/>
  <c r="C29" i="4" s="1"/>
  <c r="E21" i="4"/>
  <c r="E29" i="4" s="1"/>
  <c r="G21" i="4"/>
  <c r="G29" i="4" s="1"/>
  <c r="I21" i="4"/>
  <c r="I29" i="4" s="1"/>
  <c r="K21" i="4"/>
  <c r="K29" i="4" s="1"/>
  <c r="M21" i="4"/>
  <c r="M29" i="4" s="1"/>
  <c r="O21" i="4"/>
  <c r="O29" i="4" s="1"/>
  <c r="U21" i="4"/>
  <c r="Q32" i="4"/>
  <c r="Q33" i="4"/>
  <c r="W33" i="4" s="1"/>
  <c r="C34" i="4"/>
  <c r="E34" i="4"/>
  <c r="G34" i="4"/>
  <c r="I34" i="4"/>
  <c r="K34" i="4"/>
  <c r="M34" i="4"/>
  <c r="O34" i="4"/>
  <c r="Q34" i="4" s="1"/>
  <c r="D41" i="7"/>
  <c r="F41" i="7"/>
  <c r="H41" i="7"/>
  <c r="C14" i="2"/>
  <c r="C23" i="2" s="1"/>
  <c r="C29" i="2" s="1"/>
  <c r="G14" i="2"/>
  <c r="G23" i="2" s="1"/>
  <c r="G29" i="2" s="1"/>
  <c r="A42" i="2"/>
  <c r="G64" i="2"/>
  <c r="C64" i="2"/>
  <c r="H72" i="2"/>
  <c r="A116" i="2"/>
  <c r="C138" i="2"/>
  <c r="C145" i="2"/>
  <c r="G145" i="2"/>
  <c r="H145" i="2"/>
  <c r="U34" i="4"/>
  <c r="U29" i="4" l="1"/>
  <c r="Q21" i="4"/>
  <c r="G103" i="2"/>
  <c r="G97" i="2"/>
  <c r="C103" i="2"/>
  <c r="C97" i="2"/>
  <c r="Q21" i="11"/>
  <c r="Q29" i="11" s="1"/>
  <c r="K29" i="11"/>
  <c r="K36" i="11" s="1"/>
  <c r="G29" i="11"/>
  <c r="G36" i="11" s="1"/>
  <c r="Q34" i="11"/>
  <c r="S34" i="11" s="1"/>
  <c r="W34" i="11" s="1"/>
  <c r="W34" i="4"/>
  <c r="S36" i="11" l="1"/>
  <c r="W36" i="11" s="1"/>
  <c r="Q29" i="4"/>
  <c r="S29" i="4" s="1"/>
  <c r="W29" i="4" s="1"/>
  <c r="W21" i="4"/>
  <c r="S21" i="11"/>
  <c r="W21" i="11" s="1"/>
  <c r="S29" i="11"/>
  <c r="W29" i="11" s="1"/>
  <c r="C31" i="2"/>
  <c r="C36" i="2" s="1"/>
  <c r="C51" i="2" s="1"/>
  <c r="C66" i="2" s="1"/>
  <c r="C72" i="2" s="1"/>
  <c r="G31" i="2"/>
  <c r="G36" i="2" s="1"/>
  <c r="G51" i="2" s="1"/>
  <c r="G66" i="2" s="1"/>
  <c r="G72" i="2" l="1"/>
  <c r="G70" i="2"/>
  <c r="C105" i="2"/>
  <c r="C110" i="2" l="1"/>
  <c r="C125" i="2"/>
  <c r="C139" i="2" s="1"/>
  <c r="G105" i="2"/>
  <c r="C30" i="7" l="1"/>
  <c r="G110" i="2"/>
  <c r="G125" i="2"/>
  <c r="G139" i="2" s="1"/>
  <c r="C41" i="7" l="1"/>
  <c r="G30" i="7"/>
  <c r="C44" i="7" l="1"/>
  <c r="G41" i="7"/>
  <c r="G44" i="7" s="1"/>
  <c r="C80" i="7" l="1"/>
  <c r="G80" i="7" l="1"/>
  <c r="C82" i="7"/>
  <c r="G82" i="7" l="1"/>
  <c r="C84" i="7"/>
  <c r="G84" i="7" l="1"/>
</calcChain>
</file>

<file path=xl/sharedStrings.xml><?xml version="1.0" encoding="utf-8"?>
<sst xmlns="http://schemas.openxmlformats.org/spreadsheetml/2006/main" count="502" uniqueCount="247">
  <si>
    <t>Sappe Public Company Limited and its Subsidiaries</t>
  </si>
  <si>
    <t>Statement of financial position</t>
  </si>
  <si>
    <t>Consolidated</t>
  </si>
  <si>
    <t>Separate</t>
  </si>
  <si>
    <t xml:space="preserve"> financial statements</t>
  </si>
  <si>
    <t>financial statements</t>
  </si>
  <si>
    <t>30 June</t>
  </si>
  <si>
    <t>31 December</t>
  </si>
  <si>
    <t>Assets</t>
  </si>
  <si>
    <t>Note</t>
  </si>
  <si>
    <t>(Unaudited)</t>
  </si>
  <si>
    <t>(in thousand Baht)</t>
  </si>
  <si>
    <t>Current assets</t>
  </si>
  <si>
    <t>Cash and cash equivalents</t>
  </si>
  <si>
    <t>Trade accounts receivable</t>
  </si>
  <si>
    <t>2, 3</t>
  </si>
  <si>
    <t>Other current receivables</t>
  </si>
  <si>
    <t>Short-term loans to related parties</t>
  </si>
  <si>
    <t>Inventories</t>
  </si>
  <si>
    <t>Other current financial assets</t>
  </si>
  <si>
    <t>Other current assets</t>
  </si>
  <si>
    <t>Total current assets</t>
  </si>
  <si>
    <t>Non-current assets</t>
  </si>
  <si>
    <t>Other non-current financial assets</t>
  </si>
  <si>
    <t>Investment in associates</t>
  </si>
  <si>
    <t>Investment in subsidiaries</t>
  </si>
  <si>
    <t>Property, plant and equipment</t>
  </si>
  <si>
    <t>Right-of-use assets</t>
  </si>
  <si>
    <t>Goodwill</t>
  </si>
  <si>
    <t>Intangible assets other than goodwill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</si>
  <si>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</si>
  <si>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</si>
  <si>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</si>
  <si>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</si>
  <si>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</si>
  <si>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</si>
  <si>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Short-term loans from financial institutions</t>
  </si>
  <si>
    <t>Bank overdrafts</t>
  </si>
  <si>
    <t>Trade accounts payable</t>
  </si>
  <si>
    <t>Other current payables</t>
  </si>
  <si>
    <t>2, 6</t>
  </si>
  <si>
    <t>Short-term loans from related parties</t>
  </si>
  <si>
    <t>Current portion of lease liabilities</t>
  </si>
  <si>
    <t>Current income tax payable</t>
  </si>
  <si>
    <t>Total current liabilities</t>
  </si>
  <si>
    <t>Non-current liabilities</t>
  </si>
  <si>
    <t>Lease liabilities</t>
  </si>
  <si>
    <t>Deferred tax liabilities</t>
  </si>
  <si>
    <t>Non-current provisions for employee benefits</t>
  </si>
  <si>
    <t>Other non-current liability</t>
  </si>
  <si>
    <t>Total non-current liabilities</t>
  </si>
  <si>
    <t>Total liabilities</t>
  </si>
  <si>
    <t>Equity</t>
  </si>
  <si>
    <t>Share capital</t>
  </si>
  <si>
    <t>7,8</t>
  </si>
  <si>
    <t xml:space="preserve">   Authorised share capital</t>
  </si>
  <si>
    <t xml:space="preserve"> </t>
  </si>
  <si>
    <t xml:space="preserve">   Issued and paid-up share capital</t>
  </si>
  <si>
    <t>Share premium on ordinary shares</t>
  </si>
  <si>
    <t>Warrants</t>
  </si>
  <si>
    <t xml:space="preserve">Retained earnings </t>
  </si>
  <si>
    <t xml:space="preserve">   Legal reserve</t>
  </si>
  <si>
    <t xml:space="preserve">   Unappropriated </t>
  </si>
  <si>
    <t>Difference arising from common control transactions</t>
  </si>
  <si>
    <t>Currency translation differences</t>
  </si>
  <si>
    <t>Equity attributable to owners of the parent</t>
  </si>
  <si>
    <t>Non-controlling interests</t>
  </si>
  <si>
    <t>Total equity</t>
  </si>
  <si>
    <t>Total liabilities and equity</t>
  </si>
  <si>
    <t xml:space="preserve">Statement of income (Unaudited)                          </t>
  </si>
  <si>
    <t xml:space="preserve">Consolidated </t>
  </si>
  <si>
    <t>Three-month period ended</t>
  </si>
  <si>
    <t>Revenue</t>
  </si>
  <si>
    <t>Revenue from sale of goods</t>
  </si>
  <si>
    <t>Other income</t>
  </si>
  <si>
    <t>Net foreign exchange gain</t>
  </si>
  <si>
    <t>Total revenues</t>
  </si>
  <si>
    <t>Expenses</t>
  </si>
  <si>
    <t>Cost of sales of goods</t>
  </si>
  <si>
    <t>Distribution costs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</si>
  <si>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</si>
  <si>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Net foreign exchange loss</t>
  </si>
  <si>
    <t>Total expenses</t>
  </si>
  <si>
    <t>Profit from operating activities</t>
  </si>
  <si>
    <t>Finance costs</t>
  </si>
  <si>
    <t xml:space="preserve">   for using equity method</t>
  </si>
  <si>
    <t>Profit before income tax expense</t>
  </si>
  <si>
    <t>Tax expense</t>
  </si>
  <si>
    <t>Profit for the period</t>
  </si>
  <si>
    <t>Profit (loss) attributable to:</t>
  </si>
  <si>
    <t xml:space="preserve">   Owners of the parent</t>
  </si>
  <si>
    <t xml:space="preserve">   Non-controlling interests</t>
  </si>
  <si>
    <r>
      <t xml:space="preserve">Earnings per share </t>
    </r>
    <r>
      <rPr>
        <b/>
        <i/>
        <sz val="11"/>
        <rFont val="Times New Roman"/>
        <family val="1"/>
      </rPr>
      <t>(in Baht)</t>
    </r>
  </si>
  <si>
    <t xml:space="preserve">Basic earnings per share </t>
  </si>
  <si>
    <t>Diluted earnings per share</t>
  </si>
  <si>
    <t xml:space="preserve">Statement of comprehensive income (Unaudited)                        </t>
  </si>
  <si>
    <t xml:space="preserve">Separate </t>
  </si>
  <si>
    <t xml:space="preserve">   </t>
  </si>
  <si>
    <t>Other comprehensive income</t>
  </si>
  <si>
    <t>Items that will be reclassified subsequently to</t>
  </si>
  <si>
    <t xml:space="preserve">   profit or loss</t>
  </si>
  <si>
    <t>Exchange differences on translating</t>
  </si>
  <si>
    <t xml:space="preserve">   financial statements</t>
  </si>
  <si>
    <t>Items that will not be reclassified</t>
  </si>
  <si>
    <t xml:space="preserve">   to profit or loss</t>
  </si>
  <si>
    <t>Gains on remeasurements of defined</t>
  </si>
  <si>
    <t xml:space="preserve">    benefit plans</t>
  </si>
  <si>
    <t xml:space="preserve">   for the period, net of tax</t>
  </si>
  <si>
    <t>Total comprehensive income for the period</t>
  </si>
  <si>
    <t>Total comprehensive income (expense)</t>
  </si>
  <si>
    <t xml:space="preserve">   attributable to:</t>
  </si>
  <si>
    <t xml:space="preserve">Statement of income (Unaudited)                        </t>
  </si>
  <si>
    <t>Six-month period ended</t>
  </si>
  <si>
    <t>Gain from changes in interest in associate</t>
  </si>
  <si>
    <t xml:space="preserve">Exchange differences on translating </t>
  </si>
  <si>
    <t xml:space="preserve">Items that will not be reclassified  </t>
  </si>
  <si>
    <t xml:space="preserve">Gains on remeasurements of defined </t>
  </si>
  <si>
    <t xml:space="preserve">   benefit plans</t>
  </si>
  <si>
    <t>Statement of changes in equity (Unaudited)</t>
  </si>
  <si>
    <t>Consolidated financial statements</t>
  </si>
  <si>
    <t>Retained earnings</t>
  </si>
  <si>
    <t>Other components of equity</t>
  </si>
  <si>
    <t>Share</t>
  </si>
  <si>
    <t>Difference</t>
  </si>
  <si>
    <t xml:space="preserve">Issued and </t>
  </si>
  <si>
    <t>premium on</t>
  </si>
  <si>
    <t xml:space="preserve">arising from </t>
  </si>
  <si>
    <t>Total other</t>
  </si>
  <si>
    <t>attributable to</t>
  </si>
  <si>
    <t>Non-</t>
  </si>
  <si>
    <t>paid-up</t>
  </si>
  <si>
    <t>ordinary</t>
  </si>
  <si>
    <t>Legal</t>
  </si>
  <si>
    <t>common control</t>
  </si>
  <si>
    <t>Translation</t>
  </si>
  <si>
    <t>components of</t>
  </si>
  <si>
    <t>owners of</t>
  </si>
  <si>
    <t xml:space="preserve">controlling </t>
  </si>
  <si>
    <t xml:space="preserve">Total </t>
  </si>
  <si>
    <t>share capital</t>
  </si>
  <si>
    <t>shares</t>
  </si>
  <si>
    <t>reserve</t>
  </si>
  <si>
    <t>Unappropriated</t>
  </si>
  <si>
    <t>transactions</t>
  </si>
  <si>
    <t>equity</t>
  </si>
  <si>
    <t>the parent</t>
  </si>
  <si>
    <t>interests</t>
  </si>
  <si>
    <t>Six-month period ended 30 June 2021</t>
  </si>
  <si>
    <t>Balance at 1 January 2021</t>
  </si>
  <si>
    <t xml:space="preserve">Transactions with owners, recorded </t>
  </si>
  <si>
    <t xml:space="preserve">   directly in equity</t>
  </si>
  <si>
    <t xml:space="preserve">   Contributions by and distributions to </t>
  </si>
  <si>
    <t xml:space="preserve">      owners of the parent</t>
  </si>
  <si>
    <t xml:space="preserve">   Shares options exercised</t>
  </si>
  <si>
    <t xml:space="preserve">   Total contributions by and distributions to </t>
  </si>
  <si>
    <t xml:space="preserve">    Changes in ownership interests in subsidiaries</t>
  </si>
  <si>
    <t xml:space="preserve">      Acquisition of non-controlling interests </t>
  </si>
  <si>
    <t xml:space="preserve">      with a change in control</t>
  </si>
  <si>
    <t xml:space="preserve">    Total changes in ownership interests </t>
  </si>
  <si>
    <t xml:space="preserve">   in subsidiaries</t>
  </si>
  <si>
    <t xml:space="preserve">Total transactions with owners, recorded </t>
  </si>
  <si>
    <t>Comprehensive income for the period</t>
  </si>
  <si>
    <t xml:space="preserve">   Profit or loss</t>
  </si>
  <si>
    <t xml:space="preserve">   Other comprehensive income</t>
  </si>
  <si>
    <t>Total comprehensive income (expense) for the period</t>
  </si>
  <si>
    <t>Balance at 30 June 2021</t>
  </si>
  <si>
    <t>Six-month period ended 30 June 2022</t>
  </si>
  <si>
    <t>Balance at 1 January 2022</t>
  </si>
  <si>
    <t xml:space="preserve">    Acquisition of non-controlling interests </t>
  </si>
  <si>
    <t xml:space="preserve">    with a change in control</t>
  </si>
  <si>
    <t xml:space="preserve">    in subsidiaries</t>
  </si>
  <si>
    <t>Balance at 30 June 2022</t>
  </si>
  <si>
    <t xml:space="preserve">Separate financial statements </t>
  </si>
  <si>
    <t>Share premium</t>
  </si>
  <si>
    <t xml:space="preserve">paid-up </t>
  </si>
  <si>
    <t>on ordinary</t>
  </si>
  <si>
    <t>Legal reserve</t>
  </si>
  <si>
    <t>Balance at 31 December 2020 - as reported</t>
  </si>
  <si>
    <t>Impact of changes in accounting policies</t>
  </si>
  <si>
    <t>Transactions with owners, recorded directly in equity</t>
  </si>
  <si>
    <t xml:space="preserve">   Contributions by and distributions to owners</t>
  </si>
  <si>
    <t xml:space="preserve">   Total contributions by and distributions to owners</t>
  </si>
  <si>
    <t xml:space="preserve">   Profit </t>
  </si>
  <si>
    <t>Statement of cash flows (Unaudited)</t>
  </si>
  <si>
    <t>Cash flows from operating activities</t>
  </si>
  <si>
    <t>Adjustments to reconcile profit to cash receipts (payments)</t>
  </si>
  <si>
    <t>Depreciation</t>
  </si>
  <si>
    <t xml:space="preserve">Amortisation </t>
  </si>
  <si>
    <t>Losses on inventories devaluation</t>
  </si>
  <si>
    <t>Unrealised loss on foreign exchange</t>
  </si>
  <si>
    <t>Unrealised gain from other current financial assets revaluation</t>
  </si>
  <si>
    <t>Loss on write off of other intangible assets</t>
  </si>
  <si>
    <t xml:space="preserve">Share of (profit) loss of investments in associates accounted </t>
  </si>
  <si>
    <t xml:space="preserve">   for using equity method, net of tax</t>
  </si>
  <si>
    <t xml:space="preserve">Share-based payment </t>
  </si>
  <si>
    <t>Interest income</t>
  </si>
  <si>
    <t>Dividend income</t>
  </si>
  <si>
    <t xml:space="preserve">Changes in operating assets and liabilities </t>
  </si>
  <si>
    <t>Other non-current liabities</t>
  </si>
  <si>
    <t>Foreign currency translation differences of subsidiaries</t>
  </si>
  <si>
    <t>Net cash generated from operating activities</t>
  </si>
  <si>
    <t>Provisions for employee benefits paid</t>
  </si>
  <si>
    <t>Tax paid</t>
  </si>
  <si>
    <t>Net cash from operating activities</t>
  </si>
  <si>
    <t>Cash flows from investing activities</t>
  </si>
  <si>
    <t>Payment on investments in subsidiaries</t>
  </si>
  <si>
    <t>Acquisition of associate</t>
  </si>
  <si>
    <t>Acquisition of other debts securities</t>
  </si>
  <si>
    <t>Acquisition of other current financial assets</t>
  </si>
  <si>
    <t>Proceeds from sale of other current financial assets</t>
  </si>
  <si>
    <t>Acquisition of other long-term investments</t>
  </si>
  <si>
    <t xml:space="preserve">Acquisition of plant and equipment  </t>
  </si>
  <si>
    <t xml:space="preserve">Proceeds from sale of plant and equipment </t>
  </si>
  <si>
    <t>Acquisition of other intangible assets</t>
  </si>
  <si>
    <t>Proceeds from repayment of loans to related parties</t>
  </si>
  <si>
    <t xml:space="preserve">Dividends received </t>
  </si>
  <si>
    <t>Interest received</t>
  </si>
  <si>
    <t>Cash flows from financing activities</t>
  </si>
  <si>
    <t>Proceeds from bank overdrafts</t>
  </si>
  <si>
    <t>Repayment of bank overdrafts</t>
  </si>
  <si>
    <t>Repayment of long-term borrowings</t>
  </si>
  <si>
    <t>Payment of lease liabilities</t>
  </si>
  <si>
    <t>Dividends paid to owners of the Company</t>
  </si>
  <si>
    <t>Interest paid</t>
  </si>
  <si>
    <t xml:space="preserve">Net cash used in financing activities  </t>
  </si>
  <si>
    <t xml:space="preserve">   before effect of exchange rate changes</t>
  </si>
  <si>
    <t>Effect of exchange rate changes on cash and cash equivalents</t>
  </si>
  <si>
    <t>Cash and cash equivalents at 1 January</t>
  </si>
  <si>
    <t>Cash and cash equivalents at 30 June</t>
  </si>
  <si>
    <t>Non-cash transactions</t>
  </si>
  <si>
    <t xml:space="preserve">Outstanding payables for purchases of plant and equipment </t>
  </si>
  <si>
    <t>Outstanding payables for purchases of intangible assets</t>
  </si>
  <si>
    <t>Gain on sale of other current financial assets</t>
  </si>
  <si>
    <t>Gain on sale of plant and equipment</t>
  </si>
  <si>
    <t xml:space="preserve">Impairment loss determined in accordance with </t>
  </si>
  <si>
    <t xml:space="preserve">   TFRS 9</t>
  </si>
  <si>
    <t>Share of profit (loss) of associates accounted</t>
  </si>
  <si>
    <t>Other comprehensive income (expense)</t>
  </si>
  <si>
    <t>2, 9</t>
  </si>
  <si>
    <t xml:space="preserve">   Share-based payment transactions</t>
  </si>
  <si>
    <t xml:space="preserve">   Dividends</t>
  </si>
  <si>
    <t xml:space="preserve">   Profit</t>
  </si>
  <si>
    <t>Impairment loss recognised in profit or loss</t>
  </si>
  <si>
    <t>Net cash from (used in) investing activities</t>
  </si>
  <si>
    <t>Proceeds from issue of ordinary shares</t>
  </si>
  <si>
    <t>Net increase (decrease) in cash and cash equivalents,</t>
  </si>
  <si>
    <t>Net increase (decrease) in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</si>
</sst>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* #,##0_-;\-* #,##0_-;_-* &quot;-&quot;??_-;_-@_-"/>
    <numFmt numFmtId="167" formatCode="_(* #,##0.00_);_(* \(#,##0.00\);_(* &quot;-&quot;_);_(@_)"/>
    <numFmt numFmtId="168" formatCode="#,##0\ ;\(#,##0\)"/>
  </numFmts>
  <fonts count="25">
    <font>
      <sz val="10"/>
      <name val="Arial"/>
      <family val="2"/>
    </font>
    <font>
      <sz val="10"/>
      <name val="Arial"/>
      <family val="2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sz val="11"/>
      <color indexed="10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2"/>
      <name val="Helv"/>
      <charset val="222"/>
    </font>
    <font>
      <sz val="14"/>
      <name val="Cordia New"/>
      <family val="2"/>
    </font>
    <font>
      <sz val="15"/>
      <name val="Angsana New"/>
      <family val="1"/>
    </font>
    <font>
      <b/>
      <sz val="11"/>
      <color indexed="12"/>
      <name val="Times New Roman"/>
      <family val="1"/>
    </font>
    <font>
      <sz val="10"/>
      <name val="Times New Roman"/>
      <family val="1"/>
      <charset val="222"/>
    </font>
    <font>
      <b/>
      <sz val="10"/>
      <name val="Arial"/>
      <family val="2"/>
    </font>
    <font>
      <sz val="10"/>
      <color indexed="10"/>
      <name val="Arial"/>
      <family val="2"/>
    </font>
    <font>
      <i/>
      <sz val="14"/>
      <name val="Times New Roman"/>
      <family val="1"/>
    </font>
    <font>
      <i/>
      <sz val="12"/>
      <name val="Times New Roman"/>
      <family val="1"/>
    </font>
    <font>
      <i/>
      <sz val="15"/>
      <name val="Angsana New"/>
      <family val="1"/>
    </font>
    <font>
      <sz val="14"/>
      <name val="CordiaUPC"/>
      <family val="2"/>
      <charset val="222"/>
    </font>
    <font>
      <sz val="11"/>
      <color indexed="8"/>
      <name val="Times New Roman"/>
      <family val="1"/>
    </font>
    <font>
      <sz val="11"/>
      <color indexed="9"/>
      <name val="Times New Roman"/>
      <family val="1"/>
    </font>
    <font>
      <i/>
      <sz val="10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7">
    <xf numFmtId="0" fontId="0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37" fontId="21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5" fillId="0" borderId="0"/>
    <xf numFmtId="0" fontId="12" fillId="0" borderId="0"/>
    <xf numFmtId="39" fontId="11" fillId="0" borderId="0"/>
    <xf numFmtId="39" fontId="11" fillId="0" borderId="0"/>
  </cellStyleXfs>
  <cellXfs count="242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left"/>
    </xf>
    <xf numFmtId="0" fontId="5" fillId="0" borderId="0" xfId="0" applyFont="1"/>
    <xf numFmtId="0" fontId="6" fillId="0" borderId="0" xfId="0" applyFont="1"/>
    <xf numFmtId="0" fontId="7" fillId="0" borderId="0" xfId="0" applyFont="1"/>
    <xf numFmtId="0" fontId="7" fillId="0" borderId="0" xfId="0" applyFont="1" applyAlignment="1">
      <alignment horizontal="center"/>
    </xf>
    <xf numFmtId="0" fontId="6" fillId="0" borderId="0" xfId="0" quotePrefix="1" applyFont="1" applyAlignment="1">
      <alignment horizontal="center"/>
    </xf>
    <xf numFmtId="0" fontId="4" fillId="0" borderId="0" xfId="0" applyFont="1"/>
    <xf numFmtId="0" fontId="6" fillId="0" borderId="0" xfId="0" applyFont="1" applyAlignment="1">
      <alignment horizontal="center"/>
    </xf>
    <xf numFmtId="0" fontId="8" fillId="0" borderId="0" xfId="0" applyFont="1"/>
    <xf numFmtId="0" fontId="10" fillId="0" borderId="0" xfId="0" applyFont="1"/>
    <xf numFmtId="41" fontId="6" fillId="0" borderId="0" xfId="0" applyNumberFormat="1" applyFont="1"/>
    <xf numFmtId="165" fontId="6" fillId="0" borderId="0" xfId="1" applyNumberFormat="1" applyFont="1" applyFill="1" applyAlignment="1"/>
    <xf numFmtId="41" fontId="8" fillId="0" borderId="1" xfId="0" applyNumberFormat="1" applyFont="1" applyBorder="1"/>
    <xf numFmtId="41" fontId="8" fillId="0" borderId="0" xfId="0" applyNumberFormat="1" applyFont="1"/>
    <xf numFmtId="41" fontId="6" fillId="0" borderId="0" xfId="1" applyNumberFormat="1" applyFont="1" applyFill="1" applyAlignment="1"/>
    <xf numFmtId="166" fontId="8" fillId="0" borderId="0" xfId="0" applyNumberFormat="1" applyFont="1"/>
    <xf numFmtId="164" fontId="6" fillId="0" borderId="0" xfId="1" applyFont="1" applyFill="1" applyAlignment="1"/>
    <xf numFmtId="41" fontId="6" fillId="0" borderId="0" xfId="1" applyNumberFormat="1" applyFont="1" applyFill="1" applyBorder="1" applyAlignment="1"/>
    <xf numFmtId="0" fontId="6" fillId="0" borderId="0" xfId="0" applyFont="1" applyAlignment="1">
      <alignment wrapText="1"/>
    </xf>
    <xf numFmtId="41" fontId="8" fillId="0" borderId="0" xfId="1" applyNumberFormat="1" applyFont="1" applyFill="1" applyBorder="1" applyAlignment="1"/>
    <xf numFmtId="41" fontId="8" fillId="0" borderId="0" xfId="1" applyNumberFormat="1" applyFont="1" applyFill="1" applyBorder="1" applyAlignment="1">
      <alignment horizontal="right"/>
    </xf>
    <xf numFmtId="166" fontId="6" fillId="0" borderId="0" xfId="1" applyNumberFormat="1" applyFont="1" applyFill="1" applyAlignment="1"/>
    <xf numFmtId="41" fontId="6" fillId="0" borderId="3" xfId="1" applyNumberFormat="1" applyFont="1" applyFill="1" applyBorder="1" applyAlignment="1"/>
    <xf numFmtId="164" fontId="6" fillId="0" borderId="3" xfId="1" quotePrefix="1" applyFont="1" applyFill="1" applyBorder="1" applyAlignment="1">
      <alignment horizontal="center"/>
    </xf>
    <xf numFmtId="0" fontId="1" fillId="0" borderId="0" xfId="0" applyFont="1"/>
    <xf numFmtId="49" fontId="4" fillId="0" borderId="0" xfId="0" applyNumberFormat="1" applyFont="1"/>
    <xf numFmtId="0" fontId="8" fillId="0" borderId="0" xfId="0" applyFont="1" applyAlignment="1">
      <alignment wrapText="1"/>
    </xf>
    <xf numFmtId="49" fontId="6" fillId="0" borderId="0" xfId="6" applyNumberFormat="1" applyFont="1" applyAlignment="1">
      <alignment wrapText="1"/>
    </xf>
    <xf numFmtId="49" fontId="6" fillId="0" borderId="0" xfId="0" applyNumberFormat="1" applyFont="1" applyAlignment="1">
      <alignment horizontal="center"/>
    </xf>
    <xf numFmtId="49" fontId="6" fillId="0" borderId="0" xfId="0" applyNumberFormat="1" applyFont="1"/>
    <xf numFmtId="41" fontId="9" fillId="0" borderId="0" xfId="0" applyNumberFormat="1" applyFont="1" applyAlignment="1">
      <alignment horizontal="center"/>
    </xf>
    <xf numFmtId="41" fontId="8" fillId="0" borderId="0" xfId="1" applyNumberFormat="1" applyFont="1" applyFill="1" applyAlignment="1"/>
    <xf numFmtId="41" fontId="8" fillId="0" borderId="1" xfId="1" applyNumberFormat="1" applyFont="1" applyFill="1" applyBorder="1" applyAlignment="1"/>
    <xf numFmtId="0" fontId="10" fillId="0" borderId="0" xfId="0" applyFont="1" applyAlignment="1">
      <alignment horizontal="left"/>
    </xf>
    <xf numFmtId="0" fontId="8" fillId="0" borderId="0" xfId="14" applyFont="1"/>
    <xf numFmtId="41" fontId="8" fillId="0" borderId="4" xfId="1" applyNumberFormat="1" applyFont="1" applyFill="1" applyBorder="1" applyAlignment="1"/>
    <xf numFmtId="49" fontId="8" fillId="0" borderId="0" xfId="0" applyNumberFormat="1" applyFont="1"/>
    <xf numFmtId="0" fontId="6" fillId="0" borderId="0" xfId="12" applyFont="1"/>
    <xf numFmtId="0" fontId="10" fillId="0" borderId="0" xfId="0" applyFont="1" applyAlignment="1">
      <alignment horizontal="center"/>
    </xf>
    <xf numFmtId="41" fontId="6" fillId="0" borderId="0" xfId="0" applyNumberFormat="1" applyFont="1" applyAlignment="1">
      <alignment horizontal="center"/>
    </xf>
    <xf numFmtId="41" fontId="6" fillId="0" borderId="0" xfId="12" applyNumberFormat="1" applyFont="1"/>
    <xf numFmtId="167" fontId="8" fillId="0" borderId="2" xfId="3" applyNumberFormat="1" applyFont="1" applyFill="1" applyBorder="1" applyAlignment="1"/>
    <xf numFmtId="41" fontId="8" fillId="0" borderId="0" xfId="3" applyNumberFormat="1" applyFont="1" applyFill="1" applyBorder="1" applyAlignment="1"/>
    <xf numFmtId="0" fontId="10" fillId="0" borderId="0" xfId="14" applyFont="1"/>
    <xf numFmtId="0" fontId="6" fillId="0" borderId="0" xfId="14" applyFont="1"/>
    <xf numFmtId="41" fontId="6" fillId="0" borderId="3" xfId="0" applyNumberFormat="1" applyFont="1" applyBorder="1"/>
    <xf numFmtId="41" fontId="6" fillId="0" borderId="0" xfId="0" applyNumberFormat="1" applyFont="1" applyAlignment="1">
      <alignment horizontal="right"/>
    </xf>
    <xf numFmtId="41" fontId="8" fillId="0" borderId="2" xfId="0" applyNumberFormat="1" applyFont="1" applyBorder="1" applyAlignment="1">
      <alignment horizontal="right"/>
    </xf>
    <xf numFmtId="0" fontId="16" fillId="0" borderId="0" xfId="0" applyFont="1"/>
    <xf numFmtId="168" fontId="6" fillId="0" borderId="0" xfId="0" applyNumberFormat="1" applyFont="1"/>
    <xf numFmtId="0" fontId="17" fillId="0" borderId="0" xfId="0" applyFont="1"/>
    <xf numFmtId="0" fontId="18" fillId="0" borderId="0" xfId="0" applyFont="1"/>
    <xf numFmtId="0" fontId="4" fillId="0" borderId="0" xfId="6" applyFont="1"/>
    <xf numFmtId="0" fontId="19" fillId="0" borderId="0" xfId="0" applyFont="1"/>
    <xf numFmtId="0" fontId="6" fillId="0" borderId="0" xfId="0" applyFont="1" applyAlignment="1">
      <alignment horizontal="left"/>
    </xf>
    <xf numFmtId="0" fontId="9" fillId="0" borderId="0" xfId="0" applyFont="1"/>
    <xf numFmtId="0" fontId="9" fillId="0" borderId="0" xfId="0" applyFont="1" applyAlignment="1">
      <alignment horizontal="center"/>
    </xf>
    <xf numFmtId="0" fontId="6" fillId="0" borderId="0" xfId="13" applyFont="1" applyAlignment="1">
      <alignment horizontal="center"/>
    </xf>
    <xf numFmtId="0" fontId="6" fillId="0" borderId="0" xfId="14" applyFont="1" applyAlignment="1">
      <alignment horizontal="center"/>
    </xf>
    <xf numFmtId="168" fontId="6" fillId="0" borderId="0" xfId="13" applyNumberFormat="1" applyFont="1" applyAlignment="1">
      <alignment horizontal="center"/>
    </xf>
    <xf numFmtId="0" fontId="9" fillId="0" borderId="0" xfId="13" applyFont="1" applyAlignment="1">
      <alignment horizontal="center"/>
    </xf>
    <xf numFmtId="41" fontId="8" fillId="0" borderId="0" xfId="0" applyNumberFormat="1" applyFont="1" applyAlignment="1">
      <alignment horizontal="right"/>
    </xf>
    <xf numFmtId="41" fontId="8" fillId="0" borderId="0" xfId="1" applyNumberFormat="1" applyFont="1" applyFill="1" applyBorder="1" applyAlignment="1">
      <alignment horizontal="center"/>
    </xf>
    <xf numFmtId="41" fontId="8" fillId="0" borderId="0" xfId="0" applyNumberFormat="1" applyFont="1" applyAlignment="1">
      <alignment horizontal="center"/>
    </xf>
    <xf numFmtId="0" fontId="6" fillId="0" borderId="0" xfId="0" applyFont="1" applyAlignment="1">
      <alignment horizontal="left" indent="1"/>
    </xf>
    <xf numFmtId="164" fontId="8" fillId="0" borderId="3" xfId="1" applyFont="1" applyFill="1" applyBorder="1" applyAlignment="1">
      <alignment horizontal="right"/>
    </xf>
    <xf numFmtId="164" fontId="8" fillId="0" borderId="0" xfId="1" applyFont="1" applyFill="1" applyBorder="1" applyAlignment="1">
      <alignment horizontal="right"/>
    </xf>
    <xf numFmtId="41" fontId="6" fillId="0" borderId="3" xfId="0" applyNumberFormat="1" applyFont="1" applyBorder="1" applyAlignment="1">
      <alignment horizontal="right"/>
    </xf>
    <xf numFmtId="164" fontId="6" fillId="0" borderId="0" xfId="1" applyFont="1" applyFill="1" applyBorder="1" applyAlignment="1">
      <alignment horizontal="right"/>
    </xf>
    <xf numFmtId="41" fontId="6" fillId="0" borderId="0" xfId="1" applyNumberFormat="1" applyFont="1" applyFill="1" applyBorder="1" applyAlignment="1">
      <alignment horizontal="right"/>
    </xf>
    <xf numFmtId="0" fontId="8" fillId="0" borderId="0" xfId="0" applyFont="1" applyAlignment="1">
      <alignment horizontal="left"/>
    </xf>
    <xf numFmtId="0" fontId="8" fillId="0" borderId="0" xfId="11" applyFont="1" applyAlignment="1">
      <alignment horizontal="left" vertical="center"/>
    </xf>
    <xf numFmtId="41" fontId="6" fillId="0" borderId="0" xfId="1" applyNumberFormat="1" applyFont="1" applyFill="1" applyBorder="1" applyAlignment="1">
      <alignment horizontal="center"/>
    </xf>
    <xf numFmtId="0" fontId="6" fillId="0" borderId="0" xfId="7" applyFont="1" applyAlignment="1">
      <alignment horizontal="left"/>
    </xf>
    <xf numFmtId="164" fontId="6" fillId="0" borderId="0" xfId="1" applyFont="1" applyFill="1" applyBorder="1" applyAlignment="1">
      <alignment horizontal="center"/>
    </xf>
    <xf numFmtId="41" fontId="6" fillId="0" borderId="0" xfId="1" quotePrefix="1" applyNumberFormat="1" applyFont="1" applyFill="1" applyBorder="1" applyAlignment="1">
      <alignment horizontal="center"/>
    </xf>
    <xf numFmtId="0" fontId="4" fillId="0" borderId="0" xfId="8" applyFont="1"/>
    <xf numFmtId="0" fontId="8" fillId="0" borderId="0" xfId="9" applyFont="1" applyAlignment="1">
      <alignment horizontal="left"/>
    </xf>
    <xf numFmtId="41" fontId="6" fillId="0" borderId="0" xfId="5" applyNumberFormat="1" applyFont="1" applyAlignment="1">
      <alignment horizontal="right"/>
    </xf>
    <xf numFmtId="41" fontId="8" fillId="0" borderId="0" xfId="5" applyNumberFormat="1" applyFont="1" applyAlignment="1">
      <alignment horizontal="right"/>
    </xf>
    <xf numFmtId="0" fontId="8" fillId="0" borderId="0" xfId="0" applyFont="1" applyAlignment="1">
      <alignment horizontal="left" indent="2"/>
    </xf>
    <xf numFmtId="0" fontId="4" fillId="0" borderId="0" xfId="10" applyFont="1" applyAlignment="1">
      <alignment horizontal="left"/>
    </xf>
    <xf numFmtId="165" fontId="6" fillId="0" borderId="0" xfId="4" applyNumberFormat="1" applyFont="1"/>
    <xf numFmtId="37" fontId="6" fillId="0" borderId="0" xfId="0" applyNumberFormat="1" applyFont="1" applyAlignment="1">
      <alignment horizontal="left"/>
    </xf>
    <xf numFmtId="41" fontId="6" fillId="0" borderId="5" xfId="0" applyNumberFormat="1" applyFont="1" applyBorder="1"/>
    <xf numFmtId="41" fontId="6" fillId="0" borderId="0" xfId="5" applyNumberFormat="1" applyFont="1"/>
    <xf numFmtId="41" fontId="8" fillId="0" borderId="1" xfId="5" applyNumberFormat="1" applyFont="1" applyBorder="1"/>
    <xf numFmtId="165" fontId="6" fillId="0" borderId="0" xfId="0" applyNumberFormat="1" applyFont="1" applyAlignment="1">
      <alignment horizontal="right"/>
    </xf>
    <xf numFmtId="165" fontId="6" fillId="0" borderId="0" xfId="5" applyNumberFormat="1" applyFont="1"/>
    <xf numFmtId="165" fontId="6" fillId="0" borderId="0" xfId="4" quotePrefix="1" applyNumberFormat="1" applyFont="1" applyAlignment="1">
      <alignment horizontal="right"/>
    </xf>
    <xf numFmtId="0" fontId="10" fillId="0" borderId="0" xfId="0" applyFont="1" applyAlignment="1">
      <alignment wrapText="1"/>
    </xf>
    <xf numFmtId="41" fontId="23" fillId="0" borderId="0" xfId="0" applyNumberFormat="1" applyFont="1"/>
    <xf numFmtId="0" fontId="23" fillId="0" borderId="0" xfId="0" applyFont="1"/>
    <xf numFmtId="168" fontId="23" fillId="0" borderId="0" xfId="0" applyNumberFormat="1" applyFont="1"/>
    <xf numFmtId="41" fontId="6" fillId="0" borderId="0" xfId="2" applyNumberFormat="1" applyFont="1" applyFill="1" applyAlignment="1">
      <alignment horizontal="right"/>
    </xf>
    <xf numFmtId="164" fontId="6" fillId="0" borderId="3" xfId="1" applyFont="1" applyFill="1" applyBorder="1" applyAlignment="1">
      <alignment horizontal="right"/>
    </xf>
    <xf numFmtId="165" fontId="8" fillId="0" borderId="3" xfId="2" applyNumberFormat="1" applyFont="1" applyFill="1" applyBorder="1" applyAlignment="1">
      <alignment horizontal="right"/>
    </xf>
    <xf numFmtId="16" fontId="6" fillId="0" borderId="0" xfId="0" quotePrefix="1" applyNumberFormat="1" applyFont="1"/>
    <xf numFmtId="164" fontId="6" fillId="0" borderId="0" xfId="1" applyFont="1" applyFill="1" applyAlignment="1">
      <alignment horizontal="right"/>
    </xf>
    <xf numFmtId="41" fontId="0" fillId="0" borderId="0" xfId="0" applyNumberFormat="1"/>
    <xf numFmtId="49" fontId="6" fillId="0" borderId="0" xfId="0" quotePrefix="1" applyNumberFormat="1" applyFont="1" applyAlignment="1">
      <alignment horizontal="center"/>
    </xf>
    <xf numFmtId="164" fontId="6" fillId="0" borderId="0" xfId="1" applyFont="1" applyFill="1" applyBorder="1" applyAlignment="1"/>
    <xf numFmtId="166" fontId="6" fillId="0" borderId="0" xfId="1" applyNumberFormat="1" applyFont="1" applyFill="1" applyBorder="1" applyAlignment="1">
      <alignment horizontal="right"/>
    </xf>
    <xf numFmtId="166" fontId="6" fillId="0" borderId="3" xfId="1" applyNumberFormat="1" applyFont="1" applyFill="1" applyBorder="1" applyAlignment="1">
      <alignment horizontal="right"/>
    </xf>
    <xf numFmtId="166" fontId="9" fillId="0" borderId="0" xfId="1" applyNumberFormat="1" applyFont="1" applyFill="1" applyAlignment="1">
      <alignment horizontal="center"/>
    </xf>
    <xf numFmtId="166" fontId="6" fillId="0" borderId="0" xfId="1" applyNumberFormat="1" applyFont="1" applyFill="1" applyBorder="1" applyAlignment="1"/>
    <xf numFmtId="166" fontId="6" fillId="0" borderId="3" xfId="1" applyNumberFormat="1" applyFont="1" applyFill="1" applyBorder="1" applyAlignment="1"/>
    <xf numFmtId="0" fontId="6" fillId="0" borderId="0" xfId="0" applyFont="1" applyAlignment="1">
      <alignment horizontal="left" wrapText="1"/>
    </xf>
    <xf numFmtId="0" fontId="10" fillId="0" borderId="0" xfId="0" applyFont="1" applyAlignment="1">
      <alignment horizontal="left" wrapText="1"/>
    </xf>
    <xf numFmtId="41" fontId="8" fillId="0" borderId="1" xfId="5" applyNumberFormat="1" applyFont="1" applyBorder="1" applyAlignment="1">
      <alignment horizontal="right"/>
    </xf>
    <xf numFmtId="164" fontId="8" fillId="0" borderId="1" xfId="1" applyFont="1" applyFill="1" applyBorder="1" applyAlignment="1">
      <alignment horizontal="right"/>
    </xf>
    <xf numFmtId="166" fontId="6" fillId="0" borderId="0" xfId="0" applyNumberFormat="1" applyFont="1" applyAlignment="1">
      <alignment horizontal="right"/>
    </xf>
    <xf numFmtId="166" fontId="6" fillId="0" borderId="0" xfId="1" applyNumberFormat="1" applyFont="1" applyFill="1" applyAlignment="1">
      <alignment horizontal="right"/>
    </xf>
    <xf numFmtId="41" fontId="8" fillId="0" borderId="2" xfId="1" applyNumberFormat="1" applyFont="1" applyFill="1" applyBorder="1" applyAlignment="1"/>
    <xf numFmtId="165" fontId="6" fillId="0" borderId="3" xfId="2" applyNumberFormat="1" applyFont="1" applyFill="1" applyBorder="1" applyAlignment="1">
      <alignment horizontal="right"/>
    </xf>
    <xf numFmtId="41" fontId="8" fillId="0" borderId="0" xfId="1" quotePrefix="1" applyNumberFormat="1" applyFont="1" applyFill="1" applyBorder="1" applyAlignment="1">
      <alignment horizontal="center"/>
    </xf>
    <xf numFmtId="41" fontId="8" fillId="0" borderId="2" xfId="1" applyNumberFormat="1" applyFont="1" applyFill="1" applyBorder="1" applyAlignment="1">
      <alignment horizontal="right"/>
    </xf>
    <xf numFmtId="43" fontId="6" fillId="0" borderId="3" xfId="1" quotePrefix="1" applyNumberFormat="1" applyFont="1" applyFill="1" applyBorder="1" applyAlignment="1">
      <alignment horizontal="center"/>
    </xf>
    <xf numFmtId="43" fontId="6" fillId="0" borderId="0" xfId="1" applyNumberFormat="1" applyFont="1" applyFill="1" applyAlignment="1"/>
    <xf numFmtId="43" fontId="9" fillId="0" borderId="0" xfId="0" applyNumberFormat="1" applyFont="1" applyAlignment="1">
      <alignment horizontal="center"/>
    </xf>
    <xf numFmtId="41" fontId="8" fillId="0" borderId="3" xfId="2" applyNumberFormat="1" applyFont="1" applyFill="1" applyBorder="1" applyAlignment="1">
      <alignment horizontal="right"/>
    </xf>
    <xf numFmtId="41" fontId="6" fillId="0" borderId="3" xfId="2" applyNumberFormat="1" applyFont="1" applyFill="1" applyBorder="1" applyAlignment="1">
      <alignment horizontal="right"/>
    </xf>
    <xf numFmtId="41" fontId="8" fillId="0" borderId="0" xfId="2" applyNumberFormat="1" applyFont="1" applyFill="1" applyBorder="1" applyAlignment="1">
      <alignment horizontal="right"/>
    </xf>
    <xf numFmtId="41" fontId="6" fillId="0" borderId="5" xfId="2" applyNumberFormat="1" applyFont="1" applyFill="1" applyBorder="1" applyAlignment="1">
      <alignment horizontal="right"/>
    </xf>
    <xf numFmtId="41" fontId="6" fillId="0" borderId="0" xfId="2" applyNumberFormat="1" applyFont="1" applyFill="1" applyBorder="1" applyAlignment="1">
      <alignment horizontal="right"/>
    </xf>
    <xf numFmtId="0" fontId="10" fillId="0" borderId="0" xfId="0" applyFont="1" applyAlignment="1">
      <alignment horizontal="left" indent="1"/>
    </xf>
    <xf numFmtId="165" fontId="8" fillId="0" borderId="0" xfId="2" applyNumberFormat="1" applyFont="1" applyFill="1" applyBorder="1" applyAlignment="1">
      <alignment horizontal="right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41" fontId="6" fillId="0" borderId="0" xfId="4" applyNumberFormat="1" applyFont="1"/>
    <xf numFmtId="0" fontId="24" fillId="0" borderId="0" xfId="0" applyFont="1" applyAlignment="1">
      <alignment horizontal="center"/>
    </xf>
    <xf numFmtId="0" fontId="9" fillId="0" borderId="0" xfId="12" applyFont="1" applyAlignment="1">
      <alignment horizontal="center"/>
    </xf>
    <xf numFmtId="37" fontId="9" fillId="0" borderId="0" xfId="0" applyNumberFormat="1" applyFont="1" applyAlignment="1">
      <alignment horizontal="center"/>
    </xf>
    <xf numFmtId="0" fontId="18" fillId="0" borderId="0" xfId="0" applyFont="1" applyAlignment="1">
      <alignment horizontal="center"/>
    </xf>
    <xf numFmtId="0" fontId="19" fillId="0" borderId="0" xfId="10" applyFont="1" applyAlignment="1">
      <alignment horizontal="center"/>
    </xf>
    <xf numFmtId="0" fontId="9" fillId="0" borderId="0" xfId="14" applyFont="1" applyAlignment="1">
      <alignment horizontal="center"/>
    </xf>
    <xf numFmtId="41" fontId="6" fillId="0" borderId="0" xfId="4" applyNumberFormat="1" applyFont="1" applyAlignment="1">
      <alignment horizontal="center"/>
    </xf>
    <xf numFmtId="41" fontId="6" fillId="0" borderId="0" xfId="4" quotePrefix="1" applyNumberFormat="1" applyFont="1" applyAlignment="1">
      <alignment horizontal="right"/>
    </xf>
    <xf numFmtId="41" fontId="6" fillId="0" borderId="0" xfId="4" applyNumberFormat="1" applyFont="1" applyAlignment="1">
      <alignment horizontal="right"/>
    </xf>
    <xf numFmtId="41" fontId="6" fillId="0" borderId="0" xfId="0" applyNumberFormat="1" applyFont="1" applyAlignment="1">
      <alignment wrapText="1"/>
    </xf>
    <xf numFmtId="41" fontId="22" fillId="0" borderId="0" xfId="1" applyNumberFormat="1" applyFont="1" applyFill="1" applyBorder="1" applyAlignment="1">
      <alignment horizontal="right"/>
    </xf>
    <xf numFmtId="41" fontId="8" fillId="0" borderId="4" xfId="0" applyNumberFormat="1" applyFont="1" applyBorder="1"/>
    <xf numFmtId="41" fontId="6" fillId="0" borderId="0" xfId="0" applyNumberFormat="1" applyFont="1" applyAlignment="1">
      <alignment horizontal="left"/>
    </xf>
    <xf numFmtId="0" fontId="6" fillId="0" borderId="0" xfId="0" applyFont="1" applyAlignment="1">
      <alignment vertical="center"/>
    </xf>
    <xf numFmtId="165" fontId="8" fillId="0" borderId="0" xfId="0" applyNumberFormat="1" applyFont="1"/>
    <xf numFmtId="165" fontId="6" fillId="0" borderId="0" xfId="0" applyNumberFormat="1" applyFont="1"/>
    <xf numFmtId="165" fontId="6" fillId="0" borderId="3" xfId="1" applyNumberFormat="1" applyFont="1" applyFill="1" applyBorder="1" applyAlignment="1"/>
    <xf numFmtId="165" fontId="6" fillId="0" borderId="0" xfId="1" applyNumberFormat="1" applyFont="1" applyFill="1" applyBorder="1" applyAlignment="1"/>
    <xf numFmtId="165" fontId="8" fillId="0" borderId="1" xfId="1" applyNumberFormat="1" applyFont="1" applyFill="1" applyBorder="1" applyAlignment="1"/>
    <xf numFmtId="165" fontId="8" fillId="0" borderId="0" xfId="1" applyNumberFormat="1" applyFont="1" applyFill="1" applyAlignment="1"/>
    <xf numFmtId="165" fontId="8" fillId="0" borderId="0" xfId="1" applyNumberFormat="1" applyFont="1" applyFill="1" applyBorder="1" applyAlignment="1"/>
    <xf numFmtId="165" fontId="9" fillId="0" borderId="0" xfId="0" applyNumberFormat="1" applyFont="1" applyAlignment="1">
      <alignment horizontal="center"/>
    </xf>
    <xf numFmtId="165" fontId="6" fillId="0" borderId="3" xfId="1" quotePrefix="1" applyNumberFormat="1" applyFont="1" applyFill="1" applyBorder="1" applyAlignment="1">
      <alignment horizontal="center"/>
    </xf>
    <xf numFmtId="165" fontId="8" fillId="0" borderId="4" xfId="1" applyNumberFormat="1" applyFont="1" applyFill="1" applyBorder="1" applyAlignment="1"/>
    <xf numFmtId="165" fontId="6" fillId="0" borderId="0" xfId="0" applyNumberFormat="1" applyFont="1" applyAlignment="1">
      <alignment horizontal="center"/>
    </xf>
    <xf numFmtId="165" fontId="8" fillId="0" borderId="3" xfId="1" applyNumberFormat="1" applyFont="1" applyFill="1" applyBorder="1" applyAlignment="1"/>
    <xf numFmtId="165" fontId="8" fillId="0" borderId="2" xfId="0" applyNumberFormat="1" applyFont="1" applyBorder="1" applyAlignment="1">
      <alignment horizontal="right"/>
    </xf>
    <xf numFmtId="165" fontId="8" fillId="0" borderId="2" xfId="1" applyNumberFormat="1" applyFont="1" applyFill="1" applyBorder="1" applyAlignment="1"/>
    <xf numFmtId="165" fontId="6" fillId="0" borderId="0" xfId="1" quotePrefix="1" applyNumberFormat="1" applyFont="1" applyFill="1" applyBorder="1" applyAlignment="1">
      <alignment horizontal="center"/>
    </xf>
    <xf numFmtId="41" fontId="6" fillId="0" borderId="0" xfId="16" applyNumberFormat="1" applyFont="1"/>
    <xf numFmtId="165" fontId="6" fillId="0" borderId="3" xfId="4" applyNumberFormat="1" applyFont="1" applyBorder="1"/>
    <xf numFmtId="164" fontId="6" fillId="0" borderId="5" xfId="1" applyFont="1" applyFill="1" applyBorder="1" applyAlignment="1">
      <alignment horizontal="right"/>
    </xf>
    <xf numFmtId="164" fontId="8" fillId="0" borderId="0" xfId="1" applyFont="1" applyFill="1" applyBorder="1" applyAlignment="1">
      <alignment horizontal="center"/>
    </xf>
    <xf numFmtId="164" fontId="20" fillId="0" borderId="0" xfId="1" applyFont="1" applyFill="1" applyAlignment="1">
      <alignment horizontal="center"/>
    </xf>
    <xf numFmtId="164" fontId="20" fillId="0" borderId="0" xfId="1" applyFont="1" applyFill="1" applyBorder="1" applyAlignment="1"/>
    <xf numFmtId="37" fontId="6" fillId="0" borderId="0" xfId="5" applyNumberFormat="1" applyFont="1"/>
    <xf numFmtId="41" fontId="6" fillId="0" borderId="0" xfId="15" quotePrefix="1" applyNumberFormat="1" applyFont="1"/>
    <xf numFmtId="165" fontId="6" fillId="0" borderId="0" xfId="1" applyNumberFormat="1" applyFont="1" applyFill="1" applyBorder="1" applyAlignment="1">
      <alignment horizontal="right"/>
    </xf>
    <xf numFmtId="0" fontId="6" fillId="0" borderId="0" xfId="5" applyFont="1"/>
    <xf numFmtId="166" fontId="6" fillId="0" borderId="0" xfId="1" applyNumberFormat="1" applyFont="1"/>
    <xf numFmtId="165" fontId="6" fillId="0" borderId="0" xfId="1" applyNumberFormat="1" applyFont="1"/>
    <xf numFmtId="37" fontId="8" fillId="0" borderId="1" xfId="5" applyNumberFormat="1" applyFont="1" applyBorder="1"/>
    <xf numFmtId="165" fontId="6" fillId="0" borderId="0" xfId="1" applyNumberFormat="1" applyFont="1" applyAlignment="1">
      <alignment horizontal="right"/>
    </xf>
    <xf numFmtId="41" fontId="6" fillId="0" borderId="0" xfId="1" applyNumberFormat="1" applyFont="1"/>
    <xf numFmtId="41" fontId="8" fillId="0" borderId="2" xfId="0" applyNumberFormat="1" applyFont="1" applyBorder="1"/>
    <xf numFmtId="41" fontId="6" fillId="0" borderId="0" xfId="15" quotePrefix="1" applyNumberFormat="1" applyFont="1" applyAlignment="1">
      <alignment horizontal="right"/>
    </xf>
    <xf numFmtId="41" fontId="6" fillId="0" borderId="0" xfId="1" quotePrefix="1" applyNumberFormat="1" applyFont="1" applyAlignment="1">
      <alignment horizontal="right"/>
    </xf>
    <xf numFmtId="41" fontId="6" fillId="0" borderId="0" xfId="15" quotePrefix="1" applyNumberFormat="1" applyFont="1" applyAlignment="1">
      <alignment horizontal="center"/>
    </xf>
    <xf numFmtId="37" fontId="8" fillId="0" borderId="0" xfId="5" applyNumberFormat="1" applyFont="1"/>
    <xf numFmtId="0" fontId="8" fillId="0" borderId="0" xfId="5" applyFont="1"/>
    <xf numFmtId="37" fontId="9" fillId="0" borderId="0" xfId="5" applyNumberFormat="1" applyFont="1"/>
    <xf numFmtId="41" fontId="9" fillId="0" borderId="0" xfId="1" applyNumberFormat="1" applyFont="1"/>
    <xf numFmtId="41" fontId="9" fillId="0" borderId="0" xfId="1" applyNumberFormat="1" applyFont="1" applyAlignment="1">
      <alignment horizontal="right"/>
    </xf>
    <xf numFmtId="41" fontId="9" fillId="0" borderId="0" xfId="0" applyNumberFormat="1" applyFont="1"/>
    <xf numFmtId="37" fontId="8" fillId="0" borderId="3" xfId="5" applyNumberFormat="1" applyFont="1" applyBorder="1"/>
    <xf numFmtId="41" fontId="8" fillId="0" borderId="3" xfId="0" applyNumberFormat="1" applyFont="1" applyBorder="1"/>
    <xf numFmtId="164" fontId="6" fillId="0" borderId="0" xfId="1" applyFont="1"/>
    <xf numFmtId="37" fontId="6" fillId="0" borderId="2" xfId="5" applyNumberFormat="1" applyFont="1" applyBorder="1"/>
    <xf numFmtId="41" fontId="6" fillId="0" borderId="2" xfId="0" applyNumberFormat="1" applyFont="1" applyBorder="1"/>
    <xf numFmtId="41" fontId="6" fillId="0" borderId="3" xfId="1" applyNumberFormat="1" applyFont="1" applyBorder="1"/>
    <xf numFmtId="165" fontId="6" fillId="0" borderId="3" xfId="1" applyNumberFormat="1" applyFont="1" applyBorder="1" applyAlignment="1">
      <alignment horizontal="right"/>
    </xf>
    <xf numFmtId="0" fontId="8" fillId="0" borderId="0" xfId="6" applyFont="1" applyAlignment="1">
      <alignment horizontal="left" wrapText="1"/>
    </xf>
    <xf numFmtId="0" fontId="8" fillId="0" borderId="0" xfId="6" applyFont="1"/>
    <xf numFmtId="41" fontId="8" fillId="0" borderId="1" xfId="0" applyNumberFormat="1" applyFont="1" applyBorder="1" applyAlignment="1">
      <alignment horizontal="right"/>
    </xf>
    <xf numFmtId="164" fontId="8" fillId="0" borderId="1" xfId="1" applyFont="1" applyBorder="1"/>
    <xf numFmtId="41" fontId="8" fillId="0" borderId="1" xfId="16" applyNumberFormat="1" applyFont="1" applyBorder="1"/>
    <xf numFmtId="0" fontId="8" fillId="0" borderId="0" xfId="11" applyFont="1" applyAlignment="1">
      <alignment horizontal="left"/>
    </xf>
    <xf numFmtId="43" fontId="6" fillId="0" borderId="0" xfId="0" applyNumberFormat="1" applyFont="1"/>
    <xf numFmtId="49" fontId="6" fillId="0" borderId="0" xfId="6" applyNumberFormat="1" applyFont="1" applyAlignment="1">
      <alignment horizontal="center" wrapText="1"/>
    </xf>
    <xf numFmtId="16" fontId="6" fillId="0" borderId="0" xfId="0" quotePrefix="1" applyNumberFormat="1" applyFont="1" applyAlignment="1">
      <alignment horizontal="center"/>
    </xf>
    <xf numFmtId="0" fontId="8" fillId="0" borderId="0" xfId="0" applyFont="1" applyAlignment="1">
      <alignment horizontal="center"/>
    </xf>
    <xf numFmtId="166" fontId="6" fillId="0" borderId="0" xfId="1" applyNumberFormat="1" applyFont="1" applyAlignment="1">
      <alignment horizontal="right"/>
    </xf>
    <xf numFmtId="165" fontId="8" fillId="0" borderId="2" xfId="1" applyNumberFormat="1" applyFont="1" applyBorder="1" applyAlignment="1">
      <alignment horizontal="right"/>
    </xf>
    <xf numFmtId="165" fontId="8" fillId="0" borderId="1" xfId="1" applyNumberFormat="1" applyFont="1" applyBorder="1" applyAlignment="1">
      <alignment horizontal="right"/>
    </xf>
    <xf numFmtId="165" fontId="8" fillId="0" borderId="6" xfId="1" applyNumberFormat="1" applyFont="1" applyBorder="1" applyAlignment="1">
      <alignment horizontal="right"/>
    </xf>
    <xf numFmtId="165" fontId="8" fillId="0" borderId="0" xfId="1" applyNumberFormat="1" applyFont="1" applyAlignment="1">
      <alignment horizontal="right"/>
    </xf>
    <xf numFmtId="165" fontId="8" fillId="0" borderId="7" xfId="1" applyNumberFormat="1" applyFont="1" applyBorder="1" applyAlignment="1">
      <alignment horizontal="right"/>
    </xf>
    <xf numFmtId="165" fontId="8" fillId="0" borderId="8" xfId="1" applyNumberFormat="1" applyFont="1" applyBorder="1" applyAlignment="1">
      <alignment horizontal="right"/>
    </xf>
    <xf numFmtId="0" fontId="9" fillId="0" borderId="0" xfId="0" applyFont="1" applyAlignment="1">
      <alignment horizontal="center"/>
    </xf>
    <xf numFmtId="0" fontId="9" fillId="0" borderId="0" xfId="0" applyFont="1" applyFill="1" applyAlignment="1">
      <alignment horizontal="center"/>
    </xf>
    <xf numFmtId="41" fontId="6" fillId="0" borderId="0" xfId="0" applyNumberFormat="1" applyFont="1" applyFill="1"/>
    <xf numFmtId="165" fontId="8" fillId="0" borderId="0" xfId="0" applyNumberFormat="1" applyFont="1" applyFill="1"/>
    <xf numFmtId="41" fontId="8" fillId="0" borderId="0" xfId="0" applyNumberFormat="1" applyFont="1" applyFill="1"/>
    <xf numFmtId="165" fontId="6" fillId="0" borderId="0" xfId="0" applyNumberFormat="1" applyFont="1" applyFill="1"/>
    <xf numFmtId="165" fontId="6" fillId="0" borderId="0" xfId="0" applyNumberFormat="1" applyFont="1" applyFill="1" applyAlignment="1">
      <alignment horizontal="right"/>
    </xf>
    <xf numFmtId="41" fontId="6" fillId="0" borderId="0" xfId="0" applyNumberFormat="1" applyFont="1" applyFill="1" applyAlignment="1">
      <alignment horizontal="right"/>
    </xf>
    <xf numFmtId="166" fontId="8" fillId="0" borderId="3" xfId="1" applyNumberFormat="1" applyFont="1" applyFill="1" applyBorder="1" applyAlignment="1"/>
    <xf numFmtId="41" fontId="9" fillId="0" borderId="0" xfId="0" applyNumberFormat="1" applyFont="1" applyFill="1" applyAlignment="1">
      <alignment horizontal="center"/>
    </xf>
    <xf numFmtId="166" fontId="8" fillId="0" borderId="1" xfId="1" applyNumberFormat="1" applyFont="1" applyFill="1" applyBorder="1" applyAlignment="1">
      <alignment horizontal="right"/>
    </xf>
    <xf numFmtId="43" fontId="8" fillId="0" borderId="9" xfId="1" quotePrefix="1" applyNumberFormat="1" applyFont="1" applyFill="1" applyBorder="1" applyAlignment="1">
      <alignment horizontal="center"/>
    </xf>
    <xf numFmtId="164" fontId="8" fillId="0" borderId="2" xfId="1" applyFont="1" applyBorder="1"/>
    <xf numFmtId="0" fontId="10" fillId="0" borderId="0" xfId="0" applyFont="1" applyFill="1"/>
    <xf numFmtId="0" fontId="6" fillId="0" borderId="0" xfId="0" applyFont="1" applyFill="1"/>
    <xf numFmtId="41" fontId="6" fillId="0" borderId="5" xfId="0" applyNumberFormat="1" applyFont="1" applyFill="1" applyBorder="1"/>
    <xf numFmtId="41" fontId="8" fillId="0" borderId="1" xfId="5" applyNumberFormat="1" applyFont="1" applyFill="1" applyBorder="1"/>
    <xf numFmtId="41" fontId="6" fillId="0" borderId="3" xfId="0" applyNumberFormat="1" applyFont="1" applyFill="1" applyBorder="1"/>
    <xf numFmtId="41" fontId="8" fillId="0" borderId="4" xfId="0" applyNumberFormat="1" applyFont="1" applyFill="1" applyBorder="1"/>
    <xf numFmtId="166" fontId="6" fillId="0" borderId="0" xfId="1" quotePrefix="1" applyNumberFormat="1" applyFont="1" applyAlignment="1">
      <alignment horizontal="right"/>
    </xf>
    <xf numFmtId="166" fontId="8" fillId="0" borderId="2" xfId="1" applyNumberFormat="1" applyFont="1" applyFill="1" applyBorder="1" applyAlignment="1">
      <alignment horizontal="right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wrapText="1"/>
    </xf>
    <xf numFmtId="0" fontId="9" fillId="0" borderId="0" xfId="0" applyFont="1" applyAlignment="1">
      <alignment horizontal="center"/>
    </xf>
    <xf numFmtId="1" fontId="9" fillId="0" borderId="0" xfId="0" applyNumberFormat="1" applyFont="1" applyAlignment="1">
      <alignment horizontal="center"/>
    </xf>
    <xf numFmtId="49" fontId="6" fillId="0" borderId="0" xfId="6" applyNumberFormat="1" applyFont="1" applyAlignment="1">
      <alignment horizontal="center" wrapText="1"/>
    </xf>
    <xf numFmtId="16" fontId="6" fillId="0" borderId="0" xfId="0" quotePrefix="1" applyNumberFormat="1" applyFont="1" applyAlignment="1">
      <alignment horizontal="center"/>
    </xf>
    <xf numFmtId="49" fontId="6" fillId="0" borderId="0" xfId="6" applyNumberFormat="1" applyFont="1" applyAlignment="1">
      <alignment horizontal="center"/>
    </xf>
    <xf numFmtId="37" fontId="9" fillId="0" borderId="0" xfId="0" applyNumberFormat="1" applyFont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0" xfId="0" applyFont="1" applyAlignment="1">
      <alignment horizontal="center"/>
    </xf>
  </cellXfs>
  <cellStyles count="17">
    <cellStyle name="Comma" xfId="1" builtinId="3"/>
    <cellStyle name="Comma 16 2" xfId="2" xr:uid="{00000000-0005-0000-0000-000001000000}"/>
    <cellStyle name="Comma_TBSP06-FS-Q1-English-BL" xfId="3" xr:uid="{00000000-0005-0000-0000-000002000000}"/>
    <cellStyle name="Normal" xfId="0" builtinId="0"/>
    <cellStyle name="Normal 2" xfId="4" xr:uid="{00000000-0005-0000-0000-000005000000}"/>
    <cellStyle name="Normal 21" xfId="5" xr:uid="{00000000-0005-0000-0000-000006000000}"/>
    <cellStyle name="Normal 3" xfId="6" xr:uid="{00000000-0005-0000-0000-000007000000}"/>
    <cellStyle name="Normal 5" xfId="7" xr:uid="{00000000-0005-0000-0000-000008000000}"/>
    <cellStyle name="Normal 7" xfId="8" xr:uid="{00000000-0005-0000-0000-000009000000}"/>
    <cellStyle name="Normal 8" xfId="9" xr:uid="{00000000-0005-0000-0000-00000A000000}"/>
    <cellStyle name="Normal 9" xfId="10" xr:uid="{00000000-0005-0000-0000-00000B000000}"/>
    <cellStyle name="Normal_Q1-11_FS_KPMG_TH_link" xfId="11" xr:uid="{00000000-0005-0000-0000-00000C000000}"/>
    <cellStyle name="Normal_Sunstar Chem;E;2000" xfId="12" xr:uid="{00000000-0005-0000-0000-00000D000000}"/>
    <cellStyle name="Normal_Suretex EE 06-01" xfId="13" xr:uid="{00000000-0005-0000-0000-00000E000000}"/>
    <cellStyle name="Normal_TBSP06-FS-Q1-English-BL" xfId="14" xr:uid="{00000000-0005-0000-0000-00000F000000}"/>
    <cellStyle name="ปกติ_Sheet1" xfId="15" xr:uid="{00000000-0005-0000-0000-000010000000}"/>
    <cellStyle name="ปกติ_Sheet1_Q141-Mar'49-T2" xfId="16" xr:uid="{00000000-0005-0000-0000-00001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9"/>
  <sheetViews>
    <sheetView tabSelected="1" view="pageBreakPreview" topLeftCell="A4" zoomScaleNormal="130" zoomScaleSheetLayoutView="100" workbookViewId="0">
      <selection activeCell="O12" sqref="O12"/>
    </sheetView>
  </sheetViews>
  <sheetFormatPr defaultColWidth="9.1796875" defaultRowHeight="20.5" customHeight="1"/>
  <cols>
    <col min="1" max="1" width="40.81640625" style="5" customWidth="1"/>
    <col min="2" max="2" width="7.81640625" style="6" customWidth="1"/>
    <col min="3" max="3" width="11.81640625" style="5" customWidth="1"/>
    <col min="4" max="4" width="1" style="5" customWidth="1"/>
    <col min="5" max="5" width="11.81640625" style="5" customWidth="1"/>
    <col min="6" max="6" width="1" style="5" customWidth="1"/>
    <col min="7" max="7" width="11.81640625" style="5" customWidth="1"/>
    <col min="8" max="8" width="1" style="5" customWidth="1"/>
    <col min="9" max="9" width="11.81640625" style="5" customWidth="1"/>
    <col min="10" max="16384" width="9.1796875" style="5"/>
  </cols>
  <sheetData>
    <row r="1" spans="1:9" ht="20.5" customHeight="1">
      <c r="A1" s="1" t="s">
        <v>0</v>
      </c>
    </row>
    <row r="2" spans="1:9" ht="20.5" customHeight="1">
      <c r="A2" s="3" t="s">
        <v>1</v>
      </c>
    </row>
    <row r="4" spans="1:9" ht="20.5" customHeight="1">
      <c r="C4" s="232" t="s">
        <v>2</v>
      </c>
      <c r="D4" s="232"/>
      <c r="E4" s="232"/>
      <c r="F4" s="232"/>
      <c r="G4" s="232" t="s">
        <v>3</v>
      </c>
      <c r="H4" s="232"/>
      <c r="I4" s="232"/>
    </row>
    <row r="5" spans="1:9" ht="20.5" customHeight="1">
      <c r="B5" s="7"/>
      <c r="C5" s="233" t="s">
        <v>4</v>
      </c>
      <c r="D5" s="233"/>
      <c r="E5" s="233"/>
      <c r="F5" s="233"/>
      <c r="G5" s="233" t="s">
        <v>5</v>
      </c>
      <c r="H5" s="233"/>
      <c r="I5" s="233"/>
    </row>
    <row r="6" spans="1:9" ht="20.5" customHeight="1">
      <c r="B6" s="5"/>
      <c r="C6" s="103" t="s">
        <v>6</v>
      </c>
      <c r="D6" s="100"/>
      <c r="E6" s="202" t="s">
        <v>7</v>
      </c>
      <c r="F6" s="8"/>
      <c r="G6" s="103" t="s">
        <v>6</v>
      </c>
      <c r="H6" s="100"/>
      <c r="I6" s="202" t="s">
        <v>7</v>
      </c>
    </row>
    <row r="7" spans="1:9" ht="20.5" customHeight="1">
      <c r="A7" s="9" t="s">
        <v>8</v>
      </c>
      <c r="B7" s="59" t="s">
        <v>9</v>
      </c>
      <c r="C7" s="10">
        <v>2022</v>
      </c>
      <c r="E7" s="10">
        <v>2021</v>
      </c>
      <c r="F7" s="10"/>
      <c r="G7" s="10">
        <v>2022</v>
      </c>
      <c r="H7" s="10"/>
      <c r="I7" s="10">
        <v>2021</v>
      </c>
    </row>
    <row r="8" spans="1:9" ht="20.5" customHeight="1">
      <c r="A8" s="9"/>
      <c r="B8" s="59"/>
      <c r="C8" s="8" t="s">
        <v>10</v>
      </c>
      <c r="D8" s="10"/>
      <c r="E8" s="8"/>
      <c r="F8" s="8"/>
      <c r="G8" s="8" t="s">
        <v>10</v>
      </c>
      <c r="H8" s="10"/>
      <c r="I8" s="8"/>
    </row>
    <row r="9" spans="1:9" ht="20.5" customHeight="1">
      <c r="B9" s="10"/>
      <c r="C9" s="234" t="s">
        <v>11</v>
      </c>
      <c r="D9" s="234"/>
      <c r="E9" s="234"/>
      <c r="F9" s="234"/>
      <c r="G9" s="234"/>
      <c r="H9" s="234"/>
      <c r="I9" s="234"/>
    </row>
    <row r="10" spans="1:9" ht="20.5" customHeight="1">
      <c r="A10" s="12" t="s">
        <v>12</v>
      </c>
      <c r="B10" s="10"/>
    </row>
    <row r="11" spans="1:9" ht="20.5" customHeight="1">
      <c r="A11" s="5" t="s">
        <v>13</v>
      </c>
      <c r="B11" s="59"/>
      <c r="C11" s="172">
        <v>349628</v>
      </c>
      <c r="D11" s="13"/>
      <c r="E11" s="24">
        <v>382610</v>
      </c>
      <c r="F11" s="169"/>
      <c r="G11" s="173">
        <v>308501</v>
      </c>
      <c r="H11" s="169"/>
      <c r="I11" s="14">
        <v>324545</v>
      </c>
    </row>
    <row r="12" spans="1:9" ht="20.5" customHeight="1">
      <c r="A12" s="5" t="s">
        <v>14</v>
      </c>
      <c r="B12" s="59" t="s">
        <v>15</v>
      </c>
      <c r="C12" s="172">
        <v>381480</v>
      </c>
      <c r="D12" s="13"/>
      <c r="E12" s="24">
        <v>340586</v>
      </c>
      <c r="F12" s="169"/>
      <c r="G12" s="173">
        <v>342336</v>
      </c>
      <c r="H12" s="169"/>
      <c r="I12" s="14">
        <v>318780</v>
      </c>
    </row>
    <row r="13" spans="1:9" ht="20.5" customHeight="1">
      <c r="A13" s="5" t="s">
        <v>16</v>
      </c>
      <c r="B13" s="59">
        <v>2</v>
      </c>
      <c r="C13" s="172">
        <v>130371</v>
      </c>
      <c r="D13" s="13"/>
      <c r="E13" s="24">
        <v>89166</v>
      </c>
      <c r="F13" s="169"/>
      <c r="G13" s="173">
        <v>127262</v>
      </c>
      <c r="H13" s="169"/>
      <c r="I13" s="14">
        <v>88194</v>
      </c>
    </row>
    <row r="14" spans="1:9" ht="20.5" customHeight="1">
      <c r="A14" s="5" t="s">
        <v>17</v>
      </c>
      <c r="B14" s="59">
        <v>2</v>
      </c>
      <c r="C14" s="172">
        <v>0</v>
      </c>
      <c r="D14" s="13"/>
      <c r="E14" s="24">
        <v>0</v>
      </c>
      <c r="F14" s="169"/>
      <c r="G14" s="173">
        <v>5610</v>
      </c>
      <c r="H14" s="169"/>
      <c r="I14" s="14">
        <v>5610</v>
      </c>
    </row>
    <row r="15" spans="1:9" ht="20.5" customHeight="1">
      <c r="A15" s="5" t="s">
        <v>18</v>
      </c>
      <c r="B15" s="59"/>
      <c r="C15" s="172">
        <v>326820</v>
      </c>
      <c r="D15" s="13"/>
      <c r="E15" s="24">
        <v>290718</v>
      </c>
      <c r="F15" s="169"/>
      <c r="G15" s="173">
        <v>261549</v>
      </c>
      <c r="H15" s="169"/>
      <c r="I15" s="14">
        <v>247139</v>
      </c>
    </row>
    <row r="16" spans="1:9" ht="20.5" customHeight="1">
      <c r="A16" s="5" t="s">
        <v>19</v>
      </c>
      <c r="B16" s="59">
        <v>11</v>
      </c>
      <c r="C16" s="172">
        <v>1473286</v>
      </c>
      <c r="D16" s="13"/>
      <c r="E16" s="24">
        <v>1371106</v>
      </c>
      <c r="F16" s="169"/>
      <c r="G16" s="173">
        <v>1473286</v>
      </c>
      <c r="H16" s="169"/>
      <c r="I16" s="14">
        <v>1371106</v>
      </c>
    </row>
    <row r="17" spans="1:9" ht="20.5" customHeight="1">
      <c r="A17" s="5" t="s">
        <v>20</v>
      </c>
      <c r="B17" s="59"/>
      <c r="C17" s="172">
        <v>41456</v>
      </c>
      <c r="D17" s="13"/>
      <c r="E17" s="24">
        <v>49508</v>
      </c>
      <c r="F17" s="169"/>
      <c r="G17" s="173">
        <v>40745</v>
      </c>
      <c r="H17" s="169"/>
      <c r="I17" s="14">
        <v>48484</v>
      </c>
    </row>
    <row r="18" spans="1:9" ht="20.5" customHeight="1">
      <c r="A18" s="11" t="s">
        <v>21</v>
      </c>
      <c r="B18" s="59"/>
      <c r="C18" s="206">
        <f>SUM(C11:C17)</f>
        <v>2703041</v>
      </c>
      <c r="D18" s="16"/>
      <c r="E18" s="174">
        <f>SUM(E11:E17)</f>
        <v>2523694</v>
      </c>
      <c r="F18" s="16">
        <f>SUM(F11:F17)</f>
        <v>0</v>
      </c>
      <c r="G18" s="206">
        <f>SUM(G11:G17)</f>
        <v>2559289</v>
      </c>
      <c r="H18" s="16">
        <f>SUM(H11:H17)</f>
        <v>0</v>
      </c>
      <c r="I18" s="15">
        <f>SUM(I11:I17)</f>
        <v>2403858</v>
      </c>
    </row>
    <row r="19" spans="1:9" ht="20.5" customHeight="1">
      <c r="B19" s="59"/>
      <c r="C19" s="13"/>
      <c r="D19" s="13"/>
      <c r="E19" s="13"/>
      <c r="F19" s="13"/>
      <c r="G19" s="13"/>
      <c r="H19" s="13"/>
      <c r="I19" s="13"/>
    </row>
    <row r="20" spans="1:9" ht="20.5" customHeight="1">
      <c r="A20" s="12" t="s">
        <v>22</v>
      </c>
      <c r="B20" s="59"/>
      <c r="C20" s="13"/>
      <c r="D20" s="13"/>
      <c r="E20" s="13"/>
      <c r="F20" s="13"/>
      <c r="G20" s="13"/>
      <c r="H20" s="13"/>
      <c r="I20" s="13"/>
    </row>
    <row r="21" spans="1:9" ht="20.5" customHeight="1">
      <c r="A21" s="21" t="s">
        <v>23</v>
      </c>
      <c r="B21" s="59">
        <v>11</v>
      </c>
      <c r="C21" s="175">
        <v>66752</v>
      </c>
      <c r="D21" s="13"/>
      <c r="E21" s="175">
        <v>66752</v>
      </c>
      <c r="F21" s="13"/>
      <c r="G21" s="175">
        <v>66752</v>
      </c>
      <c r="H21" s="13"/>
      <c r="I21" s="175">
        <v>66752</v>
      </c>
    </row>
    <row r="22" spans="1:9" ht="20.5" customHeight="1">
      <c r="A22" s="21" t="s">
        <v>24</v>
      </c>
      <c r="B22" s="59">
        <v>4</v>
      </c>
      <c r="C22" s="175">
        <v>90450</v>
      </c>
      <c r="D22" s="175"/>
      <c r="E22" s="175">
        <v>88955</v>
      </c>
      <c r="F22" s="175"/>
      <c r="G22" s="175">
        <v>0</v>
      </c>
      <c r="H22" s="175"/>
      <c r="I22" s="175">
        <v>0</v>
      </c>
    </row>
    <row r="23" spans="1:9" ht="20.5" customHeight="1">
      <c r="A23" s="5" t="s">
        <v>25</v>
      </c>
      <c r="B23" s="59">
        <v>4</v>
      </c>
      <c r="C23" s="204">
        <v>0</v>
      </c>
      <c r="D23" s="176"/>
      <c r="E23" s="175">
        <v>0</v>
      </c>
      <c r="F23" s="169"/>
      <c r="G23" s="175">
        <v>390000</v>
      </c>
      <c r="H23" s="169"/>
      <c r="I23" s="175">
        <v>390162</v>
      </c>
    </row>
    <row r="24" spans="1:9" ht="20.5" customHeight="1">
      <c r="A24" s="5" t="s">
        <v>26</v>
      </c>
      <c r="B24" s="59">
        <v>5</v>
      </c>
      <c r="C24" s="175">
        <v>944583</v>
      </c>
      <c r="D24" s="13"/>
      <c r="E24" s="175">
        <v>951274</v>
      </c>
      <c r="F24" s="169"/>
      <c r="G24" s="175">
        <v>816809</v>
      </c>
      <c r="H24" s="169"/>
      <c r="I24" s="175">
        <v>816631</v>
      </c>
    </row>
    <row r="25" spans="1:9" ht="20.5" customHeight="1">
      <c r="A25" s="5" t="s">
        <v>27</v>
      </c>
      <c r="B25" s="59">
        <v>5</v>
      </c>
      <c r="C25" s="175">
        <v>48004</v>
      </c>
      <c r="D25" s="13"/>
      <c r="E25" s="175">
        <v>54965</v>
      </c>
      <c r="F25" s="169"/>
      <c r="G25" s="175">
        <v>42058</v>
      </c>
      <c r="H25" s="169"/>
      <c r="I25" s="175">
        <v>47225</v>
      </c>
    </row>
    <row r="26" spans="1:9" ht="20.5" customHeight="1">
      <c r="A26" s="5" t="s">
        <v>28</v>
      </c>
      <c r="B26" s="59"/>
      <c r="C26" s="175">
        <v>90899</v>
      </c>
      <c r="D26" s="13"/>
      <c r="E26" s="175">
        <v>90899</v>
      </c>
      <c r="F26" s="169"/>
      <c r="G26" s="175">
        <v>0</v>
      </c>
      <c r="H26" s="169"/>
      <c r="I26" s="175">
        <v>0</v>
      </c>
    </row>
    <row r="27" spans="1:9" ht="20.5" customHeight="1">
      <c r="A27" s="5" t="s">
        <v>29</v>
      </c>
      <c r="B27" s="59"/>
      <c r="C27" s="175">
        <v>39994</v>
      </c>
      <c r="D27" s="13"/>
      <c r="E27" s="175">
        <v>43346</v>
      </c>
      <c r="F27" s="169"/>
      <c r="G27" s="175">
        <v>31974</v>
      </c>
      <c r="H27" s="169"/>
      <c r="I27" s="175">
        <v>34881</v>
      </c>
    </row>
    <row r="28" spans="1:9" ht="20.5" customHeight="1">
      <c r="A28" s="5" t="s">
        <v>30</v>
      </c>
      <c r="B28" s="59"/>
      <c r="C28" s="175">
        <v>22262</v>
      </c>
      <c r="D28" s="13"/>
      <c r="E28" s="175">
        <v>19813</v>
      </c>
      <c r="F28" s="169"/>
      <c r="G28" s="175">
        <v>21950</v>
      </c>
      <c r="H28" s="169"/>
      <c r="I28" s="175">
        <v>19677</v>
      </c>
    </row>
    <row r="29" spans="1:9" ht="20.5" customHeight="1">
      <c r="A29" s="5" t="s">
        <v>31</v>
      </c>
      <c r="B29" s="59">
        <v>2</v>
      </c>
      <c r="C29" s="175">
        <v>9352</v>
      </c>
      <c r="D29" s="13"/>
      <c r="E29" s="175">
        <v>8703</v>
      </c>
      <c r="F29" s="169"/>
      <c r="G29" s="175">
        <v>4862</v>
      </c>
      <c r="H29" s="169"/>
      <c r="I29" s="175">
        <v>4495</v>
      </c>
    </row>
    <row r="30" spans="1:9" ht="20.5" customHeight="1">
      <c r="A30" s="11" t="s">
        <v>32</v>
      </c>
      <c r="B30" s="59"/>
      <c r="C30" s="206">
        <f>SUM(C21:C29)</f>
        <v>1312296</v>
      </c>
      <c r="D30" s="16"/>
      <c r="E30" s="15">
        <f>SUM(E21:E29)</f>
        <v>1324707</v>
      </c>
      <c r="F30" s="16"/>
      <c r="G30" s="206">
        <f>SUM(G21:G29)</f>
        <v>1374405</v>
      </c>
      <c r="H30" s="16"/>
      <c r="I30" s="15">
        <f>SUM(I21:I29)</f>
        <v>1379823</v>
      </c>
    </row>
    <row r="31" spans="1:9" ht="20.5" customHeight="1">
      <c r="A31" s="11"/>
      <c r="B31" s="59"/>
      <c r="C31" s="13"/>
      <c r="D31" s="16"/>
      <c r="E31" s="13"/>
      <c r="F31" s="16"/>
      <c r="G31" s="13"/>
      <c r="H31" s="13"/>
      <c r="I31" s="13"/>
    </row>
    <row r="32" spans="1:9" ht="20.5" customHeight="1" thickBot="1">
      <c r="A32" s="11" t="s">
        <v>33</v>
      </c>
      <c r="B32" s="59"/>
      <c r="C32" s="205">
        <f>SUM(C18,C30)</f>
        <v>4015337</v>
      </c>
      <c r="D32" s="16"/>
      <c r="E32" s="177">
        <f>SUM(E18,E30)</f>
        <v>3848401</v>
      </c>
      <c r="F32" s="16"/>
      <c r="G32" s="205">
        <f>G18+G30</f>
        <v>3933694</v>
      </c>
      <c r="H32" s="13"/>
      <c r="I32" s="177">
        <f>I18+I30</f>
        <v>3783681</v>
      </c>
    </row>
    <row r="33" spans="1:9" ht="20.5" customHeight="1" thickTop="1">
      <c r="B33" s="59"/>
      <c r="C33" s="170"/>
      <c r="D33" s="13"/>
      <c r="E33" s="170"/>
      <c r="F33" s="169"/>
      <c r="G33" s="170"/>
      <c r="H33" s="169"/>
      <c r="I33" s="170"/>
    </row>
    <row r="34" spans="1:9" ht="20.5" customHeight="1">
      <c r="A34" s="11"/>
      <c r="B34" s="59"/>
      <c r="C34" s="18"/>
      <c r="D34" s="11"/>
      <c r="E34" s="18"/>
      <c r="F34" s="18"/>
      <c r="G34" s="18"/>
      <c r="I34" s="18"/>
    </row>
    <row r="35" spans="1:9" ht="20.5" customHeight="1">
      <c r="A35" s="1" t="s">
        <v>0</v>
      </c>
      <c r="B35" s="59"/>
    </row>
    <row r="36" spans="1:9" ht="20.5" customHeight="1">
      <c r="A36" s="3" t="s">
        <v>1</v>
      </c>
      <c r="B36" s="59"/>
    </row>
    <row r="37" spans="1:9" ht="20.5" customHeight="1">
      <c r="B37" s="59"/>
    </row>
    <row r="38" spans="1:9" ht="20.5" customHeight="1">
      <c r="C38" s="232" t="s">
        <v>2</v>
      </c>
      <c r="D38" s="232"/>
      <c r="E38" s="232"/>
      <c r="F38" s="232"/>
      <c r="G38" s="232" t="s">
        <v>3</v>
      </c>
      <c r="H38" s="232"/>
      <c r="I38" s="232"/>
    </row>
    <row r="39" spans="1:9" ht="20.5" customHeight="1">
      <c r="B39" s="7"/>
      <c r="C39" s="233" t="s">
        <v>4</v>
      </c>
      <c r="D39" s="233"/>
      <c r="E39" s="233"/>
      <c r="F39" s="233"/>
      <c r="G39" s="233" t="s">
        <v>5</v>
      </c>
      <c r="H39" s="233"/>
      <c r="I39" s="233"/>
    </row>
    <row r="40" spans="1:9" ht="20.5" customHeight="1">
      <c r="B40" s="5"/>
      <c r="C40" s="103" t="s">
        <v>6</v>
      </c>
      <c r="D40" s="100"/>
      <c r="E40" s="202" t="s">
        <v>7</v>
      </c>
      <c r="F40" s="8"/>
      <c r="G40" s="103" t="s">
        <v>6</v>
      </c>
      <c r="H40" s="100"/>
      <c r="I40" s="202" t="s">
        <v>7</v>
      </c>
    </row>
    <row r="41" spans="1:9" ht="20.5" customHeight="1">
      <c r="A41" s="9" t="s">
        <v>34</v>
      </c>
      <c r="B41" s="59" t="s">
        <v>9</v>
      </c>
      <c r="C41" s="10">
        <v>2022</v>
      </c>
      <c r="E41" s="10">
        <v>2021</v>
      </c>
      <c r="F41" s="10"/>
      <c r="G41" s="10">
        <v>2022</v>
      </c>
      <c r="H41" s="10"/>
      <c r="I41" s="10">
        <v>2021</v>
      </c>
    </row>
    <row r="42" spans="1:9" ht="20.5" customHeight="1">
      <c r="A42" s="9"/>
      <c r="B42" s="59"/>
      <c r="C42" s="8" t="s">
        <v>10</v>
      </c>
      <c r="D42" s="10"/>
      <c r="E42" s="8"/>
      <c r="F42" s="8"/>
      <c r="G42" s="8" t="s">
        <v>10</v>
      </c>
      <c r="H42" s="10"/>
      <c r="I42" s="8"/>
    </row>
    <row r="43" spans="1:9" ht="20.5" customHeight="1">
      <c r="B43" s="10"/>
      <c r="C43" s="234" t="s">
        <v>11</v>
      </c>
      <c r="D43" s="234"/>
      <c r="E43" s="234"/>
      <c r="F43" s="234"/>
      <c r="G43" s="234"/>
      <c r="H43" s="234"/>
      <c r="I43" s="234"/>
    </row>
    <row r="44" spans="1:9" ht="20.5" customHeight="1">
      <c r="A44" s="12" t="s">
        <v>35</v>
      </c>
      <c r="B44" s="59"/>
    </row>
    <row r="45" spans="1:9" ht="20.5" hidden="1" customHeight="1">
      <c r="A45" s="5" t="s">
        <v>36</v>
      </c>
      <c r="B45" s="59">
        <v>14</v>
      </c>
      <c r="C45" s="13"/>
      <c r="D45" s="13"/>
      <c r="E45" s="13"/>
      <c r="F45" s="13"/>
      <c r="G45" s="13"/>
      <c r="H45" s="13"/>
      <c r="I45" s="13"/>
    </row>
    <row r="46" spans="1:9" ht="20.5" customHeight="1">
      <c r="A46" s="5" t="s">
        <v>37</v>
      </c>
      <c r="B46" s="59"/>
      <c r="C46" s="172">
        <v>1417</v>
      </c>
      <c r="D46" s="13"/>
      <c r="E46" s="172">
        <v>1888</v>
      </c>
      <c r="F46" s="13"/>
      <c r="G46" s="175">
        <v>0</v>
      </c>
      <c r="H46" s="13"/>
      <c r="I46" s="175">
        <v>0</v>
      </c>
    </row>
    <row r="47" spans="1:9" ht="20.5" customHeight="1">
      <c r="A47" s="5" t="s">
        <v>38</v>
      </c>
      <c r="B47" s="59">
        <v>2</v>
      </c>
      <c r="C47" s="168">
        <v>242372</v>
      </c>
      <c r="D47" s="13"/>
      <c r="E47" s="168">
        <v>180815</v>
      </c>
      <c r="F47" s="178"/>
      <c r="G47" s="168">
        <v>244694</v>
      </c>
      <c r="H47" s="13"/>
      <c r="I47" s="168">
        <v>192602</v>
      </c>
    </row>
    <row r="48" spans="1:9" ht="20.5" customHeight="1">
      <c r="A48" s="5" t="s">
        <v>39</v>
      </c>
      <c r="B48" s="59" t="s">
        <v>40</v>
      </c>
      <c r="C48" s="168">
        <v>541985</v>
      </c>
      <c r="D48" s="13"/>
      <c r="E48" s="168">
        <v>495095</v>
      </c>
      <c r="F48" s="178"/>
      <c r="G48" s="168">
        <v>514471</v>
      </c>
      <c r="H48" s="13"/>
      <c r="I48" s="168">
        <v>468644</v>
      </c>
    </row>
    <row r="49" spans="1:9" ht="20.5" customHeight="1">
      <c r="A49" s="5" t="s">
        <v>41</v>
      </c>
      <c r="B49" s="59">
        <v>2</v>
      </c>
      <c r="C49" s="168">
        <v>9349</v>
      </c>
      <c r="D49" s="176"/>
      <c r="E49" s="168">
        <v>9460</v>
      </c>
      <c r="F49" s="179"/>
      <c r="G49" s="175">
        <v>0</v>
      </c>
      <c r="H49" s="13"/>
      <c r="I49" s="175">
        <v>0</v>
      </c>
    </row>
    <row r="50" spans="1:9" ht="20.5" customHeight="1">
      <c r="A50" s="5" t="s">
        <v>42</v>
      </c>
      <c r="B50" s="59">
        <v>2</v>
      </c>
      <c r="C50" s="175">
        <v>6209</v>
      </c>
      <c r="D50" s="176"/>
      <c r="E50" s="175">
        <v>10071</v>
      </c>
      <c r="F50" s="179"/>
      <c r="G50" s="175">
        <v>5954</v>
      </c>
      <c r="H50" s="13"/>
      <c r="I50" s="175">
        <v>8795</v>
      </c>
    </row>
    <row r="51" spans="1:9" ht="20.5" customHeight="1">
      <c r="A51" s="5" t="s">
        <v>43</v>
      </c>
      <c r="B51" s="59"/>
      <c r="C51" s="175">
        <v>79410</v>
      </c>
      <c r="D51" s="13"/>
      <c r="E51" s="175">
        <v>48140</v>
      </c>
      <c r="F51" s="180"/>
      <c r="G51" s="13">
        <v>79410</v>
      </c>
      <c r="H51" s="13"/>
      <c r="I51" s="13">
        <v>48018</v>
      </c>
    </row>
    <row r="52" spans="1:9" ht="20.5" customHeight="1">
      <c r="A52" s="11" t="s">
        <v>44</v>
      </c>
      <c r="B52" s="59"/>
      <c r="C52" s="206">
        <f>SUM(C45:C51)</f>
        <v>880742</v>
      </c>
      <c r="D52" s="16"/>
      <c r="E52" s="15">
        <f>SUM(E45:E51)</f>
        <v>745469</v>
      </c>
      <c r="F52" s="16"/>
      <c r="G52" s="206">
        <f>SUM(G45:G51)</f>
        <v>844529</v>
      </c>
      <c r="H52" s="16"/>
      <c r="I52" s="15">
        <f>SUM(I46:I51)</f>
        <v>718059</v>
      </c>
    </row>
    <row r="53" spans="1:9" ht="20.5" customHeight="1">
      <c r="B53" s="59"/>
      <c r="C53" s="168"/>
      <c r="D53" s="13"/>
      <c r="E53" s="168"/>
      <c r="F53" s="13"/>
      <c r="G53" s="13"/>
      <c r="H53" s="13"/>
      <c r="I53" s="13"/>
    </row>
    <row r="54" spans="1:9" ht="20.5" customHeight="1">
      <c r="A54" s="12" t="s">
        <v>45</v>
      </c>
      <c r="B54" s="5"/>
      <c r="C54" s="168"/>
      <c r="D54" s="176"/>
      <c r="E54" s="168"/>
      <c r="F54" s="176"/>
      <c r="G54" s="13"/>
      <c r="H54" s="13"/>
      <c r="I54" s="13"/>
    </row>
    <row r="55" spans="1:9" ht="20.5" customHeight="1">
      <c r="A55" s="5" t="s">
        <v>46</v>
      </c>
      <c r="B55" s="59">
        <v>2</v>
      </c>
      <c r="C55" s="168">
        <v>48835</v>
      </c>
      <c r="D55" s="176"/>
      <c r="E55" s="168">
        <v>51877</v>
      </c>
      <c r="F55" s="176"/>
      <c r="G55" s="175">
        <v>41990</v>
      </c>
      <c r="H55" s="13"/>
      <c r="I55" s="175">
        <v>44252</v>
      </c>
    </row>
    <row r="56" spans="1:9" ht="20.5" customHeight="1">
      <c r="A56" s="5" t="s">
        <v>47</v>
      </c>
      <c r="B56" s="59"/>
      <c r="C56" s="168">
        <v>2523</v>
      </c>
      <c r="D56" s="176"/>
      <c r="E56" s="168">
        <v>3000</v>
      </c>
      <c r="F56" s="176"/>
      <c r="G56" s="175">
        <v>0</v>
      </c>
      <c r="H56" s="13"/>
      <c r="I56" s="175">
        <v>0</v>
      </c>
    </row>
    <row r="57" spans="1:9" ht="20.5" customHeight="1">
      <c r="A57" s="5" t="s">
        <v>48</v>
      </c>
      <c r="B57" s="59"/>
      <c r="C57" s="168">
        <v>42051</v>
      </c>
      <c r="D57" s="168"/>
      <c r="E57" s="168">
        <v>36611</v>
      </c>
      <c r="F57" s="168"/>
      <c r="G57" s="168">
        <v>40806</v>
      </c>
      <c r="H57" s="171"/>
      <c r="I57" s="168">
        <v>35604</v>
      </c>
    </row>
    <row r="58" spans="1:9" ht="20.5" customHeight="1">
      <c r="A58" s="21" t="s">
        <v>49</v>
      </c>
      <c r="B58" s="59">
        <v>2</v>
      </c>
      <c r="C58" s="168">
        <v>4861</v>
      </c>
      <c r="D58" s="168"/>
      <c r="E58" s="168">
        <v>4973</v>
      </c>
      <c r="F58" s="168"/>
      <c r="G58" s="175">
        <v>0</v>
      </c>
      <c r="H58" s="171"/>
      <c r="I58" s="175">
        <v>0</v>
      </c>
    </row>
    <row r="59" spans="1:9" ht="20.5" customHeight="1">
      <c r="A59" s="11" t="s">
        <v>50</v>
      </c>
      <c r="B59" s="59"/>
      <c r="C59" s="207">
        <f>SUM(C55:C58)</f>
        <v>98270</v>
      </c>
      <c r="D59" s="181"/>
      <c r="E59" s="174">
        <f>SUM(E55:E58)</f>
        <v>96461</v>
      </c>
      <c r="F59" s="181"/>
      <c r="G59" s="207">
        <f>SUM(G55:G58)</f>
        <v>82796</v>
      </c>
      <c r="H59" s="182"/>
      <c r="I59" s="174">
        <f>SUM(I55:I58)</f>
        <v>79856</v>
      </c>
    </row>
    <row r="60" spans="1:9" ht="20.5" customHeight="1">
      <c r="A60" s="11"/>
      <c r="B60" s="59"/>
      <c r="C60" s="183"/>
      <c r="D60" s="184"/>
      <c r="E60" s="183"/>
      <c r="F60" s="185"/>
      <c r="G60" s="185"/>
      <c r="H60" s="186"/>
      <c r="I60" s="185"/>
    </row>
    <row r="61" spans="1:9" ht="20.5" customHeight="1">
      <c r="A61" s="11" t="s">
        <v>51</v>
      </c>
      <c r="B61" s="59"/>
      <c r="C61" s="210">
        <f>SUM(C52,C59)</f>
        <v>979012</v>
      </c>
      <c r="D61" s="16"/>
      <c r="E61" s="187">
        <f>SUM(E52,E59)</f>
        <v>841930</v>
      </c>
      <c r="F61" s="16"/>
      <c r="G61" s="210">
        <f>SUM(G52+G59)</f>
        <v>927325</v>
      </c>
      <c r="H61" s="13"/>
      <c r="I61" s="188">
        <f>SUM(I52+I59)</f>
        <v>797915</v>
      </c>
    </row>
    <row r="62" spans="1:9" ht="20.5" customHeight="1">
      <c r="A62" s="21"/>
      <c r="B62" s="59"/>
      <c r="C62" s="168"/>
      <c r="D62" s="168"/>
      <c r="E62" s="168"/>
      <c r="F62" s="168"/>
      <c r="G62" s="170"/>
      <c r="H62" s="171"/>
      <c r="I62" s="170"/>
    </row>
    <row r="63" spans="1:9" ht="20.5" customHeight="1">
      <c r="A63" s="11"/>
      <c r="B63" s="59"/>
      <c r="C63" s="18"/>
      <c r="D63" s="18"/>
      <c r="E63" s="18"/>
      <c r="F63" s="18"/>
      <c r="G63" s="18"/>
      <c r="I63" s="18"/>
    </row>
    <row r="64" spans="1:9" ht="20.5" customHeight="1">
      <c r="A64" s="1" t="s">
        <v>0</v>
      </c>
      <c r="B64" s="59"/>
    </row>
    <row r="65" spans="1:9" ht="20.5" customHeight="1">
      <c r="A65" s="3" t="s">
        <v>1</v>
      </c>
      <c r="B65" s="59"/>
    </row>
    <row r="66" spans="1:9" ht="20.5" customHeight="1">
      <c r="A66" s="4"/>
      <c r="B66" s="59"/>
    </row>
    <row r="67" spans="1:9" ht="20.5" customHeight="1">
      <c r="A67" s="11"/>
      <c r="B67" s="5"/>
      <c r="C67" s="232" t="s">
        <v>2</v>
      </c>
      <c r="D67" s="232"/>
      <c r="E67" s="232"/>
      <c r="F67" s="11"/>
      <c r="G67" s="232" t="s">
        <v>3</v>
      </c>
      <c r="H67" s="232"/>
      <c r="I67" s="232"/>
    </row>
    <row r="68" spans="1:9" ht="20.5" customHeight="1">
      <c r="A68" s="11"/>
      <c r="B68" s="5"/>
      <c r="C68" s="232" t="s">
        <v>4</v>
      </c>
      <c r="D68" s="232"/>
      <c r="E68" s="232"/>
      <c r="F68" s="29"/>
      <c r="G68" s="233" t="s">
        <v>5</v>
      </c>
      <c r="H68" s="233"/>
      <c r="I68" s="233"/>
    </row>
    <row r="69" spans="1:9" ht="20.5" customHeight="1">
      <c r="B69" s="59"/>
      <c r="C69" s="103" t="s">
        <v>6</v>
      </c>
      <c r="D69" s="100"/>
      <c r="E69" s="202" t="s">
        <v>7</v>
      </c>
      <c r="F69" s="8"/>
      <c r="G69" s="103" t="s">
        <v>6</v>
      </c>
      <c r="H69" s="100"/>
      <c r="I69" s="202" t="s">
        <v>7</v>
      </c>
    </row>
    <row r="70" spans="1:9" ht="20.5" customHeight="1">
      <c r="A70" s="9" t="s">
        <v>34</v>
      </c>
      <c r="B70" s="59" t="s">
        <v>9</v>
      </c>
      <c r="C70" s="10">
        <v>2022</v>
      </c>
      <c r="E70" s="10">
        <v>2021</v>
      </c>
      <c r="F70" s="10"/>
      <c r="G70" s="10">
        <v>2022</v>
      </c>
      <c r="H70" s="10"/>
      <c r="I70" s="10">
        <v>2021</v>
      </c>
    </row>
    <row r="71" spans="1:9" ht="20.5" customHeight="1">
      <c r="A71" s="9"/>
      <c r="B71" s="59"/>
      <c r="C71" s="8" t="s">
        <v>10</v>
      </c>
      <c r="D71" s="10"/>
      <c r="E71" s="8"/>
      <c r="F71" s="8"/>
      <c r="G71" s="8" t="s">
        <v>10</v>
      </c>
      <c r="H71" s="10"/>
      <c r="I71" s="8"/>
    </row>
    <row r="72" spans="1:9" ht="20.5" customHeight="1">
      <c r="A72" s="11"/>
      <c r="B72" s="59"/>
      <c r="C72" s="234" t="s">
        <v>11</v>
      </c>
      <c r="D72" s="234"/>
      <c r="E72" s="234"/>
      <c r="F72" s="234"/>
      <c r="G72" s="234"/>
      <c r="H72" s="234"/>
      <c r="I72" s="234"/>
    </row>
    <row r="73" spans="1:9" ht="20.5" customHeight="1">
      <c r="A73" s="12" t="s">
        <v>52</v>
      </c>
      <c r="C73" s="189"/>
      <c r="D73" s="189"/>
      <c r="E73" s="189"/>
      <c r="F73" s="189"/>
    </row>
    <row r="74" spans="1:9" ht="20.5" customHeight="1">
      <c r="A74" s="5" t="s">
        <v>53</v>
      </c>
      <c r="B74" s="211" t="s">
        <v>54</v>
      </c>
      <c r="C74" s="176"/>
      <c r="D74" s="176"/>
      <c r="E74" s="176"/>
      <c r="F74" s="176"/>
      <c r="G74" s="176"/>
      <c r="H74" s="13"/>
      <c r="I74" s="176"/>
    </row>
    <row r="75" spans="1:9" ht="20.5" customHeight="1" thickBot="1">
      <c r="A75" s="5" t="s">
        <v>55</v>
      </c>
      <c r="B75" s="59"/>
      <c r="C75" s="190">
        <v>308438</v>
      </c>
      <c r="D75" s="13"/>
      <c r="E75" s="190">
        <v>308438</v>
      </c>
      <c r="F75" s="13"/>
      <c r="G75" s="191">
        <v>308438</v>
      </c>
      <c r="H75" s="13"/>
      <c r="I75" s="191">
        <v>308438</v>
      </c>
    </row>
    <row r="76" spans="1:9" ht="20.5" customHeight="1" thickTop="1">
      <c r="A76" s="5" t="s">
        <v>57</v>
      </c>
      <c r="B76" s="59"/>
      <c r="C76" s="176">
        <v>308289</v>
      </c>
      <c r="D76" s="13"/>
      <c r="E76" s="176">
        <v>306087</v>
      </c>
      <c r="F76" s="176"/>
      <c r="G76" s="176">
        <v>308289</v>
      </c>
      <c r="H76" s="176"/>
      <c r="I76" s="176">
        <v>306087</v>
      </c>
    </row>
    <row r="77" spans="1:9" ht="20.5" customHeight="1">
      <c r="A77" s="5" t="s">
        <v>58</v>
      </c>
      <c r="B77" s="59"/>
      <c r="C77" s="176">
        <v>1082230</v>
      </c>
      <c r="D77" s="13"/>
      <c r="E77" s="176">
        <v>1021354</v>
      </c>
      <c r="F77" s="176"/>
      <c r="G77" s="176">
        <v>1082230</v>
      </c>
      <c r="H77" s="176"/>
      <c r="I77" s="176">
        <v>1021354</v>
      </c>
    </row>
    <row r="78" spans="1:9" ht="20.5" customHeight="1">
      <c r="A78" s="5" t="s">
        <v>59</v>
      </c>
      <c r="B78" s="59">
        <v>8</v>
      </c>
      <c r="C78" s="172">
        <v>0</v>
      </c>
      <c r="D78" s="13"/>
      <c r="E78" s="176">
        <v>19029</v>
      </c>
      <c r="F78" s="176"/>
      <c r="G78" s="172">
        <v>0</v>
      </c>
      <c r="H78" s="176"/>
      <c r="I78" s="176">
        <v>19029</v>
      </c>
    </row>
    <row r="79" spans="1:9" ht="20.5" customHeight="1">
      <c r="A79" s="5" t="s">
        <v>60</v>
      </c>
      <c r="B79" s="59"/>
      <c r="C79" s="176"/>
      <c r="D79" s="176"/>
      <c r="E79" s="176"/>
      <c r="F79" s="176"/>
      <c r="G79" s="176"/>
      <c r="H79" s="176"/>
      <c r="I79" s="176"/>
    </row>
    <row r="80" spans="1:9" ht="20.5" customHeight="1">
      <c r="A80" s="5" t="s">
        <v>61</v>
      </c>
      <c r="B80" s="59"/>
      <c r="C80" s="176">
        <v>30844</v>
      </c>
      <c r="D80" s="176"/>
      <c r="E80" s="176">
        <v>30844</v>
      </c>
      <c r="F80" s="176"/>
      <c r="G80" s="176">
        <v>30844</v>
      </c>
      <c r="H80" s="176"/>
      <c r="I80" s="176">
        <v>30844</v>
      </c>
    </row>
    <row r="81" spans="1:9" ht="20.5" customHeight="1">
      <c r="A81" s="5" t="s">
        <v>62</v>
      </c>
      <c r="B81" s="59"/>
      <c r="C81" s="176">
        <v>1516258</v>
      </c>
      <c r="D81" s="176"/>
      <c r="E81" s="176">
        <v>1533645</v>
      </c>
      <c r="F81" s="176"/>
      <c r="G81" s="176">
        <v>1585006</v>
      </c>
      <c r="H81" s="176"/>
      <c r="I81" s="176">
        <v>1608452</v>
      </c>
    </row>
    <row r="82" spans="1:9" ht="20.5" customHeight="1">
      <c r="A82" s="57" t="s">
        <v>63</v>
      </c>
      <c r="B82" s="59"/>
      <c r="C82" s="176">
        <v>-4365</v>
      </c>
      <c r="D82" s="176"/>
      <c r="E82" s="176">
        <v>-4365</v>
      </c>
      <c r="F82" s="176"/>
      <c r="G82" s="175">
        <v>0</v>
      </c>
      <c r="H82" s="13"/>
      <c r="I82" s="175">
        <v>0</v>
      </c>
    </row>
    <row r="83" spans="1:9" ht="20.5" customHeight="1">
      <c r="A83" s="110" t="s">
        <v>64</v>
      </c>
      <c r="B83" s="59"/>
      <c r="C83" s="192">
        <v>-730</v>
      </c>
      <c r="D83" s="176"/>
      <c r="E83" s="192">
        <v>-914</v>
      </c>
      <c r="F83" s="176"/>
      <c r="G83" s="193">
        <v>0</v>
      </c>
      <c r="H83" s="13"/>
      <c r="I83" s="193">
        <v>0</v>
      </c>
    </row>
    <row r="84" spans="1:9" ht="20.5" customHeight="1">
      <c r="A84" s="194" t="s">
        <v>65</v>
      </c>
      <c r="B84" s="59"/>
      <c r="C84" s="208">
        <f>SUM(C76:C83)</f>
        <v>2932526</v>
      </c>
      <c r="D84" s="16"/>
      <c r="E84" s="16">
        <f>SUM(E76:E83)</f>
        <v>2905680</v>
      </c>
      <c r="F84" s="16"/>
      <c r="G84" s="208">
        <f>SUM(G76:G83)</f>
        <v>3006369</v>
      </c>
      <c r="H84" s="13"/>
      <c r="I84" s="16">
        <f>SUM(I76:I83)</f>
        <v>2985766</v>
      </c>
    </row>
    <row r="85" spans="1:9" ht="20.5" customHeight="1">
      <c r="A85" s="110" t="s">
        <v>66</v>
      </c>
      <c r="B85" s="59"/>
      <c r="C85" s="175">
        <v>103799</v>
      </c>
      <c r="D85" s="13"/>
      <c r="E85" s="175">
        <v>100791</v>
      </c>
      <c r="F85" s="13"/>
      <c r="G85" s="175">
        <v>0</v>
      </c>
      <c r="H85" s="13"/>
      <c r="I85" s="175">
        <v>0</v>
      </c>
    </row>
    <row r="86" spans="1:9" ht="20.5" customHeight="1">
      <c r="A86" s="195" t="s">
        <v>67</v>
      </c>
      <c r="B86" s="59"/>
      <c r="C86" s="207">
        <f>SUM(C84:C85)</f>
        <v>3036325</v>
      </c>
      <c r="D86" s="16"/>
      <c r="E86" s="15">
        <f>E84+E85</f>
        <v>3006471</v>
      </c>
      <c r="F86" s="16"/>
      <c r="G86" s="207">
        <f>SUM(G84:G85)</f>
        <v>3006369</v>
      </c>
      <c r="H86" s="13"/>
      <c r="I86" s="15">
        <f>I84+I85</f>
        <v>2985766</v>
      </c>
    </row>
    <row r="87" spans="1:9" ht="20.5" customHeight="1">
      <c r="A87" s="195"/>
      <c r="B87" s="5"/>
      <c r="C87" s="16"/>
      <c r="D87" s="16"/>
      <c r="E87" s="16"/>
      <c r="F87" s="16"/>
      <c r="G87" s="16"/>
      <c r="H87" s="13"/>
      <c r="I87" s="16"/>
    </row>
    <row r="88" spans="1:9" ht="20.5" customHeight="1">
      <c r="A88" s="11" t="s">
        <v>68</v>
      </c>
      <c r="B88" s="5"/>
      <c r="C88" s="209">
        <f>C61+C86</f>
        <v>4015337</v>
      </c>
      <c r="D88" s="16"/>
      <c r="E88" s="177">
        <f>E61+E86</f>
        <v>3848401</v>
      </c>
      <c r="F88" s="16"/>
      <c r="G88" s="209">
        <f>G61+G86</f>
        <v>3933694</v>
      </c>
      <c r="H88" s="16"/>
      <c r="I88" s="177">
        <f>I61+I86</f>
        <v>3783681</v>
      </c>
    </row>
    <row r="89" spans="1:9" ht="20.5" customHeight="1">
      <c r="C89" s="13">
        <f>C88-C32</f>
        <v>0</v>
      </c>
      <c r="E89" s="13">
        <f>E88-E32</f>
        <v>0</v>
      </c>
      <c r="F89" s="13"/>
      <c r="G89" s="13">
        <f>G88-G32</f>
        <v>0</v>
      </c>
      <c r="H89" s="13"/>
      <c r="I89" s="13">
        <f>I88-I32</f>
        <v>0</v>
      </c>
    </row>
  </sheetData>
  <mergeCells count="15">
    <mergeCell ref="C38:F38"/>
    <mergeCell ref="G38:I38"/>
    <mergeCell ref="C39:F39"/>
    <mergeCell ref="G39:I39"/>
    <mergeCell ref="C72:I72"/>
    <mergeCell ref="C43:I43"/>
    <mergeCell ref="G67:I67"/>
    <mergeCell ref="G68:I68"/>
    <mergeCell ref="C68:E68"/>
    <mergeCell ref="C67:E67"/>
    <mergeCell ref="C4:F4"/>
    <mergeCell ref="G4:I4"/>
    <mergeCell ref="C5:F5"/>
    <mergeCell ref="G5:I5"/>
    <mergeCell ref="C9:I9"/>
  </mergeCells>
  <pageMargins left="0.7" right="0.5" top="0.48" bottom="0.5" header="0.5" footer="0.5"/>
  <pageSetup paperSize="9" scale="91" firstPageNumber="2" fitToWidth="0" fitToHeight="0" orientation="portrait" useFirstPageNumber="1" r:id="rId1"/>
  <headerFooter>
    <oddFooter>&amp;L&amp;"Times New Roman,Regular"&amp;11The accompanying notes from an integral part of the interim financial statements.&amp;"Arial,Regular"&amp;10
&amp;C&amp;"Times New Roman,Regular"&amp;11&amp;P</oddFooter>
  </headerFooter>
  <rowBreaks count="2" manualBreakCount="2">
    <brk id="34" max="16383" man="1"/>
    <brk id="6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46"/>
  <sheetViews>
    <sheetView view="pageBreakPreview" topLeftCell="A66" zoomScaleNormal="145" zoomScaleSheetLayoutView="100" workbookViewId="0">
      <selection activeCell="C85" sqref="C85"/>
    </sheetView>
  </sheetViews>
  <sheetFormatPr defaultColWidth="9.1796875" defaultRowHeight="20.25" customHeight="1"/>
  <cols>
    <col min="1" max="1" width="37" customWidth="1"/>
    <col min="2" max="2" width="7.81640625" style="53" customWidth="1"/>
    <col min="3" max="3" width="11.54296875" style="53" customWidth="1"/>
    <col min="4" max="4" width="0.81640625" style="5" customWidth="1"/>
    <col min="5" max="5" width="11.1796875" style="53" customWidth="1"/>
    <col min="6" max="6" width="0.81640625" style="5" customWidth="1"/>
    <col min="7" max="7" width="11.54296875" customWidth="1"/>
    <col min="8" max="8" width="0.81640625" customWidth="1"/>
    <col min="9" max="9" width="11.54296875" customWidth="1"/>
    <col min="11" max="14" width="9.1796875" style="27"/>
  </cols>
  <sheetData>
    <row r="1" spans="1:14" s="27" customFormat="1" ht="20.25" customHeight="1">
      <c r="A1" s="1" t="s">
        <v>0</v>
      </c>
      <c r="D1" s="5"/>
      <c r="F1" s="5"/>
      <c r="G1" s="5"/>
      <c r="I1" s="5"/>
    </row>
    <row r="2" spans="1:14" s="27" customFormat="1" ht="20.25" customHeight="1">
      <c r="A2" s="28" t="s">
        <v>69</v>
      </c>
      <c r="D2" s="5"/>
      <c r="F2" s="5"/>
    </row>
    <row r="3" spans="1:14" s="27" customFormat="1" ht="10.5" customHeight="1">
      <c r="A3" s="3"/>
      <c r="D3" s="5"/>
      <c r="F3" s="5"/>
    </row>
    <row r="4" spans="1:14" s="27" customFormat="1" ht="20.25" customHeight="1">
      <c r="A4" s="9"/>
      <c r="C4" s="232" t="s">
        <v>70</v>
      </c>
      <c r="D4" s="232"/>
      <c r="E4" s="232"/>
      <c r="F4" s="11"/>
      <c r="G4" s="232" t="s">
        <v>3</v>
      </c>
      <c r="H4" s="232"/>
      <c r="I4" s="232"/>
    </row>
    <row r="5" spans="1:14" s="27" customFormat="1" ht="20.25" customHeight="1">
      <c r="A5" s="5"/>
      <c r="C5" s="233" t="s">
        <v>4</v>
      </c>
      <c r="D5" s="233"/>
      <c r="E5" s="233"/>
      <c r="F5" s="29"/>
      <c r="G5" s="233" t="s">
        <v>4</v>
      </c>
      <c r="H5" s="233"/>
      <c r="I5" s="233"/>
    </row>
    <row r="6" spans="1:14" s="27" customFormat="1" ht="20.25" customHeight="1">
      <c r="A6" s="5"/>
      <c r="C6" s="236" t="s">
        <v>71</v>
      </c>
      <c r="D6" s="236"/>
      <c r="E6" s="236"/>
      <c r="F6" s="30"/>
      <c r="G6" s="236" t="s">
        <v>71</v>
      </c>
      <c r="H6" s="238"/>
      <c r="I6" s="238"/>
    </row>
    <row r="7" spans="1:14" s="27" customFormat="1" ht="20.25" customHeight="1">
      <c r="A7" s="5"/>
      <c r="B7" s="59"/>
      <c r="C7" s="237" t="s">
        <v>6</v>
      </c>
      <c r="D7" s="237"/>
      <c r="E7" s="237"/>
      <c r="F7" s="8"/>
      <c r="G7" s="237" t="s">
        <v>6</v>
      </c>
      <c r="H7" s="237"/>
      <c r="I7" s="237"/>
    </row>
    <row r="8" spans="1:14" s="27" customFormat="1" ht="20.25" customHeight="1">
      <c r="A8" s="5"/>
      <c r="B8" s="59"/>
      <c r="C8" s="10">
        <v>2022</v>
      </c>
      <c r="D8" s="5"/>
      <c r="E8" s="10">
        <v>2021</v>
      </c>
      <c r="F8" s="10"/>
      <c r="G8" s="10">
        <v>2022</v>
      </c>
      <c r="H8" s="10"/>
      <c r="I8" s="10">
        <v>2021</v>
      </c>
    </row>
    <row r="9" spans="1:14" s="27" customFormat="1" ht="20.25" customHeight="1">
      <c r="C9" s="235" t="s">
        <v>11</v>
      </c>
      <c r="D9" s="235"/>
      <c r="E9" s="235"/>
      <c r="F9" s="235"/>
      <c r="G9" s="235"/>
      <c r="H9" s="235"/>
      <c r="I9" s="235"/>
    </row>
    <row r="10" spans="1:14" s="27" customFormat="1" ht="20.25" customHeight="1">
      <c r="A10" s="12" t="s">
        <v>72</v>
      </c>
      <c r="B10" s="59"/>
      <c r="C10" s="33"/>
      <c r="D10" s="33"/>
      <c r="E10" s="33"/>
      <c r="F10" s="33"/>
      <c r="G10" s="33"/>
      <c r="H10" s="33"/>
      <c r="I10" s="33"/>
    </row>
    <row r="11" spans="1:14" s="5" customFormat="1" ht="20.25" customHeight="1">
      <c r="A11" s="5" t="s">
        <v>73</v>
      </c>
      <c r="B11" s="59"/>
      <c r="C11" s="213">
        <v>1236378</v>
      </c>
      <c r="D11" s="13"/>
      <c r="E11" s="13">
        <v>891006</v>
      </c>
      <c r="F11" s="13"/>
      <c r="G11" s="213">
        <v>1169512</v>
      </c>
      <c r="H11" s="13"/>
      <c r="I11" s="13">
        <v>821149</v>
      </c>
      <c r="K11" s="27"/>
      <c r="L11" s="27"/>
      <c r="M11" s="27"/>
      <c r="N11" s="27"/>
    </row>
    <row r="12" spans="1:14" s="5" customFormat="1" ht="20.25" customHeight="1">
      <c r="A12" s="5" t="s">
        <v>74</v>
      </c>
      <c r="B12" s="59"/>
      <c r="C12" s="13">
        <v>98104</v>
      </c>
      <c r="D12" s="13"/>
      <c r="E12" s="13">
        <v>69489</v>
      </c>
      <c r="F12" s="13"/>
      <c r="G12" s="13">
        <v>97158</v>
      </c>
      <c r="H12" s="13"/>
      <c r="I12" s="13">
        <v>68548</v>
      </c>
      <c r="K12" s="27"/>
      <c r="L12" s="27"/>
      <c r="M12" s="27"/>
      <c r="N12" s="27"/>
    </row>
    <row r="13" spans="1:14" s="5" customFormat="1" ht="20.25" hidden="1" customHeight="1">
      <c r="A13" s="5" t="s">
        <v>75</v>
      </c>
      <c r="B13" s="59"/>
      <c r="C13" s="14">
        <v>0</v>
      </c>
      <c r="D13" s="13"/>
      <c r="E13" s="14">
        <v>0</v>
      </c>
      <c r="F13" s="13"/>
      <c r="G13" s="14">
        <v>0</v>
      </c>
      <c r="H13" s="13"/>
      <c r="I13" s="14">
        <v>0</v>
      </c>
      <c r="K13" s="27"/>
      <c r="L13" s="27"/>
      <c r="M13" s="27"/>
      <c r="N13" s="27"/>
    </row>
    <row r="14" spans="1:14" s="5" customFormat="1" ht="20.25" customHeight="1">
      <c r="A14" s="29" t="s">
        <v>76</v>
      </c>
      <c r="C14" s="35">
        <f>SUM(C11:C13)</f>
        <v>1334482</v>
      </c>
      <c r="D14" s="34">
        <v>0</v>
      </c>
      <c r="E14" s="35">
        <f>SUM(E11:E13)</f>
        <v>960495</v>
      </c>
      <c r="F14" s="34">
        <v>0</v>
      </c>
      <c r="G14" s="35">
        <f>SUM(G11:G13)</f>
        <v>1266670</v>
      </c>
      <c r="H14" s="22"/>
      <c r="I14" s="35">
        <f>SUM(I11:I13)</f>
        <v>889697</v>
      </c>
      <c r="K14" s="27"/>
      <c r="L14" s="27"/>
      <c r="M14" s="27"/>
      <c r="N14" s="27"/>
    </row>
    <row r="15" spans="1:14" s="5" customFormat="1" ht="9.65" customHeight="1">
      <c r="A15" s="29"/>
      <c r="D15" s="34"/>
      <c r="F15" s="34"/>
      <c r="G15" s="22"/>
      <c r="H15" s="13"/>
      <c r="I15" s="22"/>
      <c r="K15" s="27"/>
      <c r="L15" s="27"/>
      <c r="M15" s="27"/>
      <c r="N15" s="27"/>
    </row>
    <row r="16" spans="1:14" s="5" customFormat="1" ht="22.5" customHeight="1">
      <c r="A16" s="36" t="s">
        <v>77</v>
      </c>
      <c r="B16" s="10"/>
      <c r="C16" s="10"/>
      <c r="D16" s="34"/>
      <c r="E16" s="10"/>
      <c r="F16" s="34"/>
      <c r="G16" s="22"/>
      <c r="H16" s="13"/>
      <c r="I16" s="22"/>
      <c r="K16" s="27"/>
      <c r="L16" s="27"/>
      <c r="M16" s="27"/>
      <c r="N16" s="27"/>
    </row>
    <row r="17" spans="1:14" s="5" customFormat="1" ht="22.5" customHeight="1">
      <c r="A17" s="21" t="s">
        <v>78</v>
      </c>
      <c r="B17" s="59"/>
      <c r="C17" s="20">
        <v>736410</v>
      </c>
      <c r="D17" s="17"/>
      <c r="E17" s="20">
        <v>536289</v>
      </c>
      <c r="F17" s="13"/>
      <c r="G17" s="13">
        <v>686700</v>
      </c>
      <c r="H17" s="13"/>
      <c r="I17" s="13">
        <v>473956</v>
      </c>
      <c r="K17" s="27"/>
      <c r="L17" s="27"/>
      <c r="M17" s="27"/>
      <c r="N17" s="27"/>
    </row>
    <row r="18" spans="1:14" s="5" customFormat="1" ht="20.25" customHeight="1">
      <c r="A18" s="21" t="s">
        <v>79</v>
      </c>
      <c r="B18" s="59"/>
      <c r="C18" s="20">
        <v>292463</v>
      </c>
      <c r="D18" s="20"/>
      <c r="E18" s="20">
        <v>182427</v>
      </c>
      <c r="F18" s="13"/>
      <c r="G18" s="13">
        <v>285320</v>
      </c>
      <c r="H18" s="13"/>
      <c r="I18" s="13">
        <v>177160</v>
      </c>
      <c r="K18" s="27"/>
      <c r="L18" s="27"/>
      <c r="M18" s="27"/>
      <c r="N18" s="27"/>
    </row>
    <row r="19" spans="1:14" s="5" customFormat="1" ht="20.25" customHeight="1">
      <c r="A19" s="21" t="s">
        <v>80</v>
      </c>
      <c r="B19" s="59"/>
      <c r="C19" s="20">
        <v>87266</v>
      </c>
      <c r="D19" s="20"/>
      <c r="E19" s="20">
        <v>80002</v>
      </c>
      <c r="F19" s="13"/>
      <c r="G19" s="13">
        <v>76544</v>
      </c>
      <c r="H19" s="13"/>
      <c r="I19" s="13">
        <v>73724</v>
      </c>
      <c r="K19" s="27"/>
      <c r="L19" s="27"/>
      <c r="M19" s="27"/>
      <c r="N19" s="27"/>
    </row>
    <row r="20" spans="1:14" s="5" customFormat="1" ht="20.25" customHeight="1">
      <c r="A20" s="5" t="s">
        <v>81</v>
      </c>
      <c r="B20" s="59"/>
      <c r="C20" s="20">
        <v>7241</v>
      </c>
      <c r="D20" s="20"/>
      <c r="E20" s="20">
        <v>286</v>
      </c>
      <c r="F20" s="13"/>
      <c r="G20" s="13">
        <v>8492</v>
      </c>
      <c r="H20" s="13"/>
      <c r="I20" s="13">
        <v>2671</v>
      </c>
      <c r="K20" s="27"/>
      <c r="L20" s="27"/>
      <c r="M20" s="27"/>
      <c r="N20" s="27"/>
    </row>
    <row r="21" spans="1:14" s="5" customFormat="1" ht="20.25" customHeight="1">
      <c r="A21" s="11" t="s">
        <v>82</v>
      </c>
      <c r="B21" s="59"/>
      <c r="C21" s="35">
        <f>SUM(C17:C20)</f>
        <v>1123380</v>
      </c>
      <c r="D21" s="22"/>
      <c r="E21" s="35">
        <f>SUM(E17:E20)</f>
        <v>799004</v>
      </c>
      <c r="F21" s="22"/>
      <c r="G21" s="35">
        <f>SUM(G17:G20)</f>
        <v>1057056</v>
      </c>
      <c r="H21" s="13"/>
      <c r="I21" s="35">
        <f>SUM(I17:I20)</f>
        <v>727511</v>
      </c>
      <c r="K21" s="27"/>
      <c r="L21" s="27"/>
      <c r="M21" s="27"/>
      <c r="N21" s="27"/>
    </row>
    <row r="22" spans="1:14" s="5" customFormat="1" ht="11.5" customHeight="1">
      <c r="B22" s="59"/>
      <c r="C22" s="212"/>
      <c r="D22" s="22"/>
      <c r="E22" s="212"/>
      <c r="F22" s="22"/>
      <c r="G22" s="213"/>
      <c r="H22" s="13"/>
      <c r="I22" s="13"/>
      <c r="K22" s="27"/>
      <c r="L22" s="27"/>
      <c r="M22" s="27"/>
      <c r="N22" s="27"/>
    </row>
    <row r="23" spans="1:14" s="5" customFormat="1" ht="20.25" customHeight="1">
      <c r="A23" s="11" t="s">
        <v>83</v>
      </c>
      <c r="B23" s="59"/>
      <c r="C23" s="22">
        <f>C14-C21</f>
        <v>211102</v>
      </c>
      <c r="D23" s="20"/>
      <c r="E23" s="22">
        <f>E14-E21</f>
        <v>161491</v>
      </c>
      <c r="F23" s="213"/>
      <c r="G23" s="152">
        <f>G14-G21</f>
        <v>209614</v>
      </c>
      <c r="H23" s="13"/>
      <c r="I23" s="152">
        <f>I14-I21</f>
        <v>162186</v>
      </c>
      <c r="K23" s="27"/>
      <c r="L23" s="27"/>
      <c r="M23" s="27"/>
      <c r="N23" s="27"/>
    </row>
    <row r="24" spans="1:14" s="5" customFormat="1" ht="20.25" customHeight="1">
      <c r="A24" s="21" t="s">
        <v>84</v>
      </c>
      <c r="B24" s="59"/>
      <c r="C24" s="20">
        <v>-577</v>
      </c>
      <c r="D24" s="20"/>
      <c r="E24" s="20">
        <v>-707</v>
      </c>
      <c r="F24" s="13"/>
      <c r="G24" s="14">
        <v>-385</v>
      </c>
      <c r="H24" s="13"/>
      <c r="I24" s="14">
        <v>-442</v>
      </c>
      <c r="K24" s="27"/>
      <c r="L24" s="27"/>
      <c r="M24" s="27"/>
      <c r="N24" s="27"/>
    </row>
    <row r="25" spans="1:14" s="5" customFormat="1" ht="20.25" customHeight="1">
      <c r="A25" s="5" t="s">
        <v>234</v>
      </c>
      <c r="B25" s="59"/>
      <c r="C25" s="20"/>
      <c r="D25" s="20"/>
      <c r="E25" s="20"/>
      <c r="F25" s="13"/>
      <c r="G25" s="121"/>
      <c r="H25" s="13"/>
      <c r="I25" s="121"/>
      <c r="K25" s="27"/>
      <c r="L25" s="27"/>
      <c r="M25" s="27"/>
      <c r="N25" s="27"/>
    </row>
    <row r="26" spans="1:14" s="5" customFormat="1" ht="20.25" customHeight="1">
      <c r="A26" s="5" t="s">
        <v>235</v>
      </c>
      <c r="B26" s="59"/>
      <c r="C26" s="20">
        <v>-4385</v>
      </c>
      <c r="D26" s="20"/>
      <c r="E26" s="20">
        <v>-168</v>
      </c>
      <c r="F26" s="13"/>
      <c r="G26" s="14">
        <v>-3782</v>
      </c>
      <c r="H26" s="13"/>
      <c r="I26" s="14">
        <v>-1472</v>
      </c>
      <c r="K26" s="27"/>
      <c r="L26" s="27"/>
      <c r="M26" s="27"/>
      <c r="N26" s="27"/>
    </row>
    <row r="27" spans="1:14" s="5" customFormat="1" ht="20.25" customHeight="1">
      <c r="A27" s="5" t="s">
        <v>236</v>
      </c>
      <c r="B27" s="59"/>
      <c r="D27" s="20"/>
      <c r="E27" s="20"/>
      <c r="F27" s="13"/>
      <c r="G27" s="14"/>
      <c r="H27" s="13"/>
      <c r="I27" s="14"/>
      <c r="K27" s="27"/>
      <c r="L27" s="27"/>
      <c r="M27" s="27"/>
      <c r="N27" s="27"/>
    </row>
    <row r="28" spans="1:14" s="5" customFormat="1" ht="20.25" customHeight="1">
      <c r="A28" s="5" t="s">
        <v>85</v>
      </c>
      <c r="B28" s="59"/>
      <c r="C28" s="25">
        <v>680</v>
      </c>
      <c r="D28" s="22"/>
      <c r="E28" s="25">
        <v>-3609</v>
      </c>
      <c r="F28" s="20"/>
      <c r="G28" s="120">
        <v>0</v>
      </c>
      <c r="H28" s="20"/>
      <c r="I28" s="120">
        <v>0</v>
      </c>
      <c r="K28" s="27"/>
      <c r="L28" s="27"/>
      <c r="M28" s="27"/>
      <c r="N28" s="27"/>
    </row>
    <row r="29" spans="1:14" s="5" customFormat="1" ht="20.25" customHeight="1">
      <c r="A29" s="37" t="s">
        <v>86</v>
      </c>
      <c r="B29" s="59"/>
      <c r="C29" s="22">
        <f>SUM(C23:C28)</f>
        <v>206820</v>
      </c>
      <c r="D29" s="34"/>
      <c r="E29" s="22">
        <f>SUM(E23:E28)</f>
        <v>157007</v>
      </c>
      <c r="F29" s="34"/>
      <c r="G29" s="22">
        <f>SUM(G23:G28)</f>
        <v>205447</v>
      </c>
      <c r="H29" s="22"/>
      <c r="I29" s="22">
        <f>SUM(I23:I28)</f>
        <v>160272</v>
      </c>
      <c r="K29" s="27"/>
      <c r="L29" s="27"/>
      <c r="M29" s="27"/>
      <c r="N29" s="27"/>
    </row>
    <row r="30" spans="1:14" s="5" customFormat="1" ht="20.25" customHeight="1">
      <c r="A30" s="5" t="s">
        <v>87</v>
      </c>
      <c r="B30" s="59"/>
      <c r="C30" s="13">
        <v>39513</v>
      </c>
      <c r="D30" s="13"/>
      <c r="E30" s="13">
        <v>31835</v>
      </c>
      <c r="F30" s="13"/>
      <c r="G30" s="13">
        <v>40253</v>
      </c>
      <c r="H30" s="13"/>
      <c r="I30" s="13">
        <v>31602</v>
      </c>
      <c r="K30" s="27"/>
      <c r="L30" s="27"/>
      <c r="M30" s="27"/>
      <c r="N30" s="27"/>
    </row>
    <row r="31" spans="1:14" s="5" customFormat="1" ht="20.25" customHeight="1" thickBot="1">
      <c r="A31" s="11" t="s">
        <v>88</v>
      </c>
      <c r="B31" s="59"/>
      <c r="C31" s="38">
        <f>C29-C30</f>
        <v>167307</v>
      </c>
      <c r="D31" s="34"/>
      <c r="E31" s="38">
        <f>E29-E30</f>
        <v>125172</v>
      </c>
      <c r="F31" s="34"/>
      <c r="G31" s="38">
        <f>G29-G30</f>
        <v>165194</v>
      </c>
      <c r="H31" s="13"/>
      <c r="I31" s="38">
        <f>I29-I30</f>
        <v>128670</v>
      </c>
      <c r="K31" s="27"/>
      <c r="L31" s="27"/>
      <c r="M31" s="27"/>
      <c r="N31" s="27"/>
    </row>
    <row r="32" spans="1:14" s="5" customFormat="1" ht="9.75" customHeight="1" thickTop="1">
      <c r="A32" s="11"/>
      <c r="B32" s="59"/>
      <c r="C32" s="22"/>
      <c r="D32" s="34"/>
      <c r="E32" s="22"/>
      <c r="F32" s="34"/>
      <c r="G32" s="22"/>
      <c r="H32" s="13"/>
      <c r="I32" s="22"/>
      <c r="K32" s="27"/>
      <c r="L32" s="27"/>
      <c r="M32" s="27"/>
      <c r="N32" s="27"/>
    </row>
    <row r="33" spans="1:14" s="5" customFormat="1" ht="20.25" customHeight="1">
      <c r="A33" s="39" t="s">
        <v>89</v>
      </c>
      <c r="B33" s="59"/>
      <c r="C33" s="22"/>
      <c r="D33" s="34"/>
      <c r="E33" s="22"/>
      <c r="F33" s="34"/>
      <c r="G33" s="22"/>
      <c r="H33" s="13"/>
      <c r="I33" s="22"/>
      <c r="K33" s="27"/>
      <c r="L33" s="27"/>
      <c r="M33" s="27"/>
      <c r="N33" s="27"/>
    </row>
    <row r="34" spans="1:14" s="11" customFormat="1" ht="20.25" customHeight="1">
      <c r="A34" s="40" t="s">
        <v>90</v>
      </c>
      <c r="B34" s="41"/>
      <c r="C34" s="13">
        <v>167282</v>
      </c>
      <c r="D34" s="13"/>
      <c r="E34" s="13">
        <v>126866</v>
      </c>
      <c r="F34" s="13"/>
      <c r="G34" s="13">
        <v>165194</v>
      </c>
      <c r="H34" s="13"/>
      <c r="I34" s="13">
        <v>128670</v>
      </c>
      <c r="K34" s="27"/>
      <c r="L34" s="27"/>
      <c r="M34" s="27"/>
      <c r="N34" s="27"/>
    </row>
    <row r="35" spans="1:14" s="5" customFormat="1" ht="20.25" customHeight="1">
      <c r="A35" s="40" t="s">
        <v>91</v>
      </c>
      <c r="B35" s="59"/>
      <c r="C35" s="13">
        <v>25</v>
      </c>
      <c r="D35" s="42"/>
      <c r="E35" s="13">
        <v>-1694</v>
      </c>
      <c r="F35" s="42"/>
      <c r="G35" s="120">
        <v>0</v>
      </c>
      <c r="H35" s="13"/>
      <c r="I35" s="120">
        <v>0</v>
      </c>
      <c r="K35" s="27"/>
      <c r="L35" s="27"/>
      <c r="M35" s="27"/>
      <c r="N35" s="27"/>
    </row>
    <row r="36" spans="1:14" s="5" customFormat="1" ht="20.25" customHeight="1" thickBot="1">
      <c r="A36" s="37"/>
      <c r="B36" s="59"/>
      <c r="C36" s="38">
        <f>C31</f>
        <v>167307</v>
      </c>
      <c r="D36" s="34"/>
      <c r="E36" s="38">
        <f>E31</f>
        <v>125172</v>
      </c>
      <c r="F36" s="34"/>
      <c r="G36" s="38">
        <f>G31</f>
        <v>165194</v>
      </c>
      <c r="H36" s="13"/>
      <c r="I36" s="38">
        <f>I31</f>
        <v>128670</v>
      </c>
      <c r="K36" s="27"/>
      <c r="L36" s="27"/>
      <c r="M36" s="27"/>
      <c r="N36" s="27"/>
    </row>
    <row r="37" spans="1:14" s="5" customFormat="1" ht="9.75" customHeight="1" thickTop="1">
      <c r="A37" s="29"/>
      <c r="B37" s="59"/>
      <c r="C37" s="22"/>
      <c r="D37" s="34"/>
      <c r="E37" s="22"/>
      <c r="F37" s="34"/>
      <c r="G37" s="22"/>
      <c r="H37" s="13"/>
      <c r="I37" s="22"/>
      <c r="K37" s="27"/>
      <c r="L37" s="27"/>
      <c r="M37" s="27"/>
      <c r="N37" s="27"/>
    </row>
    <row r="38" spans="1:14" s="5" customFormat="1" ht="20.25" customHeight="1">
      <c r="A38" s="39" t="s">
        <v>92</v>
      </c>
      <c r="B38" s="59"/>
      <c r="C38" s="22"/>
      <c r="D38" s="34"/>
      <c r="E38" s="22"/>
      <c r="F38" s="34"/>
      <c r="G38" s="22"/>
      <c r="H38" s="13"/>
      <c r="I38" s="22"/>
      <c r="K38" s="27"/>
      <c r="L38" s="27"/>
      <c r="M38" s="27"/>
      <c r="N38" s="27"/>
    </row>
    <row r="39" spans="1:14" s="5" customFormat="1" ht="20.25" customHeight="1" thickBot="1">
      <c r="A39" s="32" t="s">
        <v>93</v>
      </c>
      <c r="B39" s="59"/>
      <c r="C39" s="44">
        <v>0.54</v>
      </c>
      <c r="D39" s="43"/>
      <c r="E39" s="44">
        <v>0.42</v>
      </c>
      <c r="F39" s="43"/>
      <c r="G39" s="44">
        <v>0.54</v>
      </c>
      <c r="H39" s="43"/>
      <c r="I39" s="44">
        <v>0.41811182148512699</v>
      </c>
      <c r="K39" s="27"/>
      <c r="L39" s="27"/>
      <c r="M39" s="27"/>
      <c r="N39" s="27"/>
    </row>
    <row r="40" spans="1:14" s="5" customFormat="1" ht="20.25" customHeight="1" thickTop="1" thickBot="1">
      <c r="A40" s="32" t="s">
        <v>94</v>
      </c>
      <c r="B40" s="59"/>
      <c r="C40" s="222">
        <v>0</v>
      </c>
      <c r="D40" s="43"/>
      <c r="E40" s="44">
        <v>0.42</v>
      </c>
      <c r="F40" s="43"/>
      <c r="G40" s="222">
        <v>0</v>
      </c>
      <c r="H40" s="43"/>
      <c r="I40" s="44">
        <v>0.42407808711536316</v>
      </c>
      <c r="K40" s="27"/>
      <c r="L40" s="27"/>
      <c r="M40" s="27"/>
      <c r="N40" s="27"/>
    </row>
    <row r="41" spans="1:14" s="5" customFormat="1" ht="20.25" customHeight="1" thickTop="1">
      <c r="A41" s="39"/>
      <c r="B41" s="59"/>
      <c r="C41" s="59"/>
      <c r="D41" s="43"/>
      <c r="E41" s="59"/>
      <c r="F41" s="43"/>
      <c r="G41" s="45"/>
      <c r="H41" s="43"/>
      <c r="I41" s="45"/>
      <c r="K41" s="27"/>
      <c r="L41" s="27"/>
      <c r="M41" s="27"/>
      <c r="N41" s="27"/>
    </row>
    <row r="42" spans="1:14" s="27" customFormat="1" ht="20.25" customHeight="1">
      <c r="A42" s="1" t="str">
        <f>A1</f>
        <v>Sappe Public Company Limited and its Subsidiaries</v>
      </c>
      <c r="D42" s="5"/>
      <c r="F42" s="5"/>
      <c r="G42" s="5"/>
      <c r="I42" s="5"/>
    </row>
    <row r="43" spans="1:14" s="27" customFormat="1" ht="20.25" customHeight="1">
      <c r="A43" s="28" t="s">
        <v>95</v>
      </c>
      <c r="D43" s="5"/>
      <c r="F43" s="5"/>
      <c r="J43" s="201"/>
    </row>
    <row r="44" spans="1:14" s="27" customFormat="1" ht="20.149999999999999" customHeight="1">
      <c r="A44" s="9"/>
      <c r="D44" s="5"/>
      <c r="F44" s="5"/>
      <c r="J44" s="31"/>
    </row>
    <row r="45" spans="1:14" s="27" customFormat="1" ht="20.25" customHeight="1">
      <c r="A45" s="9"/>
      <c r="C45" s="232" t="s">
        <v>70</v>
      </c>
      <c r="D45" s="232"/>
      <c r="E45" s="232"/>
      <c r="F45" s="11"/>
      <c r="G45" s="232" t="s">
        <v>96</v>
      </c>
      <c r="H45" s="232"/>
      <c r="I45" s="232"/>
      <c r="J45" s="10"/>
    </row>
    <row r="46" spans="1:14" s="27" customFormat="1" ht="20.25" customHeight="1">
      <c r="A46" s="5"/>
      <c r="C46" s="233" t="s">
        <v>5</v>
      </c>
      <c r="D46" s="233"/>
      <c r="E46" s="233"/>
      <c r="F46" s="29"/>
      <c r="G46" s="233" t="s">
        <v>4</v>
      </c>
      <c r="H46" s="233"/>
      <c r="I46" s="233"/>
    </row>
    <row r="47" spans="1:14" s="27" customFormat="1" ht="21" customHeight="1">
      <c r="A47" s="5"/>
      <c r="C47" s="236" t="s">
        <v>71</v>
      </c>
      <c r="D47" s="236"/>
      <c r="E47" s="236"/>
      <c r="F47" s="30"/>
      <c r="G47" s="236" t="s">
        <v>71</v>
      </c>
      <c r="H47" s="238"/>
      <c r="I47" s="238"/>
    </row>
    <row r="48" spans="1:14" s="27" customFormat="1" ht="20.25" customHeight="1">
      <c r="A48" s="5"/>
      <c r="B48" s="59"/>
      <c r="C48" s="237" t="s">
        <v>6</v>
      </c>
      <c r="D48" s="237"/>
      <c r="E48" s="237"/>
      <c r="F48" s="8"/>
      <c r="G48" s="237" t="s">
        <v>6</v>
      </c>
      <c r="H48" s="237"/>
      <c r="I48" s="237"/>
    </row>
    <row r="49" spans="1:9" s="27" customFormat="1" ht="20.25" customHeight="1">
      <c r="A49" s="5"/>
      <c r="B49" s="59"/>
      <c r="C49" s="10">
        <v>2022</v>
      </c>
      <c r="D49" s="5"/>
      <c r="E49" s="10">
        <v>2021</v>
      </c>
      <c r="F49" s="10"/>
      <c r="G49" s="10">
        <v>2022</v>
      </c>
      <c r="H49" s="10"/>
      <c r="I49" s="10">
        <v>2021</v>
      </c>
    </row>
    <row r="50" spans="1:9" s="27" customFormat="1" ht="20.25" customHeight="1">
      <c r="A50" s="27" t="s">
        <v>97</v>
      </c>
      <c r="C50" s="235" t="s">
        <v>11</v>
      </c>
      <c r="D50" s="235"/>
      <c r="E50" s="235"/>
      <c r="F50" s="235"/>
      <c r="G50" s="235"/>
      <c r="H50" s="235"/>
      <c r="I50" s="235"/>
    </row>
    <row r="51" spans="1:9" s="27" customFormat="1" ht="20.25" customHeight="1">
      <c r="A51" s="37" t="s">
        <v>88</v>
      </c>
      <c r="C51" s="16">
        <f>C36</f>
        <v>167307</v>
      </c>
      <c r="D51" s="16"/>
      <c r="E51" s="16">
        <f>E36</f>
        <v>125172</v>
      </c>
      <c r="F51" s="16"/>
      <c r="G51" s="16">
        <f>G36</f>
        <v>165194</v>
      </c>
      <c r="H51" s="16"/>
      <c r="I51" s="16">
        <f>I36</f>
        <v>128670</v>
      </c>
    </row>
    <row r="52" spans="1:9" s="27" customFormat="1" ht="20.149999999999999" customHeight="1">
      <c r="A52" s="37"/>
      <c r="C52" s="16"/>
      <c r="D52" s="16"/>
      <c r="E52" s="16"/>
      <c r="F52" s="16"/>
      <c r="G52" s="16"/>
      <c r="H52" s="16"/>
      <c r="I52" s="16"/>
    </row>
    <row r="53" spans="1:9" s="27" customFormat="1" ht="19.5" customHeight="1">
      <c r="A53" s="37" t="s">
        <v>98</v>
      </c>
      <c r="C53" s="13"/>
      <c r="D53" s="13"/>
      <c r="E53" s="13"/>
      <c r="F53" s="13"/>
      <c r="G53" s="13"/>
      <c r="H53" s="13"/>
      <c r="I53" s="13"/>
    </row>
    <row r="54" spans="1:9" s="27" customFormat="1" ht="19.5" customHeight="1">
      <c r="A54" s="46" t="s">
        <v>99</v>
      </c>
      <c r="C54" s="16"/>
      <c r="D54" s="16"/>
      <c r="E54" s="16"/>
      <c r="F54" s="16"/>
      <c r="G54" s="16"/>
      <c r="H54" s="16"/>
      <c r="I54" s="16"/>
    </row>
    <row r="55" spans="1:9" s="27" customFormat="1" ht="19.5" customHeight="1">
      <c r="A55" s="46" t="s">
        <v>100</v>
      </c>
      <c r="C55" s="16"/>
      <c r="D55" s="16"/>
      <c r="E55" s="16"/>
      <c r="F55" s="16"/>
      <c r="G55" s="16"/>
      <c r="H55" s="16"/>
      <c r="I55" s="16"/>
    </row>
    <row r="56" spans="1:9" s="27" customFormat="1" ht="19.5" customHeight="1">
      <c r="A56" s="47" t="s">
        <v>101</v>
      </c>
      <c r="C56" s="13"/>
      <c r="D56" s="13"/>
      <c r="E56" s="13"/>
      <c r="F56" s="13"/>
      <c r="G56" s="13"/>
      <c r="H56" s="13"/>
      <c r="I56" s="13"/>
    </row>
    <row r="57" spans="1:9" s="27" customFormat="1" ht="19.5" customHeight="1">
      <c r="A57" s="32" t="s">
        <v>102</v>
      </c>
      <c r="C57" s="155">
        <v>43</v>
      </c>
      <c r="D57" s="213"/>
      <c r="E57" s="155">
        <v>-1995</v>
      </c>
      <c r="F57" s="213"/>
      <c r="G57" s="26">
        <v>0</v>
      </c>
      <c r="H57" s="213"/>
      <c r="I57" s="26">
        <v>0</v>
      </c>
    </row>
    <row r="58" spans="1:9" s="27" customFormat="1" ht="20.149999999999999" hidden="1" customHeight="1">
      <c r="A58" s="47"/>
      <c r="C58" s="214"/>
      <c r="D58" s="215"/>
      <c r="E58" s="214"/>
      <c r="F58" s="215"/>
      <c r="G58" s="215"/>
      <c r="H58" s="215"/>
      <c r="I58" s="215"/>
    </row>
    <row r="59" spans="1:9" s="27" customFormat="1" ht="19.5" hidden="1" customHeight="1">
      <c r="A59" s="46" t="s">
        <v>103</v>
      </c>
      <c r="C59" s="216"/>
      <c r="D59" s="213"/>
      <c r="E59" s="216"/>
      <c r="F59" s="213"/>
      <c r="G59" s="213"/>
      <c r="H59" s="213"/>
      <c r="I59" s="213"/>
    </row>
    <row r="60" spans="1:9" s="27" customFormat="1" ht="19.5" hidden="1" customHeight="1">
      <c r="A60" s="46" t="s">
        <v>104</v>
      </c>
      <c r="C60" s="216"/>
      <c r="D60" s="213"/>
      <c r="E60" s="216"/>
      <c r="F60" s="213"/>
      <c r="G60" s="213"/>
      <c r="H60" s="213"/>
      <c r="I60" s="213"/>
    </row>
    <row r="61" spans="1:9" s="27" customFormat="1" ht="19.5" hidden="1" customHeight="1">
      <c r="A61" s="47" t="s">
        <v>105</v>
      </c>
      <c r="C61" s="150"/>
      <c r="D61" s="213"/>
      <c r="E61" s="150"/>
      <c r="F61" s="213"/>
      <c r="G61" s="104"/>
      <c r="H61" s="213"/>
      <c r="I61" s="104"/>
    </row>
    <row r="62" spans="1:9" s="27" customFormat="1" ht="19.5" hidden="1" customHeight="1">
      <c r="A62" s="47" t="s">
        <v>106</v>
      </c>
      <c r="C62" s="149">
        <v>0</v>
      </c>
      <c r="D62" s="213"/>
      <c r="E62" s="149">
        <v>0</v>
      </c>
      <c r="F62" s="213"/>
      <c r="G62" s="109">
        <v>0</v>
      </c>
      <c r="H62" s="213"/>
      <c r="I62" s="109">
        <v>0</v>
      </c>
    </row>
    <row r="63" spans="1:9" s="27" customFormat="1" ht="20.25" customHeight="1">
      <c r="A63" s="39" t="s">
        <v>237</v>
      </c>
      <c r="C63" s="217"/>
      <c r="D63" s="22"/>
      <c r="E63" s="217"/>
      <c r="F63" s="22"/>
      <c r="G63" s="218"/>
      <c r="H63" s="22"/>
      <c r="I63" s="218"/>
    </row>
    <row r="64" spans="1:9" s="27" customFormat="1" ht="20.25" customHeight="1">
      <c r="A64" s="39" t="s">
        <v>107</v>
      </c>
      <c r="C64" s="158">
        <f>SUM(C57,C62)</f>
        <v>43</v>
      </c>
      <c r="D64" s="34"/>
      <c r="E64" s="158">
        <f>SUM(E57,E62)</f>
        <v>-1995</v>
      </c>
      <c r="F64" s="34"/>
      <c r="G64" s="219">
        <f>SUM(G57,G62)</f>
        <v>0</v>
      </c>
      <c r="H64" s="213"/>
      <c r="I64" s="219">
        <f>SUM(I57,I62)</f>
        <v>0</v>
      </c>
    </row>
    <row r="65" spans="1:14" s="27" customFormat="1" ht="20.25" hidden="1" customHeight="1" thickBot="1">
      <c r="A65" s="39"/>
      <c r="C65" s="107"/>
      <c r="D65" s="220"/>
      <c r="E65" s="107"/>
      <c r="F65" s="220"/>
      <c r="G65" s="107"/>
      <c r="H65" s="220"/>
      <c r="I65" s="107"/>
    </row>
    <row r="66" spans="1:14" s="27" customFormat="1" ht="20.25" customHeight="1" thickBot="1">
      <c r="A66" s="39" t="s">
        <v>108</v>
      </c>
      <c r="C66" s="119">
        <f>SUM(C51,C64)</f>
        <v>167350</v>
      </c>
      <c r="D66" s="220"/>
      <c r="E66" s="119">
        <f>SUM(E51,E64)</f>
        <v>123177</v>
      </c>
      <c r="F66" s="220"/>
      <c r="G66" s="119">
        <f>SUM(G51,G64)</f>
        <v>165194</v>
      </c>
      <c r="H66" s="220"/>
      <c r="I66" s="119">
        <f>SUM(I51,I64)</f>
        <v>128670</v>
      </c>
    </row>
    <row r="67" spans="1:14" s="27" customFormat="1" ht="20.5" customHeight="1" thickTop="1">
      <c r="A67" s="39"/>
    </row>
    <row r="68" spans="1:14" s="27" customFormat="1" ht="20.25" customHeight="1">
      <c r="A68" s="39" t="s">
        <v>109</v>
      </c>
      <c r="C68" s="107"/>
      <c r="D68" s="33"/>
      <c r="E68" s="107"/>
      <c r="F68" s="33"/>
      <c r="G68" s="107"/>
      <c r="H68" s="33"/>
      <c r="I68" s="107"/>
    </row>
    <row r="69" spans="1:14" s="27" customFormat="1" ht="20.25" customHeight="1">
      <c r="A69" s="39" t="s">
        <v>110</v>
      </c>
      <c r="C69" s="107"/>
      <c r="D69" s="33"/>
      <c r="E69" s="107"/>
      <c r="F69" s="33"/>
      <c r="G69" s="107"/>
      <c r="H69" s="33"/>
      <c r="I69" s="107"/>
    </row>
    <row r="70" spans="1:14" s="51" customFormat="1" ht="20.25" customHeight="1">
      <c r="A70" s="32" t="s">
        <v>90</v>
      </c>
      <c r="C70" s="108">
        <v>167275</v>
      </c>
      <c r="D70" s="213"/>
      <c r="E70" s="108">
        <v>125090</v>
      </c>
      <c r="F70" s="213"/>
      <c r="G70" s="108">
        <f>G66</f>
        <v>165194</v>
      </c>
      <c r="H70" s="13"/>
      <c r="I70" s="108">
        <f>I66</f>
        <v>128670</v>
      </c>
      <c r="K70" s="27"/>
      <c r="L70" s="27"/>
      <c r="M70" s="27"/>
      <c r="N70" s="27"/>
    </row>
    <row r="71" spans="1:14" s="27" customFormat="1" ht="20.25" customHeight="1">
      <c r="A71" s="32" t="s">
        <v>91</v>
      </c>
      <c r="C71" s="25">
        <v>75</v>
      </c>
      <c r="D71" s="17"/>
      <c r="E71" s="25">
        <v>-1913</v>
      </c>
      <c r="F71" s="17"/>
      <c r="G71" s="109">
        <v>0</v>
      </c>
      <c r="H71" s="13"/>
      <c r="I71" s="109">
        <v>0</v>
      </c>
    </row>
    <row r="72" spans="1:14" s="27" customFormat="1" ht="20.25" customHeight="1" thickBot="1">
      <c r="A72" s="39"/>
      <c r="C72" s="116">
        <f>C66</f>
        <v>167350</v>
      </c>
      <c r="D72" s="34"/>
      <c r="E72" s="116">
        <f>E66</f>
        <v>123177</v>
      </c>
      <c r="F72" s="34"/>
      <c r="G72" s="116">
        <f>G66</f>
        <v>165194</v>
      </c>
      <c r="H72" s="22">
        <f>SUM(H70:H71)</f>
        <v>0</v>
      </c>
      <c r="I72" s="116">
        <f>I66</f>
        <v>128670</v>
      </c>
    </row>
    <row r="73" spans="1:14" s="27" customFormat="1" ht="20.25" customHeight="1" thickTop="1">
      <c r="A73" s="39"/>
      <c r="C73" s="22"/>
      <c r="D73" s="34"/>
      <c r="E73" s="22"/>
      <c r="F73" s="34"/>
      <c r="G73" s="22"/>
      <c r="H73" s="22"/>
      <c r="I73" s="22"/>
    </row>
    <row r="74" spans="1:14" s="27" customFormat="1" ht="19.5" customHeight="1">
      <c r="A74" s="1" t="s">
        <v>0</v>
      </c>
      <c r="D74" s="5"/>
      <c r="F74" s="5"/>
      <c r="G74" s="5"/>
      <c r="I74" s="5"/>
    </row>
    <row r="75" spans="1:14" ht="19.5" customHeight="1">
      <c r="A75" s="28" t="s">
        <v>111</v>
      </c>
      <c r="B75" s="27"/>
      <c r="C75" s="27"/>
      <c r="E75" s="27"/>
      <c r="G75" s="27"/>
      <c r="H75" s="27"/>
      <c r="I75" s="27"/>
    </row>
    <row r="76" spans="1:14" ht="11.15" customHeight="1">
      <c r="A76" s="3"/>
      <c r="B76" s="27"/>
      <c r="C76" s="27"/>
      <c r="E76" s="27"/>
      <c r="G76" s="27"/>
      <c r="H76" s="27"/>
      <c r="I76" s="27"/>
    </row>
    <row r="77" spans="1:14" ht="18.649999999999999" customHeight="1">
      <c r="A77" s="9"/>
      <c r="B77" s="27"/>
      <c r="C77" s="232" t="s">
        <v>70</v>
      </c>
      <c r="D77" s="232"/>
      <c r="E77" s="232"/>
      <c r="F77" s="11"/>
      <c r="G77" s="232" t="s">
        <v>96</v>
      </c>
      <c r="H77" s="232"/>
      <c r="I77" s="232"/>
    </row>
    <row r="78" spans="1:14" ht="18.649999999999999" customHeight="1">
      <c r="A78" s="5"/>
      <c r="B78" s="27"/>
      <c r="C78" s="233" t="s">
        <v>5</v>
      </c>
      <c r="D78" s="233"/>
      <c r="E78" s="233"/>
      <c r="F78" s="29"/>
      <c r="G78" s="233" t="s">
        <v>4</v>
      </c>
      <c r="H78" s="233"/>
      <c r="I78" s="233"/>
    </row>
    <row r="79" spans="1:14" ht="18" customHeight="1">
      <c r="A79" s="5"/>
      <c r="B79" s="27"/>
      <c r="C79" s="236" t="s">
        <v>112</v>
      </c>
      <c r="D79" s="236"/>
      <c r="E79" s="236"/>
      <c r="F79" s="30"/>
      <c r="G79" s="236" t="s">
        <v>112</v>
      </c>
      <c r="H79" s="236"/>
      <c r="I79" s="236"/>
    </row>
    <row r="80" spans="1:14" ht="18" customHeight="1">
      <c r="A80" s="5"/>
      <c r="B80" s="59"/>
      <c r="C80" s="237" t="s">
        <v>6</v>
      </c>
      <c r="D80" s="237"/>
      <c r="E80" s="237"/>
      <c r="F80" s="8"/>
      <c r="G80" s="237" t="s">
        <v>6</v>
      </c>
      <c r="H80" s="237"/>
      <c r="I80" s="237"/>
    </row>
    <row r="81" spans="1:9" ht="19" customHeight="1">
      <c r="A81" s="5"/>
      <c r="B81" s="59" t="s">
        <v>9</v>
      </c>
      <c r="C81" s="10">
        <v>2022</v>
      </c>
      <c r="E81" s="10">
        <v>2021</v>
      </c>
      <c r="F81" s="10"/>
      <c r="G81" s="10">
        <v>2022</v>
      </c>
      <c r="H81" s="10"/>
      <c r="I81" s="10">
        <v>2021</v>
      </c>
    </row>
    <row r="82" spans="1:9" ht="18" customHeight="1">
      <c r="A82" s="27"/>
      <c r="B82" s="27"/>
      <c r="C82" s="235" t="s">
        <v>11</v>
      </c>
      <c r="D82" s="235"/>
      <c r="E82" s="235"/>
      <c r="F82" s="235"/>
      <c r="G82" s="235"/>
      <c r="H82" s="235"/>
      <c r="I82" s="235"/>
    </row>
    <row r="83" spans="1:9" ht="17.149999999999999" customHeight="1">
      <c r="A83" s="12" t="s">
        <v>72</v>
      </c>
      <c r="B83" s="59"/>
      <c r="C83" s="33"/>
      <c r="D83" s="33"/>
      <c r="E83" s="33"/>
      <c r="F83" s="33"/>
      <c r="G83" s="33"/>
      <c r="H83" s="33"/>
      <c r="I83" s="33"/>
    </row>
    <row r="84" spans="1:9" ht="20.25" customHeight="1">
      <c r="A84" s="5" t="s">
        <v>73</v>
      </c>
      <c r="B84" s="211" t="s">
        <v>238</v>
      </c>
      <c r="C84" s="13">
        <v>2255356</v>
      </c>
      <c r="D84" s="13"/>
      <c r="E84" s="13">
        <v>1625295</v>
      </c>
      <c r="F84" s="13"/>
      <c r="G84" s="13">
        <v>2120151</v>
      </c>
      <c r="H84" s="13"/>
      <c r="I84" s="13">
        <v>1494958</v>
      </c>
    </row>
    <row r="85" spans="1:9" ht="20.25" customHeight="1">
      <c r="A85" s="5" t="s">
        <v>74</v>
      </c>
      <c r="B85" s="59">
        <v>2</v>
      </c>
      <c r="C85" s="13">
        <v>220367</v>
      </c>
      <c r="D85" s="13"/>
      <c r="E85" s="13">
        <v>107839</v>
      </c>
      <c r="F85" s="13"/>
      <c r="G85" s="13">
        <v>218131</v>
      </c>
      <c r="H85" s="13"/>
      <c r="I85" s="13">
        <v>106406</v>
      </c>
    </row>
    <row r="86" spans="1:9" ht="20.25" hidden="1" customHeight="1">
      <c r="A86" s="5" t="s">
        <v>113</v>
      </c>
      <c r="B86" s="59"/>
      <c r="C86" s="19"/>
      <c r="D86" s="13"/>
      <c r="E86" s="19"/>
      <c r="F86" s="13"/>
      <c r="G86" s="19"/>
      <c r="H86" s="13"/>
      <c r="I86" s="19"/>
    </row>
    <row r="87" spans="1:9" ht="20.25" hidden="1" customHeight="1">
      <c r="A87" s="5" t="s">
        <v>75</v>
      </c>
      <c r="B87" s="59"/>
      <c r="C87" s="24"/>
      <c r="D87" s="13"/>
      <c r="E87" s="24"/>
      <c r="F87" s="13"/>
      <c r="G87" s="24"/>
      <c r="H87" s="13"/>
      <c r="I87" s="24"/>
    </row>
    <row r="88" spans="1:9" ht="20.25" customHeight="1">
      <c r="A88" s="29" t="s">
        <v>76</v>
      </c>
      <c r="B88" s="5"/>
      <c r="C88" s="151">
        <f>SUM(C84:C87)</f>
        <v>2475723</v>
      </c>
      <c r="D88" s="152">
        <v>0</v>
      </c>
      <c r="E88" s="151">
        <f>SUM(E84:E87)</f>
        <v>1733134</v>
      </c>
      <c r="F88" s="152">
        <v>0</v>
      </c>
      <c r="G88" s="151">
        <f>SUM(G84:G87)</f>
        <v>2338282</v>
      </c>
      <c r="H88" s="153"/>
      <c r="I88" s="151">
        <f>SUM(I84:I87)</f>
        <v>1601364</v>
      </c>
    </row>
    <row r="89" spans="1:9" ht="11.15" customHeight="1">
      <c r="A89" s="29"/>
      <c r="B89" s="5"/>
      <c r="C89" s="148"/>
      <c r="D89" s="152"/>
      <c r="E89" s="148"/>
      <c r="F89" s="152"/>
      <c r="G89" s="153"/>
      <c r="H89" s="148"/>
      <c r="I89" s="153"/>
    </row>
    <row r="90" spans="1:9" ht="16.5" customHeight="1">
      <c r="A90" s="36" t="s">
        <v>77</v>
      </c>
      <c r="B90" s="10"/>
      <c r="C90" s="10"/>
      <c r="D90" s="34"/>
      <c r="E90" s="10"/>
      <c r="F90" s="34"/>
      <c r="G90" s="22"/>
      <c r="H90" s="13"/>
      <c r="I90" s="22"/>
    </row>
    <row r="91" spans="1:9" ht="20.25" customHeight="1">
      <c r="A91" s="21" t="s">
        <v>78</v>
      </c>
      <c r="C91" s="20">
        <v>1335101</v>
      </c>
      <c r="D91" s="17"/>
      <c r="E91" s="20">
        <v>995939</v>
      </c>
      <c r="F91" s="13"/>
      <c r="G91" s="13">
        <v>1234915</v>
      </c>
      <c r="H91" s="13"/>
      <c r="I91" s="13">
        <v>880443</v>
      </c>
    </row>
    <row r="92" spans="1:9" ht="20.25" customHeight="1">
      <c r="A92" s="21" t="s">
        <v>79</v>
      </c>
      <c r="B92" s="59">
        <v>2</v>
      </c>
      <c r="C92" s="20">
        <v>558752</v>
      </c>
      <c r="D92" s="20"/>
      <c r="E92" s="20">
        <v>300831</v>
      </c>
      <c r="F92" s="13"/>
      <c r="G92" s="13">
        <v>545472</v>
      </c>
      <c r="H92" s="13"/>
      <c r="I92" s="13">
        <v>289540</v>
      </c>
    </row>
    <row r="93" spans="1:9" ht="20.25" customHeight="1">
      <c r="A93" s="21" t="s">
        <v>80</v>
      </c>
      <c r="B93" s="59">
        <v>2</v>
      </c>
      <c r="C93" s="20">
        <v>171685</v>
      </c>
      <c r="D93" s="20"/>
      <c r="E93" s="20">
        <v>150302</v>
      </c>
      <c r="F93" s="13"/>
      <c r="G93" s="13">
        <v>153555</v>
      </c>
      <c r="H93" s="13"/>
      <c r="I93" s="13">
        <v>138962</v>
      </c>
    </row>
    <row r="94" spans="1:9" ht="20.25" customHeight="1">
      <c r="A94" s="21" t="s">
        <v>81</v>
      </c>
      <c r="B94" s="59"/>
      <c r="C94" s="20">
        <v>5742</v>
      </c>
      <c r="D94" s="20"/>
      <c r="E94" s="20">
        <v>4892</v>
      </c>
      <c r="F94" s="13"/>
      <c r="G94" s="13">
        <v>7513</v>
      </c>
      <c r="H94" s="13"/>
      <c r="I94" s="13">
        <v>9727</v>
      </c>
    </row>
    <row r="95" spans="1:9" ht="20.25" customHeight="1">
      <c r="A95" s="11" t="s">
        <v>82</v>
      </c>
      <c r="B95" s="59"/>
      <c r="C95" s="151">
        <f>SUM(C91:C94)</f>
        <v>2071280</v>
      </c>
      <c r="D95" s="153"/>
      <c r="E95" s="151">
        <f>SUM(E91:E94)</f>
        <v>1451964</v>
      </c>
      <c r="F95" s="153"/>
      <c r="G95" s="151">
        <f>SUM(G91:G94)</f>
        <v>1941455</v>
      </c>
      <c r="H95" s="148"/>
      <c r="I95" s="151">
        <f>SUM(I91:I94)</f>
        <v>1318672</v>
      </c>
    </row>
    <row r="96" spans="1:9" ht="11.15" customHeight="1">
      <c r="A96" s="5"/>
      <c r="B96" s="59"/>
      <c r="C96" s="154"/>
      <c r="D96" s="153"/>
      <c r="E96" s="154"/>
      <c r="F96" s="153"/>
      <c r="G96" s="148"/>
      <c r="H96" s="148"/>
      <c r="I96" s="148"/>
    </row>
    <row r="97" spans="1:14" s="5" customFormat="1" ht="20.25" customHeight="1">
      <c r="A97" s="11" t="s">
        <v>83</v>
      </c>
      <c r="B97" s="59"/>
      <c r="C97" s="22">
        <f>C88-C95</f>
        <v>404443</v>
      </c>
      <c r="D97" s="20"/>
      <c r="E97" s="22">
        <f>E88-E95</f>
        <v>281170</v>
      </c>
      <c r="F97" s="13"/>
      <c r="G97" s="152">
        <f>G88-G95</f>
        <v>396827</v>
      </c>
      <c r="H97" s="13"/>
      <c r="I97" s="152">
        <f>I88-I95</f>
        <v>282692</v>
      </c>
      <c r="K97" s="27"/>
      <c r="L97" s="27"/>
      <c r="M97" s="27"/>
      <c r="N97" s="27"/>
    </row>
    <row r="98" spans="1:14" ht="20.25" customHeight="1">
      <c r="A98" s="21" t="s">
        <v>84</v>
      </c>
      <c r="B98" s="59">
        <v>2</v>
      </c>
      <c r="C98" s="20">
        <v>-1137</v>
      </c>
      <c r="D98" s="20"/>
      <c r="E98" s="20">
        <v>-1363</v>
      </c>
      <c r="F98" s="13"/>
      <c r="G98" s="20">
        <v>-784</v>
      </c>
      <c r="H98" s="13"/>
      <c r="I98" s="20">
        <v>-927</v>
      </c>
    </row>
    <row r="99" spans="1:14" s="5" customFormat="1" ht="20.25" customHeight="1">
      <c r="A99" s="5" t="s">
        <v>234</v>
      </c>
      <c r="B99" s="59"/>
      <c r="C99" s="20"/>
      <c r="D99" s="20"/>
      <c r="E99" s="20"/>
      <c r="F99" s="13"/>
      <c r="G99" s="121"/>
      <c r="H99" s="13"/>
      <c r="I99" s="121"/>
      <c r="K99" s="27"/>
      <c r="L99" s="27"/>
      <c r="M99" s="27"/>
      <c r="N99" s="27"/>
    </row>
    <row r="100" spans="1:14" s="5" customFormat="1" ht="20.25" customHeight="1">
      <c r="A100" s="5" t="s">
        <v>235</v>
      </c>
      <c r="B100" s="59"/>
      <c r="C100" s="20">
        <v>-4251</v>
      </c>
      <c r="D100" s="20"/>
      <c r="E100" s="20">
        <v>-338</v>
      </c>
      <c r="F100" s="13"/>
      <c r="G100" s="14">
        <v>-3713</v>
      </c>
      <c r="H100" s="13"/>
      <c r="I100" s="14">
        <v>-1714</v>
      </c>
      <c r="K100" s="27"/>
      <c r="L100" s="27"/>
      <c r="M100" s="27"/>
      <c r="N100" s="27"/>
    </row>
    <row r="101" spans="1:14" s="5" customFormat="1" ht="20.25" customHeight="1">
      <c r="A101" s="5" t="s">
        <v>236</v>
      </c>
      <c r="B101" s="59"/>
      <c r="D101" s="20"/>
      <c r="E101" s="20"/>
      <c r="F101" s="13"/>
      <c r="G101" s="14"/>
      <c r="H101" s="13"/>
      <c r="I101" s="14"/>
      <c r="K101" s="27"/>
      <c r="L101" s="27"/>
      <c r="M101" s="27"/>
      <c r="N101" s="27"/>
    </row>
    <row r="102" spans="1:14" ht="20.25" customHeight="1">
      <c r="A102" s="5" t="s">
        <v>85</v>
      </c>
      <c r="B102" s="59">
        <v>9</v>
      </c>
      <c r="C102" s="149">
        <v>1495</v>
      </c>
      <c r="D102" s="153"/>
      <c r="E102" s="149">
        <v>-12895</v>
      </c>
      <c r="F102" s="150"/>
      <c r="G102" s="155">
        <v>0</v>
      </c>
      <c r="H102" s="150"/>
      <c r="I102" s="155">
        <v>0</v>
      </c>
    </row>
    <row r="103" spans="1:14" ht="20.25" customHeight="1">
      <c r="A103" s="37" t="s">
        <v>86</v>
      </c>
      <c r="B103" s="59"/>
      <c r="C103" s="153">
        <f>C88-C95+SUM(C98:C102)</f>
        <v>400550</v>
      </c>
      <c r="D103" s="152"/>
      <c r="E103" s="153">
        <f>E88-E95+SUM(E98:E102)</f>
        <v>266574</v>
      </c>
      <c r="F103" s="152"/>
      <c r="G103" s="153">
        <f>G88-G95+SUM(G98:G102)</f>
        <v>392330</v>
      </c>
      <c r="H103" s="153"/>
      <c r="I103" s="153">
        <f>I88-I95+SUM(I98:I102)</f>
        <v>280051</v>
      </c>
    </row>
    <row r="104" spans="1:14" ht="20.25" customHeight="1">
      <c r="A104" s="5" t="s">
        <v>87</v>
      </c>
      <c r="B104" s="59"/>
      <c r="C104" s="148">
        <v>77036</v>
      </c>
      <c r="D104" s="148"/>
      <c r="E104" s="148">
        <v>56354</v>
      </c>
      <c r="F104" s="148"/>
      <c r="G104" s="148">
        <v>77719</v>
      </c>
      <c r="H104" s="148"/>
      <c r="I104" s="148">
        <v>55386</v>
      </c>
    </row>
    <row r="105" spans="1:14" ht="20.25" customHeight="1" thickBot="1">
      <c r="A105" s="11" t="s">
        <v>88</v>
      </c>
      <c r="B105" s="59"/>
      <c r="C105" s="156">
        <f>C103-C104</f>
        <v>323514</v>
      </c>
      <c r="D105" s="152"/>
      <c r="E105" s="156">
        <f>E103-E104</f>
        <v>210220</v>
      </c>
      <c r="F105" s="152"/>
      <c r="G105" s="156">
        <f>G103-G104</f>
        <v>314611</v>
      </c>
      <c r="H105" s="148"/>
      <c r="I105" s="156">
        <f>I103-I104</f>
        <v>224665</v>
      </c>
    </row>
    <row r="106" spans="1:14" ht="11.15" customHeight="1" thickTop="1">
      <c r="A106" s="11"/>
      <c r="B106" s="59"/>
      <c r="C106" s="153"/>
      <c r="D106" s="152"/>
      <c r="E106" s="153"/>
      <c r="F106" s="152"/>
      <c r="G106" s="153"/>
      <c r="H106" s="148"/>
      <c r="I106" s="153"/>
    </row>
    <row r="107" spans="1:14" ht="20.25" customHeight="1">
      <c r="A107" s="39" t="s">
        <v>89</v>
      </c>
      <c r="B107" s="59"/>
      <c r="C107" s="153"/>
      <c r="D107" s="152"/>
      <c r="E107" s="153"/>
      <c r="F107" s="152"/>
      <c r="G107" s="153"/>
      <c r="H107" s="148"/>
      <c r="I107" s="153"/>
    </row>
    <row r="108" spans="1:14" ht="20.25" customHeight="1">
      <c r="A108" s="40" t="s">
        <v>90</v>
      </c>
      <c r="B108" s="41"/>
      <c r="C108" s="148">
        <v>320670</v>
      </c>
      <c r="D108" s="148"/>
      <c r="E108" s="148">
        <v>213434</v>
      </c>
      <c r="F108" s="148"/>
      <c r="G108" s="148">
        <v>314611</v>
      </c>
      <c r="H108" s="148"/>
      <c r="I108" s="148">
        <v>224665</v>
      </c>
    </row>
    <row r="109" spans="1:14" ht="20.25" customHeight="1">
      <c r="A109" s="40" t="s">
        <v>91</v>
      </c>
      <c r="B109" s="59"/>
      <c r="C109" s="148">
        <v>2844</v>
      </c>
      <c r="D109" s="157"/>
      <c r="E109" s="148">
        <v>-3214</v>
      </c>
      <c r="F109" s="157"/>
      <c r="G109" s="155">
        <v>0</v>
      </c>
      <c r="H109" s="148"/>
      <c r="I109" s="155">
        <v>0</v>
      </c>
    </row>
    <row r="110" spans="1:14" ht="20.25" customHeight="1" thickBot="1">
      <c r="A110" s="37"/>
      <c r="B110" s="59"/>
      <c r="C110" s="156">
        <f>C105</f>
        <v>323514</v>
      </c>
      <c r="D110" s="152"/>
      <c r="E110" s="156">
        <f>E105</f>
        <v>210220</v>
      </c>
      <c r="F110" s="152"/>
      <c r="G110" s="156">
        <f>G105</f>
        <v>314611</v>
      </c>
      <c r="H110" s="148"/>
      <c r="I110" s="156">
        <f>I105</f>
        <v>224665</v>
      </c>
    </row>
    <row r="111" spans="1:14" ht="11.15" customHeight="1" thickTop="1">
      <c r="A111" s="29"/>
      <c r="B111" s="59"/>
      <c r="C111" s="22"/>
      <c r="D111" s="34"/>
      <c r="E111" s="22"/>
      <c r="F111" s="34"/>
      <c r="G111" s="22"/>
      <c r="H111" s="13"/>
      <c r="I111" s="22"/>
    </row>
    <row r="112" spans="1:14" ht="20.25" customHeight="1">
      <c r="A112" s="39" t="s">
        <v>92</v>
      </c>
      <c r="B112" s="59"/>
      <c r="C112" s="22"/>
      <c r="D112" s="34"/>
      <c r="E112" s="22"/>
      <c r="F112" s="34"/>
      <c r="G112" s="22"/>
      <c r="H112" s="13"/>
      <c r="I112" s="22"/>
    </row>
    <row r="113" spans="1:9" ht="20.25" customHeight="1" thickBot="1">
      <c r="A113" s="32" t="s">
        <v>93</v>
      </c>
      <c r="B113" s="59"/>
      <c r="C113" s="44">
        <v>1.04</v>
      </c>
      <c r="D113" s="43"/>
      <c r="E113" s="44">
        <v>0.7</v>
      </c>
      <c r="F113" s="43"/>
      <c r="G113" s="44">
        <v>1.02</v>
      </c>
      <c r="H113" s="43"/>
      <c r="I113" s="44">
        <v>0.74407808711536316</v>
      </c>
    </row>
    <row r="114" spans="1:9" ht="20.25" customHeight="1" thickTop="1" thickBot="1">
      <c r="A114" s="32" t="s">
        <v>94</v>
      </c>
      <c r="B114" s="59"/>
      <c r="C114" s="222">
        <v>0</v>
      </c>
      <c r="D114" s="43"/>
      <c r="E114" s="44">
        <v>0.7</v>
      </c>
      <c r="F114" s="43"/>
      <c r="G114" s="222">
        <v>0</v>
      </c>
      <c r="H114" s="43"/>
      <c r="I114" s="44">
        <v>0.74407808711536316</v>
      </c>
    </row>
    <row r="115" spans="1:9" ht="20.25" customHeight="1" thickTop="1">
      <c r="A115" s="39"/>
      <c r="B115" s="59"/>
      <c r="C115" s="59"/>
      <c r="D115" s="43"/>
      <c r="E115" s="59"/>
      <c r="F115" s="43"/>
      <c r="G115" s="45"/>
      <c r="H115" s="43"/>
      <c r="I115" s="45"/>
    </row>
    <row r="116" spans="1:9" ht="20.25" customHeight="1">
      <c r="A116" s="1" t="str">
        <f>A74</f>
        <v>Sappe Public Company Limited and its Subsidiaries</v>
      </c>
      <c r="B116" s="27"/>
      <c r="C116" s="27"/>
      <c r="E116" s="27"/>
      <c r="G116" s="5"/>
      <c r="H116" s="27"/>
      <c r="I116" s="5"/>
    </row>
    <row r="117" spans="1:9" ht="20.25" customHeight="1">
      <c r="A117" s="28" t="s">
        <v>95</v>
      </c>
      <c r="B117" s="27"/>
      <c r="C117" s="27"/>
      <c r="E117" s="27"/>
      <c r="G117" s="27"/>
      <c r="H117" s="27"/>
      <c r="I117" s="27"/>
    </row>
    <row r="118" spans="1:9" ht="20.25" customHeight="1">
      <c r="A118" s="9"/>
      <c r="B118" s="27"/>
      <c r="C118" s="27"/>
      <c r="E118" s="27"/>
      <c r="G118" s="27"/>
      <c r="H118" s="27"/>
      <c r="I118" s="27"/>
    </row>
    <row r="119" spans="1:9" ht="20.25" customHeight="1">
      <c r="A119" s="9"/>
      <c r="B119" s="27"/>
      <c r="C119" s="232" t="s">
        <v>70</v>
      </c>
      <c r="D119" s="232"/>
      <c r="E119" s="232"/>
      <c r="F119" s="11"/>
      <c r="G119" s="232" t="s">
        <v>96</v>
      </c>
      <c r="H119" s="232"/>
      <c r="I119" s="232"/>
    </row>
    <row r="120" spans="1:9" ht="20.25" customHeight="1">
      <c r="A120" s="5"/>
      <c r="B120" s="27"/>
      <c r="C120" s="233" t="s">
        <v>4</v>
      </c>
      <c r="D120" s="233"/>
      <c r="E120" s="233"/>
      <c r="F120" s="29"/>
      <c r="G120" s="233" t="s">
        <v>5</v>
      </c>
      <c r="H120" s="233"/>
      <c r="I120" s="233"/>
    </row>
    <row r="121" spans="1:9" ht="20.25" customHeight="1">
      <c r="A121" s="5"/>
      <c r="B121" s="27"/>
      <c r="C121" s="236" t="s">
        <v>112</v>
      </c>
      <c r="D121" s="236"/>
      <c r="E121" s="236"/>
      <c r="F121" s="30"/>
      <c r="G121" s="236" t="s">
        <v>112</v>
      </c>
      <c r="H121" s="236"/>
      <c r="I121" s="236"/>
    </row>
    <row r="122" spans="1:9" ht="20.25" customHeight="1">
      <c r="A122" s="5"/>
      <c r="B122" s="59"/>
      <c r="C122" s="237" t="s">
        <v>6</v>
      </c>
      <c r="D122" s="237"/>
      <c r="E122" s="237"/>
      <c r="F122" s="8"/>
      <c r="G122" s="237" t="s">
        <v>6</v>
      </c>
      <c r="H122" s="237"/>
      <c r="I122" s="237"/>
    </row>
    <row r="123" spans="1:9" ht="20.25" customHeight="1">
      <c r="A123" s="5"/>
      <c r="B123" s="59"/>
      <c r="C123" s="10">
        <v>2022</v>
      </c>
      <c r="E123" s="10">
        <v>2021</v>
      </c>
      <c r="F123" s="10"/>
      <c r="G123" s="10">
        <v>2022</v>
      </c>
      <c r="H123" s="10"/>
      <c r="I123" s="10">
        <v>2021</v>
      </c>
    </row>
    <row r="124" spans="1:9" ht="20.25" customHeight="1">
      <c r="A124" s="27" t="s">
        <v>97</v>
      </c>
      <c r="B124" s="27"/>
      <c r="C124" s="235" t="s">
        <v>11</v>
      </c>
      <c r="D124" s="235"/>
      <c r="E124" s="235"/>
      <c r="F124" s="235"/>
      <c r="G124" s="235"/>
      <c r="H124" s="235"/>
      <c r="I124" s="235"/>
    </row>
    <row r="125" spans="1:9" ht="20.25" customHeight="1">
      <c r="A125" s="37" t="s">
        <v>88</v>
      </c>
      <c r="B125" s="27"/>
      <c r="C125" s="147">
        <f>C105</f>
        <v>323514</v>
      </c>
      <c r="D125" s="147"/>
      <c r="E125" s="147">
        <f>E105</f>
        <v>210220</v>
      </c>
      <c r="F125" s="147"/>
      <c r="G125" s="147">
        <f>G105</f>
        <v>314611</v>
      </c>
      <c r="H125" s="147"/>
      <c r="I125" s="147">
        <f>I105</f>
        <v>224665</v>
      </c>
    </row>
    <row r="126" spans="1:9" ht="20.25" customHeight="1">
      <c r="A126" s="37"/>
      <c r="B126" s="27"/>
      <c r="C126" s="147"/>
      <c r="D126" s="147"/>
      <c r="E126" s="147"/>
      <c r="F126" s="147"/>
      <c r="G126" s="147"/>
      <c r="H126" s="147"/>
      <c r="I126" s="147"/>
    </row>
    <row r="127" spans="1:9" ht="20.25" customHeight="1">
      <c r="A127" s="37" t="s">
        <v>98</v>
      </c>
      <c r="B127" s="27"/>
      <c r="C127" s="148"/>
      <c r="D127" s="148"/>
      <c r="E127" s="148"/>
      <c r="F127" s="148"/>
      <c r="G127" s="148"/>
      <c r="H127" s="148"/>
      <c r="I127" s="148"/>
    </row>
    <row r="128" spans="1:9" ht="20.25" customHeight="1">
      <c r="A128" s="46" t="s">
        <v>99</v>
      </c>
      <c r="B128" s="27"/>
      <c r="C128" s="148"/>
      <c r="D128" s="148"/>
      <c r="E128" s="148"/>
      <c r="F128" s="148"/>
      <c r="G128" s="148"/>
      <c r="H128" s="148"/>
      <c r="I128" s="148"/>
    </row>
    <row r="129" spans="1:9" ht="20.25" customHeight="1">
      <c r="A129" s="46" t="s">
        <v>100</v>
      </c>
      <c r="B129" s="27"/>
      <c r="C129" s="148"/>
      <c r="D129" s="148"/>
      <c r="E129" s="148"/>
      <c r="F129" s="148"/>
      <c r="G129" s="148"/>
      <c r="H129" s="148"/>
      <c r="I129" s="148"/>
    </row>
    <row r="130" spans="1:9" ht="20.25" customHeight="1">
      <c r="A130" s="47" t="s">
        <v>114</v>
      </c>
      <c r="B130" s="27"/>
      <c r="C130" s="148"/>
      <c r="D130" s="148"/>
      <c r="E130" s="148"/>
      <c r="F130" s="148"/>
      <c r="G130" s="148"/>
      <c r="H130" s="148"/>
      <c r="I130" s="148"/>
    </row>
    <row r="131" spans="1:9" ht="20.25" customHeight="1">
      <c r="A131" s="32" t="s">
        <v>102</v>
      </c>
      <c r="B131" s="27"/>
      <c r="C131" s="149">
        <v>348</v>
      </c>
      <c r="D131" s="148"/>
      <c r="E131" s="149">
        <v>-3135</v>
      </c>
      <c r="F131" s="148"/>
      <c r="G131" s="155">
        <v>0</v>
      </c>
      <c r="H131" s="148"/>
      <c r="I131" s="155">
        <v>0</v>
      </c>
    </row>
    <row r="132" spans="1:9" ht="20.25" hidden="1" customHeight="1">
      <c r="A132" s="47"/>
      <c r="B132" s="27"/>
      <c r="C132" s="147"/>
      <c r="D132" s="147"/>
      <c r="E132" s="147"/>
      <c r="F132" s="147"/>
      <c r="G132" s="147"/>
      <c r="H132" s="147"/>
      <c r="I132" s="147"/>
    </row>
    <row r="133" spans="1:9" ht="20.25" hidden="1" customHeight="1">
      <c r="A133" s="46" t="s">
        <v>115</v>
      </c>
      <c r="B133" s="27"/>
      <c r="C133" s="147"/>
      <c r="D133" s="147"/>
      <c r="E133" s="147"/>
      <c r="F133" s="147"/>
      <c r="G133" s="147"/>
      <c r="H133" s="147"/>
      <c r="I133" s="147"/>
    </row>
    <row r="134" spans="1:9" ht="20.25" hidden="1" customHeight="1">
      <c r="A134" s="46" t="s">
        <v>104</v>
      </c>
      <c r="B134" s="27"/>
      <c r="C134" s="147"/>
      <c r="D134" s="147"/>
      <c r="E134" s="147"/>
      <c r="F134" s="147"/>
      <c r="G134" s="147"/>
      <c r="H134" s="147"/>
      <c r="I134" s="147"/>
    </row>
    <row r="135" spans="1:9" ht="20.25" hidden="1" customHeight="1">
      <c r="A135" s="47" t="s">
        <v>116</v>
      </c>
      <c r="B135" s="27"/>
      <c r="C135" s="148"/>
      <c r="D135" s="148"/>
      <c r="E135" s="148"/>
      <c r="F135" s="148"/>
      <c r="G135" s="148"/>
      <c r="H135" s="148"/>
      <c r="I135" s="148"/>
    </row>
    <row r="136" spans="1:9" ht="20.25" hidden="1" customHeight="1">
      <c r="A136" s="47" t="s">
        <v>117</v>
      </c>
      <c r="B136" s="27"/>
      <c r="C136" s="155">
        <v>0</v>
      </c>
      <c r="D136" s="148"/>
      <c r="E136" s="155">
        <v>0</v>
      </c>
      <c r="F136" s="148"/>
      <c r="G136" s="155">
        <v>0</v>
      </c>
      <c r="H136" s="148"/>
      <c r="I136" s="155">
        <v>0</v>
      </c>
    </row>
    <row r="137" spans="1:9" ht="20.25" customHeight="1">
      <c r="A137" s="39" t="s">
        <v>237</v>
      </c>
      <c r="B137" s="27"/>
      <c r="C137" s="90"/>
      <c r="D137" s="153"/>
      <c r="E137" s="90"/>
      <c r="F137" s="153"/>
      <c r="G137" s="90"/>
      <c r="H137" s="153"/>
      <c r="I137" s="90"/>
    </row>
    <row r="138" spans="1:9" ht="20.25" customHeight="1">
      <c r="A138" s="39" t="s">
        <v>107</v>
      </c>
      <c r="B138" s="27"/>
      <c r="C138" s="158">
        <f>SUM(C131,C136)</f>
        <v>348</v>
      </c>
      <c r="D138" s="152"/>
      <c r="E138" s="158">
        <f>SUM(E131,E136)</f>
        <v>-3135</v>
      </c>
      <c r="F138" s="152"/>
      <c r="G138" s="158">
        <f>SUM(G131,G136)</f>
        <v>0</v>
      </c>
      <c r="H138" s="148"/>
      <c r="I138" s="158">
        <f>SUM(I131,I136)</f>
        <v>0</v>
      </c>
    </row>
    <row r="139" spans="1:9" ht="20.25" customHeight="1" thickBot="1">
      <c r="A139" s="39" t="s">
        <v>108</v>
      </c>
      <c r="B139" s="27"/>
      <c r="C139" s="159">
        <f>SUM(C125,C138)</f>
        <v>323862</v>
      </c>
      <c r="D139" s="154"/>
      <c r="E139" s="159">
        <f>SUM(E125,E138)</f>
        <v>207085</v>
      </c>
      <c r="F139" s="154"/>
      <c r="G139" s="159">
        <f>SUM(G125,G138)</f>
        <v>314611</v>
      </c>
      <c r="H139" s="154"/>
      <c r="I139" s="159">
        <f>SUM(I125,I138)</f>
        <v>224665</v>
      </c>
    </row>
    <row r="140" spans="1:9" ht="20.25" customHeight="1" thickTop="1">
      <c r="A140" s="39"/>
      <c r="B140" s="27"/>
      <c r="C140" s="154"/>
      <c r="D140" s="154"/>
      <c r="E140" s="154"/>
      <c r="F140" s="154"/>
      <c r="G140" s="154"/>
      <c r="H140" s="154"/>
      <c r="I140" s="154"/>
    </row>
    <row r="141" spans="1:9" ht="20.25" customHeight="1">
      <c r="A141" s="39" t="s">
        <v>109</v>
      </c>
      <c r="B141" s="27"/>
      <c r="C141" s="154"/>
      <c r="D141" s="154"/>
      <c r="E141" s="154"/>
      <c r="F141" s="154"/>
      <c r="G141" s="154"/>
      <c r="H141" s="154"/>
      <c r="I141" s="154"/>
    </row>
    <row r="142" spans="1:9" ht="20.25" customHeight="1">
      <c r="A142" s="39" t="s">
        <v>110</v>
      </c>
      <c r="B142" s="27"/>
      <c r="C142" s="154"/>
      <c r="D142" s="154"/>
      <c r="E142" s="154"/>
      <c r="F142" s="154"/>
      <c r="G142" s="154"/>
      <c r="H142" s="154"/>
      <c r="I142" s="154"/>
    </row>
    <row r="143" spans="1:9" ht="20.25" customHeight="1">
      <c r="A143" s="32" t="s">
        <v>90</v>
      </c>
      <c r="B143" s="51"/>
      <c r="C143" s="148">
        <v>320854</v>
      </c>
      <c r="D143" s="148"/>
      <c r="E143" s="148">
        <v>210495</v>
      </c>
      <c r="F143" s="148"/>
      <c r="G143" s="161">
        <v>314611</v>
      </c>
      <c r="H143" s="148"/>
      <c r="I143" s="161">
        <v>224665</v>
      </c>
    </row>
    <row r="144" spans="1:9" ht="20.25" customHeight="1">
      <c r="A144" s="32" t="s">
        <v>91</v>
      </c>
      <c r="B144" s="27"/>
      <c r="C144" s="149">
        <v>3008</v>
      </c>
      <c r="D144" s="14"/>
      <c r="E144" s="149">
        <v>-3410</v>
      </c>
      <c r="F144" s="14"/>
      <c r="G144" s="155">
        <v>0</v>
      </c>
      <c r="H144" s="148"/>
      <c r="I144" s="155">
        <v>0</v>
      </c>
    </row>
    <row r="145" spans="1:9" ht="20.25" customHeight="1" thickBot="1">
      <c r="A145" s="39"/>
      <c r="B145" s="27"/>
      <c r="C145" s="160">
        <f>SUM(C143:C144)</f>
        <v>323862</v>
      </c>
      <c r="D145" s="152"/>
      <c r="E145" s="160">
        <f>SUM(E143:E144)</f>
        <v>207085</v>
      </c>
      <c r="F145" s="152"/>
      <c r="G145" s="160">
        <f>SUM(G143:G144)</f>
        <v>314611</v>
      </c>
      <c r="H145" s="153">
        <f>SUM(H143:H144)</f>
        <v>0</v>
      </c>
      <c r="I145" s="160">
        <f>SUM(I143:I144)</f>
        <v>224665</v>
      </c>
    </row>
    <row r="146" spans="1:9" ht="20.25" customHeight="1" thickTop="1"/>
  </sheetData>
  <mergeCells count="36">
    <mergeCell ref="C9:I9"/>
    <mergeCell ref="C46:E46"/>
    <mergeCell ref="G46:I46"/>
    <mergeCell ref="C47:E47"/>
    <mergeCell ref="G47:I47"/>
    <mergeCell ref="C45:E45"/>
    <mergeCell ref="G45:I45"/>
    <mergeCell ref="C7:E7"/>
    <mergeCell ref="G7:I7"/>
    <mergeCell ref="C4:E4"/>
    <mergeCell ref="G4:I4"/>
    <mergeCell ref="C5:E5"/>
    <mergeCell ref="G5:I5"/>
    <mergeCell ref="C6:E6"/>
    <mergeCell ref="G6:I6"/>
    <mergeCell ref="C48:E48"/>
    <mergeCell ref="G48:I48"/>
    <mergeCell ref="C50:I50"/>
    <mergeCell ref="C77:E77"/>
    <mergeCell ref="G77:I77"/>
    <mergeCell ref="C78:E78"/>
    <mergeCell ref="G78:I78"/>
    <mergeCell ref="C79:E79"/>
    <mergeCell ref="G79:I79"/>
    <mergeCell ref="C80:E80"/>
    <mergeCell ref="G80:I80"/>
    <mergeCell ref="C82:I82"/>
    <mergeCell ref="C119:E119"/>
    <mergeCell ref="G119:I119"/>
    <mergeCell ref="C124:I124"/>
    <mergeCell ref="C120:E120"/>
    <mergeCell ref="G120:I120"/>
    <mergeCell ref="C121:E121"/>
    <mergeCell ref="G121:I121"/>
    <mergeCell ref="C122:E122"/>
    <mergeCell ref="G122:I122"/>
  </mergeCells>
  <pageMargins left="0.7" right="0.7" top="0.48" bottom="0.5" header="0.5" footer="0.5"/>
  <pageSetup paperSize="9" scale="95" firstPageNumber="5" fitToWidth="0" fitToHeight="0" orientation="portrait" useFirstPageNumber="1" r:id="rId1"/>
  <headerFooter>
    <oddFooter>&amp;L&amp;"Times New Roman,Regular"&amp;11The accompanying notes from an integral part of the interim financial statements.
&amp;C&amp;"Times New Roman,Regular"&amp;P</oddFooter>
    <firstFooter>&amp;C&amp;"Times New Roman,Regular"&amp;11 2</firstFooter>
  </headerFooter>
  <rowBreaks count="3" manualBreakCount="3">
    <brk id="41" max="16383" man="1"/>
    <brk id="73" max="16383" man="1"/>
    <brk id="11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W37"/>
  <sheetViews>
    <sheetView view="pageBreakPreview" zoomScaleNormal="55" zoomScaleSheetLayoutView="100" workbookViewId="0">
      <selection activeCell="A18" sqref="A18"/>
    </sheetView>
  </sheetViews>
  <sheetFormatPr defaultColWidth="9.1796875" defaultRowHeight="20.25" customHeight="1"/>
  <cols>
    <col min="1" max="1" width="45.453125" customWidth="1"/>
    <col min="2" max="2" width="5.453125" customWidth="1"/>
    <col min="3" max="3" width="11.81640625" customWidth="1"/>
    <col min="4" max="4" width="0.81640625" customWidth="1"/>
    <col min="5" max="5" width="11.1796875" customWidth="1"/>
    <col min="6" max="6" width="0.81640625" customWidth="1"/>
    <col min="7" max="7" width="9.81640625" customWidth="1"/>
    <col min="8" max="8" width="0.81640625" customWidth="1"/>
    <col min="9" max="9" width="10.1796875" customWidth="1"/>
    <col min="10" max="10" width="0.81640625" customWidth="1"/>
    <col min="11" max="11" width="13.81640625" customWidth="1"/>
    <col min="12" max="12" width="0.81640625" customWidth="1"/>
    <col min="13" max="13" width="15.453125" customWidth="1"/>
    <col min="14" max="14" width="0.81640625" customWidth="1"/>
    <col min="15" max="15" width="11.1796875" customWidth="1"/>
    <col min="16" max="16" width="0.81640625" customWidth="1"/>
    <col min="17" max="17" width="13" customWidth="1"/>
    <col min="18" max="18" width="0.81640625" customWidth="1"/>
    <col min="19" max="19" width="13.1796875" customWidth="1"/>
    <col min="20" max="20" width="0.81640625" customWidth="1"/>
    <col min="21" max="21" width="10.1796875" customWidth="1"/>
    <col min="22" max="22" width="0.81640625" customWidth="1"/>
    <col min="23" max="23" width="10.81640625" customWidth="1"/>
  </cols>
  <sheetData>
    <row r="1" spans="1:23" ht="20.25" customHeight="1">
      <c r="A1" s="1" t="s">
        <v>0</v>
      </c>
      <c r="B1" s="54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23" ht="20.25" customHeight="1">
      <c r="A2" s="55" t="s">
        <v>118</v>
      </c>
      <c r="B2" s="56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spans="1:23" ht="20.25" customHeight="1">
      <c r="A3" s="57"/>
      <c r="B3" s="58"/>
      <c r="C3" s="232" t="s">
        <v>119</v>
      </c>
      <c r="D3" s="232"/>
      <c r="E3" s="232"/>
      <c r="F3" s="232"/>
      <c r="G3" s="232"/>
      <c r="H3" s="232"/>
      <c r="I3" s="232"/>
      <c r="J3" s="232"/>
      <c r="K3" s="232"/>
      <c r="L3" s="232"/>
      <c r="M3" s="232"/>
      <c r="N3" s="232"/>
      <c r="O3" s="232"/>
      <c r="P3" s="232"/>
      <c r="Q3" s="232"/>
      <c r="R3" s="232"/>
      <c r="S3" s="232"/>
      <c r="T3" s="232"/>
      <c r="U3" s="232"/>
      <c r="V3" s="232"/>
      <c r="W3" s="232"/>
    </row>
    <row r="4" spans="1:23" ht="20.25" customHeight="1">
      <c r="A4" s="57"/>
      <c r="B4" s="57"/>
      <c r="C4" s="5"/>
      <c r="D4" s="5"/>
      <c r="E4" s="5"/>
      <c r="F4" s="5"/>
      <c r="G4" s="5"/>
      <c r="H4" s="5"/>
      <c r="I4" s="240" t="s">
        <v>120</v>
      </c>
      <c r="J4" s="240"/>
      <c r="K4" s="240"/>
      <c r="L4" s="59"/>
      <c r="M4" s="240" t="s">
        <v>121</v>
      </c>
      <c r="N4" s="240"/>
      <c r="O4" s="240"/>
      <c r="P4" s="240"/>
      <c r="Q4" s="240"/>
      <c r="R4" s="10"/>
      <c r="S4" s="60"/>
      <c r="T4" s="5"/>
      <c r="U4" s="5"/>
      <c r="V4" s="5"/>
      <c r="W4" s="5"/>
    </row>
    <row r="5" spans="1:23" ht="20.25" customHeight="1">
      <c r="A5" s="57"/>
      <c r="B5" s="57"/>
      <c r="C5" s="5"/>
      <c r="D5" s="5"/>
      <c r="E5" s="10" t="s">
        <v>122</v>
      </c>
      <c r="F5" s="5"/>
      <c r="G5" s="5"/>
      <c r="H5" s="5"/>
      <c r="I5" s="5"/>
      <c r="J5" s="203"/>
      <c r="K5" s="58"/>
      <c r="L5" s="59"/>
      <c r="M5" s="10" t="s">
        <v>123</v>
      </c>
      <c r="N5" s="59"/>
      <c r="O5" s="59"/>
      <c r="P5" s="59"/>
      <c r="Q5" s="10"/>
      <c r="R5" s="10"/>
      <c r="S5" s="60" t="s">
        <v>52</v>
      </c>
      <c r="T5" s="5"/>
      <c r="U5" s="5"/>
      <c r="V5" s="5"/>
      <c r="W5" s="5"/>
    </row>
    <row r="6" spans="1:23" ht="20.25" customHeight="1">
      <c r="A6" s="57"/>
      <c r="B6" s="10"/>
      <c r="C6" s="10" t="s">
        <v>124</v>
      </c>
      <c r="D6" s="10"/>
      <c r="E6" s="10" t="s">
        <v>125</v>
      </c>
      <c r="F6" s="10"/>
      <c r="G6" s="10"/>
      <c r="H6" s="10"/>
      <c r="I6" s="10"/>
      <c r="J6" s="5"/>
      <c r="K6" s="5"/>
      <c r="L6" s="5"/>
      <c r="M6" s="10" t="s">
        <v>126</v>
      </c>
      <c r="N6" s="10"/>
      <c r="O6" s="10"/>
      <c r="P6" s="10"/>
      <c r="Q6" s="10" t="s">
        <v>127</v>
      </c>
      <c r="R6" s="10"/>
      <c r="S6" s="61" t="s">
        <v>128</v>
      </c>
      <c r="T6" s="5"/>
      <c r="U6" s="62" t="s">
        <v>129</v>
      </c>
      <c r="V6" s="5"/>
      <c r="W6" s="10"/>
    </row>
    <row r="7" spans="1:23" ht="20.25" customHeight="1">
      <c r="A7" s="57"/>
      <c r="B7" s="10"/>
      <c r="C7" s="10" t="s">
        <v>130</v>
      </c>
      <c r="D7" s="10"/>
      <c r="E7" s="10" t="s">
        <v>131</v>
      </c>
      <c r="F7" s="10"/>
      <c r="G7" s="10"/>
      <c r="H7" s="10"/>
      <c r="I7" s="10" t="s">
        <v>132</v>
      </c>
      <c r="J7" s="5"/>
      <c r="K7" s="5"/>
      <c r="L7" s="10"/>
      <c r="M7" s="10" t="s">
        <v>133</v>
      </c>
      <c r="N7" s="10"/>
      <c r="O7" s="10" t="s">
        <v>134</v>
      </c>
      <c r="P7" s="10"/>
      <c r="Q7" s="10" t="s">
        <v>135</v>
      </c>
      <c r="R7" s="10"/>
      <c r="S7" s="61" t="s">
        <v>136</v>
      </c>
      <c r="T7" s="5"/>
      <c r="U7" s="60" t="s">
        <v>137</v>
      </c>
      <c r="V7" s="5"/>
      <c r="W7" s="10" t="s">
        <v>138</v>
      </c>
    </row>
    <row r="8" spans="1:23" ht="20.25" customHeight="1">
      <c r="A8" s="57"/>
      <c r="B8" s="63" t="s">
        <v>9</v>
      </c>
      <c r="C8" s="10" t="s">
        <v>139</v>
      </c>
      <c r="D8" s="10"/>
      <c r="E8" s="10" t="s">
        <v>140</v>
      </c>
      <c r="F8" s="10"/>
      <c r="G8" s="10" t="s">
        <v>59</v>
      </c>
      <c r="H8" s="10"/>
      <c r="I8" s="10" t="s">
        <v>141</v>
      </c>
      <c r="J8" s="5"/>
      <c r="K8" s="60" t="s">
        <v>142</v>
      </c>
      <c r="L8" s="10"/>
      <c r="M8" s="10" t="s">
        <v>143</v>
      </c>
      <c r="N8" s="10"/>
      <c r="O8" s="10" t="s">
        <v>141</v>
      </c>
      <c r="P8" s="10"/>
      <c r="Q8" s="10" t="s">
        <v>144</v>
      </c>
      <c r="R8" s="10"/>
      <c r="S8" s="61" t="s">
        <v>145</v>
      </c>
      <c r="T8" s="5"/>
      <c r="U8" s="60" t="s">
        <v>146</v>
      </c>
      <c r="V8" s="5"/>
      <c r="W8" s="61" t="s">
        <v>144</v>
      </c>
    </row>
    <row r="9" spans="1:23" ht="20.25" customHeight="1">
      <c r="B9" s="59"/>
      <c r="C9" s="239" t="s">
        <v>11</v>
      </c>
      <c r="D9" s="239"/>
      <c r="E9" s="239"/>
      <c r="F9" s="239"/>
      <c r="G9" s="239"/>
      <c r="H9" s="239"/>
      <c r="I9" s="239"/>
      <c r="J9" s="239"/>
      <c r="K9" s="239"/>
      <c r="L9" s="239"/>
      <c r="M9" s="239"/>
      <c r="N9" s="239"/>
      <c r="O9" s="239"/>
      <c r="P9" s="239"/>
      <c r="Q9" s="239"/>
      <c r="R9" s="239"/>
      <c r="S9" s="239"/>
      <c r="T9" s="239"/>
      <c r="U9" s="239"/>
      <c r="V9" s="239"/>
      <c r="W9" s="239"/>
    </row>
    <row r="10" spans="1:23" ht="20.25" customHeight="1">
      <c r="A10" s="11" t="s">
        <v>147</v>
      </c>
      <c r="B10" s="59"/>
      <c r="C10" s="122"/>
      <c r="D10" s="122"/>
      <c r="E10" s="122"/>
      <c r="F10" s="122"/>
      <c r="G10" s="122"/>
      <c r="H10" s="122"/>
      <c r="I10" s="122"/>
      <c r="J10" s="122"/>
      <c r="K10" s="122"/>
      <c r="L10" s="122"/>
      <c r="M10" s="122"/>
      <c r="N10" s="122"/>
      <c r="O10" s="122"/>
      <c r="P10" s="122"/>
      <c r="Q10" s="122"/>
      <c r="R10" s="122"/>
      <c r="S10" s="122"/>
      <c r="T10" s="122"/>
      <c r="U10" s="122"/>
      <c r="V10" s="122"/>
      <c r="W10" s="122"/>
    </row>
    <row r="11" spans="1:23" ht="20.25" customHeight="1">
      <c r="A11" s="11" t="s">
        <v>148</v>
      </c>
      <c r="B11" s="59"/>
      <c r="C11" s="64">
        <v>304378</v>
      </c>
      <c r="D11" s="64"/>
      <c r="E11" s="64">
        <v>975608</v>
      </c>
      <c r="F11" s="64"/>
      <c r="G11" s="64">
        <v>27802</v>
      </c>
      <c r="H11" s="64"/>
      <c r="I11" s="64">
        <v>30844</v>
      </c>
      <c r="J11" s="64"/>
      <c r="K11" s="64">
        <v>1433294</v>
      </c>
      <c r="L11" s="64"/>
      <c r="M11" s="23">
        <v>-4365</v>
      </c>
      <c r="N11" s="23"/>
      <c r="O11" s="23">
        <v>4028</v>
      </c>
      <c r="P11" s="23"/>
      <c r="Q11" s="23">
        <v>-337</v>
      </c>
      <c r="R11" s="13"/>
      <c r="S11" s="64">
        <v>2771589</v>
      </c>
      <c r="T11" s="13"/>
      <c r="U11" s="64">
        <v>101519</v>
      </c>
      <c r="V11" s="13"/>
      <c r="W11" s="64">
        <v>2873108</v>
      </c>
    </row>
    <row r="12" spans="1:23" ht="7.5" customHeight="1">
      <c r="A12" s="67"/>
      <c r="B12" s="59"/>
      <c r="C12" s="65"/>
      <c r="D12" s="65"/>
      <c r="E12" s="65"/>
      <c r="F12" s="65"/>
      <c r="G12" s="65"/>
      <c r="H12" s="65"/>
      <c r="I12" s="65"/>
      <c r="J12" s="66"/>
      <c r="K12" s="65"/>
      <c r="L12" s="64"/>
      <c r="M12" s="16"/>
      <c r="N12" s="16"/>
      <c r="O12" s="16"/>
      <c r="P12" s="16"/>
      <c r="Q12" s="16"/>
      <c r="R12" s="16"/>
      <c r="S12" s="23"/>
      <c r="T12" s="16"/>
      <c r="U12" s="66"/>
      <c r="V12" s="16"/>
      <c r="W12" s="16"/>
    </row>
    <row r="13" spans="1:23" ht="19.5" customHeight="1">
      <c r="A13" s="11" t="s">
        <v>149</v>
      </c>
      <c r="B13" s="59"/>
      <c r="C13" s="64"/>
      <c r="D13" s="64"/>
      <c r="E13" s="64"/>
      <c r="F13" s="64"/>
      <c r="G13" s="64"/>
      <c r="H13" s="64"/>
      <c r="I13" s="64"/>
      <c r="J13" s="64"/>
      <c r="K13" s="64"/>
      <c r="L13" s="64"/>
      <c r="M13" s="64"/>
      <c r="N13" s="64"/>
      <c r="O13" s="64"/>
      <c r="P13" s="23"/>
      <c r="Q13" s="64"/>
      <c r="R13" s="23"/>
      <c r="S13" s="64"/>
      <c r="T13" s="13"/>
      <c r="U13" s="64"/>
      <c r="V13" s="13"/>
      <c r="W13" s="64"/>
    </row>
    <row r="14" spans="1:23" ht="19.5" customHeight="1">
      <c r="A14" s="11" t="s">
        <v>150</v>
      </c>
      <c r="B14" s="59"/>
      <c r="C14" s="64"/>
      <c r="D14" s="64"/>
      <c r="E14" s="64"/>
      <c r="F14" s="64"/>
      <c r="G14" s="64"/>
      <c r="H14" s="64"/>
      <c r="I14" s="64"/>
      <c r="J14" s="64"/>
      <c r="K14" s="64"/>
      <c r="L14" s="64"/>
      <c r="M14" s="64"/>
      <c r="N14" s="64"/>
      <c r="O14" s="64"/>
      <c r="P14" s="23"/>
      <c r="Q14" s="64"/>
      <c r="R14" s="23"/>
      <c r="S14" s="64"/>
      <c r="T14" s="13"/>
      <c r="U14" s="64"/>
      <c r="V14" s="13"/>
      <c r="W14" s="64"/>
    </row>
    <row r="15" spans="1:23" ht="19.5" customHeight="1">
      <c r="A15" s="12" t="s">
        <v>151</v>
      </c>
      <c r="B15" s="59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23"/>
      <c r="Q15" s="64"/>
      <c r="R15" s="23"/>
      <c r="S15" s="64"/>
      <c r="T15" s="13"/>
      <c r="U15" s="64"/>
      <c r="V15" s="13"/>
      <c r="W15" s="64"/>
    </row>
    <row r="16" spans="1:23" ht="19.5" customHeight="1">
      <c r="A16" s="12" t="s">
        <v>152</v>
      </c>
      <c r="B16" s="59"/>
      <c r="C16" s="49"/>
      <c r="D16" s="49"/>
      <c r="E16" s="49"/>
      <c r="F16" s="49"/>
      <c r="G16" s="49"/>
      <c r="H16" s="49"/>
      <c r="I16" s="72"/>
      <c r="J16" s="49"/>
      <c r="K16" s="72"/>
      <c r="L16" s="49"/>
      <c r="M16" s="72"/>
      <c r="N16" s="49"/>
      <c r="O16" s="72"/>
      <c r="P16" s="72"/>
      <c r="Q16" s="72"/>
      <c r="R16" s="72"/>
      <c r="S16" s="49"/>
      <c r="T16" s="13"/>
      <c r="U16" s="72"/>
      <c r="V16" s="13"/>
      <c r="W16" s="49"/>
    </row>
    <row r="17" spans="1:23" ht="19.5" hidden="1" customHeight="1">
      <c r="A17" s="5" t="s">
        <v>153</v>
      </c>
      <c r="B17" s="59">
        <v>12</v>
      </c>
      <c r="C17" s="49"/>
      <c r="D17" s="49"/>
      <c r="E17" s="49"/>
      <c r="F17" s="49"/>
      <c r="G17" s="49"/>
      <c r="H17" s="49"/>
      <c r="I17" s="72">
        <v>0</v>
      </c>
      <c r="J17" s="49"/>
      <c r="K17" s="72">
        <v>0</v>
      </c>
      <c r="L17" s="49"/>
      <c r="M17" s="72">
        <v>0</v>
      </c>
      <c r="N17" s="49"/>
      <c r="O17" s="72">
        <v>0</v>
      </c>
      <c r="P17" s="72"/>
      <c r="Q17" s="72">
        <f>SUM(M17:O17)</f>
        <v>0</v>
      </c>
      <c r="R17" s="72"/>
      <c r="S17" s="49">
        <f>SUM(C17:K17,Q17)</f>
        <v>0</v>
      </c>
      <c r="T17" s="13"/>
      <c r="U17" s="72">
        <v>0</v>
      </c>
      <c r="V17" s="13"/>
      <c r="W17" s="49">
        <f>SUM(S17:U17)</f>
        <v>0</v>
      </c>
    </row>
    <row r="18" spans="1:23" ht="19.5" customHeight="1">
      <c r="A18" s="5" t="s">
        <v>239</v>
      </c>
      <c r="B18" s="59">
        <v>8</v>
      </c>
      <c r="C18" s="71">
        <v>0</v>
      </c>
      <c r="D18" s="72"/>
      <c r="E18" s="71">
        <v>0</v>
      </c>
      <c r="F18" s="49"/>
      <c r="G18" s="72">
        <v>1762</v>
      </c>
      <c r="H18" s="49"/>
      <c r="I18" s="71">
        <v>0</v>
      </c>
      <c r="J18" s="72"/>
      <c r="K18" s="71">
        <v>0</v>
      </c>
      <c r="L18" s="72"/>
      <c r="M18" s="71">
        <v>0</v>
      </c>
      <c r="N18" s="71"/>
      <c r="O18" s="71">
        <v>0</v>
      </c>
      <c r="P18" s="71"/>
      <c r="Q18" s="71">
        <f>SUM(M18:O18)</f>
        <v>0</v>
      </c>
      <c r="R18" s="72"/>
      <c r="S18" s="49">
        <f>SUM(C18:K18,Q18)</f>
        <v>1762</v>
      </c>
      <c r="T18" s="13"/>
      <c r="U18" s="71">
        <v>0</v>
      </c>
      <c r="V18" s="13"/>
      <c r="W18" s="49">
        <f>SUM(S18:U18)</f>
        <v>1762</v>
      </c>
    </row>
    <row r="19" spans="1:23" ht="19.5" customHeight="1">
      <c r="A19" s="5" t="s">
        <v>240</v>
      </c>
      <c r="B19" s="59">
        <v>10</v>
      </c>
      <c r="C19" s="98">
        <v>0</v>
      </c>
      <c r="D19" s="72"/>
      <c r="E19" s="98">
        <v>0</v>
      </c>
      <c r="F19" s="49"/>
      <c r="G19" s="98">
        <v>0</v>
      </c>
      <c r="H19" s="71"/>
      <c r="I19" s="98">
        <v>0</v>
      </c>
      <c r="J19" s="72"/>
      <c r="K19" s="70">
        <v>-310463</v>
      </c>
      <c r="L19" s="72"/>
      <c r="M19" s="98">
        <v>0</v>
      </c>
      <c r="N19" s="71"/>
      <c r="O19" s="98">
        <v>0</v>
      </c>
      <c r="P19" s="71"/>
      <c r="Q19" s="98">
        <f>SUM(M19:O19)</f>
        <v>0</v>
      </c>
      <c r="R19" s="72"/>
      <c r="S19" s="70">
        <f>SUM(C19:K19,Q19)</f>
        <v>-310463</v>
      </c>
      <c r="T19" s="13"/>
      <c r="U19" s="98">
        <v>0</v>
      </c>
      <c r="V19" s="13"/>
      <c r="W19" s="70">
        <f>SUM(S19:U19)</f>
        <v>-310463</v>
      </c>
    </row>
    <row r="20" spans="1:23" ht="19.5" customHeight="1">
      <c r="A20" s="12" t="s">
        <v>154</v>
      </c>
      <c r="B20" s="59"/>
      <c r="C20" s="71"/>
      <c r="D20" s="72"/>
      <c r="E20" s="71"/>
      <c r="F20" s="72"/>
      <c r="G20" s="72"/>
      <c r="H20" s="72"/>
      <c r="I20" s="71"/>
      <c r="J20" s="72"/>
      <c r="K20" s="72"/>
      <c r="L20" s="72"/>
      <c r="M20" s="71"/>
      <c r="N20" s="71"/>
      <c r="O20" s="71"/>
      <c r="P20" s="71"/>
      <c r="Q20" s="71"/>
      <c r="R20" s="72"/>
      <c r="S20" s="72"/>
      <c r="T20" s="72"/>
      <c r="U20" s="71"/>
      <c r="V20" s="72"/>
      <c r="W20" s="49"/>
    </row>
    <row r="21" spans="1:23" ht="19.5" customHeight="1">
      <c r="A21" s="12" t="s">
        <v>152</v>
      </c>
      <c r="B21" s="59"/>
      <c r="C21" s="68">
        <f>SUM(C16:C20)</f>
        <v>0</v>
      </c>
      <c r="D21" s="23"/>
      <c r="E21" s="68">
        <f>SUM(E16:E20)</f>
        <v>0</v>
      </c>
      <c r="F21" s="64"/>
      <c r="G21" s="123">
        <f>SUM(G16:G20)</f>
        <v>1762</v>
      </c>
      <c r="H21" s="64"/>
      <c r="I21" s="68">
        <f>SUM(I16:I20)</f>
        <v>0</v>
      </c>
      <c r="J21" s="23"/>
      <c r="K21" s="123">
        <f>SUM(K16:K20)</f>
        <v>-310463</v>
      </c>
      <c r="L21" s="23"/>
      <c r="M21" s="68">
        <f>SUM(M16:M20)</f>
        <v>0</v>
      </c>
      <c r="N21" s="69"/>
      <c r="O21" s="68">
        <f>SUM(O16:O20)</f>
        <v>0</v>
      </c>
      <c r="P21" s="69"/>
      <c r="Q21" s="68">
        <f>+M21+O21</f>
        <v>0</v>
      </c>
      <c r="R21" s="23"/>
      <c r="S21" s="123">
        <f>+C21+E21+G21+I21+K21+Q21</f>
        <v>-308701</v>
      </c>
      <c r="T21" s="13"/>
      <c r="U21" s="68">
        <f>SUM(U16:U20)</f>
        <v>0</v>
      </c>
      <c r="V21" s="13"/>
      <c r="W21" s="123">
        <f>+S21+U21</f>
        <v>-308701</v>
      </c>
    </row>
    <row r="22" spans="1:23" ht="12.65" customHeight="1">
      <c r="A22" s="12"/>
      <c r="B22" s="59"/>
      <c r="C22" s="69"/>
      <c r="D22" s="23"/>
      <c r="E22" s="69"/>
      <c r="F22" s="64"/>
      <c r="G22" s="125"/>
      <c r="H22" s="64"/>
      <c r="I22" s="69"/>
      <c r="J22" s="23"/>
      <c r="K22" s="125"/>
      <c r="L22" s="23"/>
      <c r="M22" s="125"/>
      <c r="N22" s="23"/>
      <c r="O22" s="125"/>
      <c r="P22" s="23"/>
      <c r="Q22" s="125"/>
      <c r="R22" s="23"/>
      <c r="S22" s="125"/>
      <c r="T22" s="13"/>
      <c r="U22" s="125"/>
      <c r="V22" s="13"/>
      <c r="W22" s="125"/>
    </row>
    <row r="23" spans="1:23" ht="19.5" hidden="1" customHeight="1">
      <c r="A23" s="12" t="s">
        <v>155</v>
      </c>
      <c r="B23" s="59"/>
      <c r="C23" s="69"/>
      <c r="D23" s="69"/>
      <c r="E23" s="69"/>
      <c r="F23" s="64"/>
      <c r="G23" s="129"/>
      <c r="H23" s="64"/>
      <c r="I23" s="69"/>
      <c r="J23" s="69"/>
      <c r="K23" s="129"/>
      <c r="L23" s="69"/>
      <c r="M23" s="129"/>
      <c r="N23" s="69"/>
      <c r="O23" s="129"/>
      <c r="P23" s="69"/>
      <c r="Q23" s="129"/>
      <c r="R23" s="23"/>
      <c r="S23" s="129"/>
      <c r="T23" s="13"/>
      <c r="U23" s="129"/>
      <c r="V23" s="13"/>
      <c r="W23" s="129"/>
    </row>
    <row r="24" spans="1:23" ht="19.5" hidden="1" customHeight="1">
      <c r="A24" s="5" t="s">
        <v>156</v>
      </c>
      <c r="B24" s="59"/>
      <c r="C24" s="69"/>
      <c r="D24" s="69"/>
      <c r="E24" s="69"/>
      <c r="F24" s="64"/>
      <c r="G24" s="129"/>
      <c r="H24" s="64"/>
      <c r="I24" s="69"/>
      <c r="J24" s="69"/>
      <c r="K24" s="129"/>
      <c r="L24" s="69"/>
      <c r="M24" s="129"/>
      <c r="N24" s="69"/>
      <c r="O24" s="129"/>
      <c r="P24" s="69"/>
      <c r="Q24" s="129"/>
      <c r="R24" s="23"/>
      <c r="S24" s="129"/>
      <c r="T24" s="13"/>
      <c r="U24" s="129"/>
      <c r="V24" s="13"/>
      <c r="W24" s="129"/>
    </row>
    <row r="25" spans="1:23" ht="19.5" hidden="1" customHeight="1">
      <c r="A25" s="67" t="s">
        <v>157</v>
      </c>
      <c r="B25" s="59"/>
      <c r="C25" s="71">
        <v>0</v>
      </c>
      <c r="D25" s="72"/>
      <c r="E25" s="71">
        <v>0</v>
      </c>
      <c r="F25" s="49"/>
      <c r="G25" s="71">
        <v>0</v>
      </c>
      <c r="H25" s="49"/>
      <c r="I25" s="71">
        <v>0</v>
      </c>
      <c r="J25" s="72"/>
      <c r="K25" s="71">
        <v>0</v>
      </c>
      <c r="L25" s="71"/>
      <c r="M25" s="71">
        <v>0</v>
      </c>
      <c r="N25" s="71"/>
      <c r="O25" s="71">
        <v>0</v>
      </c>
      <c r="P25" s="71"/>
      <c r="Q25" s="71">
        <v>0</v>
      </c>
      <c r="R25" s="71"/>
      <c r="S25" s="71">
        <f>SUM(C25:K25,Q25)</f>
        <v>0</v>
      </c>
      <c r="T25" s="13"/>
      <c r="U25" s="127"/>
      <c r="V25" s="13"/>
      <c r="W25" s="127">
        <f>SUM(S25:U25)</f>
        <v>0</v>
      </c>
    </row>
    <row r="26" spans="1:23" ht="19.5" hidden="1" customHeight="1">
      <c r="A26" s="12" t="s">
        <v>158</v>
      </c>
      <c r="B26" s="59"/>
      <c r="C26" s="164"/>
      <c r="D26" s="72"/>
      <c r="E26" s="164"/>
      <c r="F26" s="49"/>
      <c r="G26" s="164"/>
      <c r="H26" s="49"/>
      <c r="I26" s="164"/>
      <c r="J26" s="72"/>
      <c r="K26" s="164"/>
      <c r="L26" s="71"/>
      <c r="M26" s="164"/>
      <c r="N26" s="71"/>
      <c r="O26" s="164"/>
      <c r="P26" s="71"/>
      <c r="Q26" s="164"/>
      <c r="R26" s="71"/>
      <c r="S26" s="164"/>
      <c r="T26" s="13"/>
      <c r="U26" s="126"/>
      <c r="V26" s="13"/>
      <c r="W26" s="126"/>
    </row>
    <row r="27" spans="1:23" ht="19.5" hidden="1" customHeight="1">
      <c r="A27" s="128" t="s">
        <v>159</v>
      </c>
      <c r="B27" s="59"/>
      <c r="C27" s="68">
        <v>0</v>
      </c>
      <c r="D27" s="23"/>
      <c r="E27" s="68">
        <v>0</v>
      </c>
      <c r="F27" s="64"/>
      <c r="G27" s="68">
        <v>0</v>
      </c>
      <c r="H27" s="64"/>
      <c r="I27" s="68">
        <v>0</v>
      </c>
      <c r="J27" s="23"/>
      <c r="K27" s="68">
        <v>0</v>
      </c>
      <c r="L27" s="69"/>
      <c r="M27" s="68">
        <v>0</v>
      </c>
      <c r="N27" s="69"/>
      <c r="O27" s="68">
        <v>0</v>
      </c>
      <c r="P27" s="69"/>
      <c r="Q27" s="68">
        <v>0</v>
      </c>
      <c r="R27" s="69"/>
      <c r="S27" s="68">
        <f>SUM(C27:K27,Q27)</f>
        <v>0</v>
      </c>
      <c r="T27" s="13"/>
      <c r="U27" s="123">
        <f>SUM(U25:U26)</f>
        <v>0</v>
      </c>
      <c r="V27" s="13"/>
      <c r="W27" s="123">
        <f>SUM(S27:U27)</f>
        <v>0</v>
      </c>
    </row>
    <row r="28" spans="1:23" ht="19.5" customHeight="1">
      <c r="A28" s="73" t="s">
        <v>160</v>
      </c>
      <c r="B28" s="59"/>
      <c r="C28" s="69"/>
      <c r="D28" s="64"/>
      <c r="E28" s="69"/>
      <c r="F28" s="64"/>
      <c r="G28" s="64"/>
      <c r="H28" s="64"/>
      <c r="I28" s="69"/>
      <c r="J28" s="64"/>
      <c r="K28" s="64"/>
      <c r="L28" s="64"/>
      <c r="M28" s="64"/>
      <c r="N28" s="64"/>
      <c r="O28" s="64"/>
      <c r="P28" s="23"/>
      <c r="Q28" s="64"/>
      <c r="R28" s="23"/>
      <c r="S28" s="64"/>
      <c r="T28" s="13"/>
      <c r="U28" s="64"/>
      <c r="V28" s="13"/>
      <c r="W28" s="64"/>
    </row>
    <row r="29" spans="1:23" ht="17.25" customHeight="1">
      <c r="A29" s="73" t="s">
        <v>150</v>
      </c>
      <c r="B29" s="59"/>
      <c r="C29" s="68">
        <f>C21+C27</f>
        <v>0</v>
      </c>
      <c r="D29" s="23"/>
      <c r="E29" s="68">
        <f>E21+E27</f>
        <v>0</v>
      </c>
      <c r="F29" s="64"/>
      <c r="G29" s="123">
        <f>G21+G27</f>
        <v>1762</v>
      </c>
      <c r="H29" s="64"/>
      <c r="I29" s="68">
        <f>I21+I27</f>
        <v>0</v>
      </c>
      <c r="J29" s="23"/>
      <c r="K29" s="123">
        <f>K21+K27</f>
        <v>-310463</v>
      </c>
      <c r="L29" s="23"/>
      <c r="M29" s="68">
        <f>M21+M27</f>
        <v>0</v>
      </c>
      <c r="N29" s="69"/>
      <c r="O29" s="68">
        <f>O21+O27</f>
        <v>0</v>
      </c>
      <c r="P29" s="69"/>
      <c r="Q29" s="68">
        <f>Q21+Q27</f>
        <v>0</v>
      </c>
      <c r="R29" s="23"/>
      <c r="S29" s="123">
        <f>+C29+E29+G29+I29+K29+Q29</f>
        <v>-308701</v>
      </c>
      <c r="T29" s="13"/>
      <c r="U29" s="68">
        <f>U21+U27</f>
        <v>0</v>
      </c>
      <c r="V29" s="13"/>
      <c r="W29" s="123">
        <f>+S29+U29</f>
        <v>-308701</v>
      </c>
    </row>
    <row r="30" spans="1:23" ht="10" customHeight="1">
      <c r="A30" s="11"/>
      <c r="B30" s="59"/>
      <c r="C30" s="165"/>
      <c r="D30" s="65"/>
      <c r="E30" s="165"/>
      <c r="F30" s="65"/>
      <c r="G30" s="65"/>
      <c r="H30" s="65"/>
      <c r="I30" s="165"/>
      <c r="J30" s="66"/>
      <c r="K30" s="65"/>
      <c r="L30" s="64"/>
      <c r="M30" s="16"/>
      <c r="N30" s="16"/>
      <c r="O30" s="16"/>
      <c r="P30" s="16"/>
      <c r="Q30" s="16"/>
      <c r="R30" s="16"/>
      <c r="S30" s="23"/>
      <c r="T30" s="16"/>
      <c r="U30" s="66"/>
      <c r="V30" s="16"/>
      <c r="W30" s="16"/>
    </row>
    <row r="31" spans="1:23" ht="20.25" customHeight="1">
      <c r="A31" s="74" t="s">
        <v>161</v>
      </c>
      <c r="B31" s="59"/>
      <c r="C31" s="165"/>
      <c r="D31" s="66"/>
      <c r="E31" s="165"/>
      <c r="F31" s="66"/>
      <c r="G31" s="66"/>
      <c r="H31" s="66"/>
      <c r="I31" s="165"/>
      <c r="J31" s="66"/>
      <c r="K31" s="75"/>
      <c r="L31" s="64"/>
      <c r="M31" s="64"/>
      <c r="N31" s="64"/>
      <c r="O31" s="64"/>
      <c r="P31" s="64"/>
      <c r="Q31" s="64"/>
      <c r="R31" s="13"/>
      <c r="S31" s="64"/>
      <c r="T31" s="13"/>
      <c r="U31" s="66"/>
      <c r="V31" s="13"/>
      <c r="W31" s="64"/>
    </row>
    <row r="32" spans="1:23" ht="20.25" customHeight="1">
      <c r="A32" s="76" t="s">
        <v>162</v>
      </c>
      <c r="B32" s="59"/>
      <c r="C32" s="71">
        <v>0</v>
      </c>
      <c r="D32" s="75"/>
      <c r="E32" s="71">
        <v>0</v>
      </c>
      <c r="F32" s="75"/>
      <c r="G32" s="71">
        <v>0</v>
      </c>
      <c r="H32" s="42"/>
      <c r="I32" s="71">
        <v>0</v>
      </c>
      <c r="J32" s="42"/>
      <c r="K32" s="49">
        <v>213434</v>
      </c>
      <c r="L32" s="49"/>
      <c r="M32" s="71">
        <v>0</v>
      </c>
      <c r="N32" s="77"/>
      <c r="O32" s="71">
        <v>0</v>
      </c>
      <c r="P32" s="77"/>
      <c r="Q32" s="71">
        <f>SUM(M32:O32)</f>
        <v>0</v>
      </c>
      <c r="R32" s="13"/>
      <c r="S32" s="42">
        <f>SUM(C32:K32,Q32)</f>
        <v>213434</v>
      </c>
      <c r="T32" s="13"/>
      <c r="U32" s="42">
        <v>-3214</v>
      </c>
      <c r="V32" s="13"/>
      <c r="W32" s="49">
        <f>SUM(S32:U32)</f>
        <v>210220</v>
      </c>
    </row>
    <row r="33" spans="1:23" ht="20.25" customHeight="1">
      <c r="A33" s="76" t="s">
        <v>163</v>
      </c>
      <c r="B33" s="59"/>
      <c r="C33" s="98">
        <v>0</v>
      </c>
      <c r="D33" s="72"/>
      <c r="E33" s="98">
        <v>0</v>
      </c>
      <c r="F33" s="49"/>
      <c r="G33" s="98">
        <v>0</v>
      </c>
      <c r="H33" s="49"/>
      <c r="I33" s="98">
        <v>0</v>
      </c>
      <c r="J33" s="72"/>
      <c r="K33" s="98">
        <v>0</v>
      </c>
      <c r="L33" s="72"/>
      <c r="M33" s="98">
        <v>0</v>
      </c>
      <c r="N33" s="72"/>
      <c r="O33" s="124">
        <v>-2939</v>
      </c>
      <c r="P33" s="72"/>
      <c r="Q33" s="124">
        <f>SUM(M33:O33)</f>
        <v>-2939</v>
      </c>
      <c r="R33" s="72"/>
      <c r="S33" s="124">
        <f>SUM(C33:K33,Q33)</f>
        <v>-2939</v>
      </c>
      <c r="T33" s="13"/>
      <c r="U33" s="124">
        <v>-196</v>
      </c>
      <c r="V33" s="13"/>
      <c r="W33" s="124">
        <f>SUM(S33:U33)</f>
        <v>-3135</v>
      </c>
    </row>
    <row r="34" spans="1:23" ht="20.25" customHeight="1">
      <c r="A34" s="11" t="s">
        <v>164</v>
      </c>
      <c r="B34" s="59"/>
      <c r="C34" s="68">
        <f>SUM(C32)</f>
        <v>0</v>
      </c>
      <c r="D34" s="23"/>
      <c r="E34" s="68">
        <f>SUM(E32)</f>
        <v>0</v>
      </c>
      <c r="F34" s="64"/>
      <c r="G34" s="68">
        <f>SUM(G32)</f>
        <v>0</v>
      </c>
      <c r="H34" s="64"/>
      <c r="I34" s="68">
        <f>SUM(I32)</f>
        <v>0</v>
      </c>
      <c r="J34" s="23"/>
      <c r="K34" s="123">
        <f>SUM(K32:K33)</f>
        <v>213434</v>
      </c>
      <c r="L34" s="23"/>
      <c r="M34" s="68">
        <f>SUM(M32)</f>
        <v>0</v>
      </c>
      <c r="N34" s="23"/>
      <c r="O34" s="123">
        <f>SUM(O32:O33)</f>
        <v>-2939</v>
      </c>
      <c r="P34" s="23"/>
      <c r="Q34" s="123">
        <f>+M34+O34</f>
        <v>-2939</v>
      </c>
      <c r="R34" s="23"/>
      <c r="S34" s="123">
        <f>+C34+E34+G34+I34+K34+Q34</f>
        <v>210495</v>
      </c>
      <c r="T34" s="13"/>
      <c r="U34" s="123">
        <f>SUM(U32:U33)</f>
        <v>-3410</v>
      </c>
      <c r="V34" s="13"/>
      <c r="W34" s="123">
        <f>SUM(S34:U34)</f>
        <v>207085</v>
      </c>
    </row>
    <row r="35" spans="1:23" ht="12" customHeight="1">
      <c r="A35" s="74"/>
      <c r="B35" s="59"/>
      <c r="C35" s="23"/>
      <c r="D35" s="23"/>
      <c r="E35" s="23"/>
      <c r="F35" s="23"/>
      <c r="G35" s="23"/>
      <c r="H35" s="23"/>
      <c r="I35" s="23"/>
      <c r="J35" s="66"/>
      <c r="K35" s="23"/>
      <c r="L35" s="64"/>
      <c r="M35" s="23"/>
      <c r="N35" s="23"/>
      <c r="O35" s="23"/>
      <c r="P35" s="23"/>
      <c r="Q35" s="23"/>
      <c r="R35" s="16"/>
      <c r="S35" s="23"/>
      <c r="T35" s="16"/>
      <c r="U35" s="23"/>
      <c r="V35" s="16"/>
      <c r="W35" s="64"/>
    </row>
    <row r="36" spans="1:23" ht="20.25" customHeight="1" thickBot="1">
      <c r="A36" s="11" t="s">
        <v>165</v>
      </c>
      <c r="B36" s="59"/>
      <c r="C36" s="119">
        <f>SUM(C34,C29,C11)</f>
        <v>304378</v>
      </c>
      <c r="D36" s="23"/>
      <c r="E36" s="119">
        <f>SUM(E34,E29,E11)</f>
        <v>975608</v>
      </c>
      <c r="F36" s="23"/>
      <c r="G36" s="119">
        <f>SUM(G34,G29,G11)</f>
        <v>29564</v>
      </c>
      <c r="H36" s="23"/>
      <c r="I36" s="119">
        <f>SUM(I34,I29,I11)</f>
        <v>30844</v>
      </c>
      <c r="J36" s="23"/>
      <c r="K36" s="119">
        <f>SUM(K34,K29,K11)</f>
        <v>1336265</v>
      </c>
      <c r="L36" s="23"/>
      <c r="M36" s="119">
        <f>SUM(M34,M29,M11)</f>
        <v>-4365</v>
      </c>
      <c r="N36" s="23"/>
      <c r="O36" s="119">
        <f>SUM(O34,O29,O11)</f>
        <v>1089</v>
      </c>
      <c r="P36" s="23"/>
      <c r="Q36" s="119">
        <f>+M36+O36</f>
        <v>-3276</v>
      </c>
      <c r="R36" s="16"/>
      <c r="S36" s="119">
        <f>+C36+E36+G36+I36+K36+Q36</f>
        <v>2673383</v>
      </c>
      <c r="T36" s="16"/>
      <c r="U36" s="119">
        <f>SUM(U34,U29,U11)</f>
        <v>98109</v>
      </c>
      <c r="V36" s="16"/>
      <c r="W36" s="50">
        <f>SUM(S36:U36)</f>
        <v>2771492</v>
      </c>
    </row>
    <row r="37" spans="1:23" ht="20.25" customHeight="1" thickTop="1"/>
  </sheetData>
  <mergeCells count="4">
    <mergeCell ref="C9:W9"/>
    <mergeCell ref="C3:W3"/>
    <mergeCell ref="I4:K4"/>
    <mergeCell ref="M4:Q4"/>
  </mergeCells>
  <pageMargins left="0.5" right="0.25" top="0.48" bottom="0.75" header="0.3" footer="0.3"/>
  <pageSetup paperSize="9" scale="75" firstPageNumber="9" orientation="landscape" useFirstPageNumber="1" r:id="rId1"/>
  <headerFooter>
    <oddFooter>&amp;L&amp;"Times New Roman,Regular"&amp;11The accompanying notes from an integral part of the interim financial statements.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X37"/>
  <sheetViews>
    <sheetView view="pageBreakPreview" topLeftCell="A16" zoomScale="80" zoomScaleNormal="85" zoomScaleSheetLayoutView="80" workbookViewId="0">
      <selection activeCell="E37" sqref="E37"/>
    </sheetView>
  </sheetViews>
  <sheetFormatPr defaultColWidth="9.1796875" defaultRowHeight="20.25" customHeight="1"/>
  <cols>
    <col min="1" max="1" width="45.453125" customWidth="1"/>
    <col min="2" max="2" width="5" customWidth="1"/>
    <col min="3" max="3" width="10.81640625" bestFit="1" customWidth="1"/>
    <col min="4" max="4" width="0.81640625" customWidth="1"/>
    <col min="5" max="5" width="11" bestFit="1" customWidth="1"/>
    <col min="6" max="6" width="0.81640625" customWidth="1"/>
    <col min="7" max="7" width="8.54296875" customWidth="1"/>
    <col min="8" max="8" width="0.81640625" customWidth="1"/>
    <col min="9" max="9" width="9.1796875" customWidth="1"/>
    <col min="10" max="10" width="0.81640625" customWidth="1"/>
    <col min="11" max="11" width="12.81640625" customWidth="1"/>
    <col min="12" max="12" width="0.81640625" customWidth="1"/>
    <col min="13" max="13" width="14.1796875" bestFit="1" customWidth="1"/>
    <col min="14" max="14" width="0.81640625" customWidth="1"/>
    <col min="15" max="15" width="9.81640625" bestFit="1" customWidth="1"/>
    <col min="16" max="16" width="0.81640625" customWidth="1"/>
    <col min="17" max="17" width="11.81640625" customWidth="1"/>
    <col min="18" max="18" width="0.81640625" customWidth="1"/>
    <col min="19" max="19" width="11.54296875" customWidth="1"/>
    <col min="20" max="20" width="0.81640625" customWidth="1"/>
    <col min="21" max="21" width="9.1796875" customWidth="1"/>
    <col min="22" max="22" width="0.81640625" customWidth="1"/>
    <col min="23" max="23" width="10.81640625" customWidth="1"/>
  </cols>
  <sheetData>
    <row r="1" spans="1:24" ht="20.25" customHeight="1">
      <c r="A1" s="1" t="s">
        <v>0</v>
      </c>
      <c r="B1" s="54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24" ht="20.25" customHeight="1">
      <c r="A2" s="55" t="s">
        <v>118</v>
      </c>
      <c r="B2" s="56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spans="1:24" ht="20.149999999999999" customHeight="1">
      <c r="A3" s="57"/>
      <c r="B3" s="58"/>
      <c r="C3" s="232" t="s">
        <v>119</v>
      </c>
      <c r="D3" s="232"/>
      <c r="E3" s="232"/>
      <c r="F3" s="232"/>
      <c r="G3" s="232"/>
      <c r="H3" s="232"/>
      <c r="I3" s="232"/>
      <c r="J3" s="232"/>
      <c r="K3" s="232"/>
      <c r="L3" s="232"/>
      <c r="M3" s="232"/>
      <c r="N3" s="232"/>
      <c r="O3" s="232"/>
      <c r="P3" s="232"/>
      <c r="Q3" s="232"/>
      <c r="R3" s="232"/>
      <c r="S3" s="232"/>
      <c r="T3" s="232"/>
      <c r="U3" s="232"/>
      <c r="V3" s="232"/>
      <c r="W3" s="232"/>
    </row>
    <row r="4" spans="1:24" ht="18.649999999999999" customHeight="1">
      <c r="A4" s="57"/>
      <c r="B4" s="57"/>
      <c r="C4" s="5"/>
      <c r="D4" s="5"/>
      <c r="E4" s="5"/>
      <c r="F4" s="5"/>
      <c r="G4" s="5"/>
      <c r="H4" s="5"/>
      <c r="I4" s="240" t="s">
        <v>120</v>
      </c>
      <c r="J4" s="240"/>
      <c r="K4" s="240"/>
      <c r="L4" s="59"/>
      <c r="M4" s="240" t="s">
        <v>121</v>
      </c>
      <c r="N4" s="240"/>
      <c r="O4" s="240"/>
      <c r="P4" s="240"/>
      <c r="Q4" s="240"/>
      <c r="R4" s="10"/>
      <c r="S4" s="60"/>
      <c r="T4" s="5"/>
      <c r="U4" s="5"/>
      <c r="V4" s="5"/>
      <c r="W4" s="5"/>
    </row>
    <row r="5" spans="1:24" ht="20.25" customHeight="1">
      <c r="A5" s="57"/>
      <c r="B5" s="57"/>
      <c r="C5" s="5"/>
      <c r="D5" s="5"/>
      <c r="E5" s="10" t="s">
        <v>122</v>
      </c>
      <c r="F5" s="5"/>
      <c r="G5" s="5"/>
      <c r="H5" s="5"/>
      <c r="I5" s="5"/>
      <c r="J5" s="203"/>
      <c r="K5" s="58"/>
      <c r="L5" s="59"/>
      <c r="M5" s="10" t="s">
        <v>123</v>
      </c>
      <c r="N5" s="59"/>
      <c r="O5" s="59"/>
      <c r="P5" s="59"/>
      <c r="Q5" s="10"/>
      <c r="R5" s="10"/>
      <c r="S5" s="60" t="s">
        <v>52</v>
      </c>
      <c r="T5" s="5"/>
      <c r="U5" s="5"/>
      <c r="V5" s="5"/>
      <c r="W5" s="5"/>
    </row>
    <row r="6" spans="1:24" ht="20.25" customHeight="1">
      <c r="A6" s="57"/>
      <c r="B6" s="10"/>
      <c r="C6" s="10" t="s">
        <v>124</v>
      </c>
      <c r="D6" s="10"/>
      <c r="E6" s="10" t="s">
        <v>125</v>
      </c>
      <c r="F6" s="10"/>
      <c r="G6" s="10"/>
      <c r="H6" s="10"/>
      <c r="I6" s="10"/>
      <c r="J6" s="5"/>
      <c r="K6" s="5"/>
      <c r="L6" s="5"/>
      <c r="M6" s="10" t="s">
        <v>126</v>
      </c>
      <c r="N6" s="10"/>
      <c r="O6" s="10"/>
      <c r="P6" s="10"/>
      <c r="Q6" s="10" t="s">
        <v>127</v>
      </c>
      <c r="R6" s="10"/>
      <c r="S6" s="61" t="s">
        <v>128</v>
      </c>
      <c r="T6" s="5"/>
      <c r="U6" s="62" t="s">
        <v>129</v>
      </c>
      <c r="V6" s="5"/>
      <c r="W6" s="10"/>
    </row>
    <row r="7" spans="1:24" ht="20.25" customHeight="1">
      <c r="A7" s="57"/>
      <c r="B7" s="10"/>
      <c r="C7" s="10" t="s">
        <v>130</v>
      </c>
      <c r="D7" s="10"/>
      <c r="E7" s="10" t="s">
        <v>131</v>
      </c>
      <c r="F7" s="10"/>
      <c r="G7" s="10"/>
      <c r="H7" s="10"/>
      <c r="I7" s="10" t="s">
        <v>132</v>
      </c>
      <c r="J7" s="5"/>
      <c r="K7" s="5"/>
      <c r="L7" s="10"/>
      <c r="M7" s="10" t="s">
        <v>133</v>
      </c>
      <c r="N7" s="10"/>
      <c r="O7" s="10" t="s">
        <v>134</v>
      </c>
      <c r="P7" s="10"/>
      <c r="Q7" s="10" t="s">
        <v>135</v>
      </c>
      <c r="R7" s="10"/>
      <c r="S7" s="61" t="s">
        <v>136</v>
      </c>
      <c r="T7" s="5"/>
      <c r="U7" s="60" t="s">
        <v>137</v>
      </c>
      <c r="V7" s="5"/>
      <c r="W7" s="10" t="s">
        <v>138</v>
      </c>
    </row>
    <row r="8" spans="1:24" ht="20.25" customHeight="1">
      <c r="A8" s="57"/>
      <c r="B8" s="63" t="s">
        <v>9</v>
      </c>
      <c r="C8" s="10" t="s">
        <v>139</v>
      </c>
      <c r="D8" s="10"/>
      <c r="E8" s="10" t="s">
        <v>140</v>
      </c>
      <c r="F8" s="10"/>
      <c r="G8" s="10" t="s">
        <v>59</v>
      </c>
      <c r="H8" s="10"/>
      <c r="I8" s="10" t="s">
        <v>141</v>
      </c>
      <c r="J8" s="5"/>
      <c r="K8" s="60" t="s">
        <v>142</v>
      </c>
      <c r="L8" s="10"/>
      <c r="M8" s="10" t="s">
        <v>143</v>
      </c>
      <c r="N8" s="10"/>
      <c r="O8" s="10" t="s">
        <v>141</v>
      </c>
      <c r="P8" s="10"/>
      <c r="Q8" s="10" t="s">
        <v>144</v>
      </c>
      <c r="R8" s="10"/>
      <c r="S8" s="61" t="s">
        <v>145</v>
      </c>
      <c r="T8" s="5"/>
      <c r="U8" s="60" t="s">
        <v>146</v>
      </c>
      <c r="V8" s="5"/>
      <c r="W8" s="61" t="s">
        <v>144</v>
      </c>
    </row>
    <row r="9" spans="1:24" ht="17.149999999999999" customHeight="1">
      <c r="B9" s="59"/>
      <c r="C9" s="239" t="s">
        <v>11</v>
      </c>
      <c r="D9" s="239"/>
      <c r="E9" s="239"/>
      <c r="F9" s="239"/>
      <c r="G9" s="239"/>
      <c r="H9" s="239"/>
      <c r="I9" s="239"/>
      <c r="J9" s="239"/>
      <c r="K9" s="239"/>
      <c r="L9" s="239"/>
      <c r="M9" s="239"/>
      <c r="N9" s="239"/>
      <c r="O9" s="239"/>
      <c r="P9" s="239"/>
      <c r="Q9" s="239"/>
      <c r="R9" s="239"/>
      <c r="S9" s="239"/>
      <c r="T9" s="239"/>
      <c r="U9" s="239"/>
      <c r="V9" s="239"/>
      <c r="W9" s="239"/>
    </row>
    <row r="10" spans="1:24" ht="20.25" customHeight="1">
      <c r="A10" s="11" t="s">
        <v>166</v>
      </c>
      <c r="B10" s="59"/>
      <c r="C10" s="135"/>
      <c r="D10" s="135"/>
      <c r="E10" s="135"/>
      <c r="F10" s="135"/>
      <c r="G10" s="135"/>
      <c r="H10" s="135"/>
      <c r="I10" s="135"/>
      <c r="J10" s="135"/>
      <c r="K10" s="135"/>
      <c r="L10" s="135"/>
      <c r="M10" s="135"/>
      <c r="N10" s="135"/>
      <c r="O10" s="135"/>
      <c r="P10" s="135"/>
      <c r="Q10" s="135"/>
      <c r="R10" s="135"/>
      <c r="S10" s="135"/>
      <c r="T10" s="135"/>
      <c r="U10" s="135"/>
      <c r="V10" s="135"/>
      <c r="W10" s="135"/>
    </row>
    <row r="11" spans="1:24" ht="20.25" customHeight="1">
      <c r="A11" s="11" t="s">
        <v>167</v>
      </c>
      <c r="B11" s="59"/>
      <c r="C11" s="64">
        <v>306087</v>
      </c>
      <c r="D11" s="64"/>
      <c r="E11" s="64">
        <v>1021354</v>
      </c>
      <c r="F11" s="64"/>
      <c r="G11" s="64">
        <v>19029</v>
      </c>
      <c r="H11" s="64"/>
      <c r="I11" s="64">
        <v>30844</v>
      </c>
      <c r="J11" s="64"/>
      <c r="K11" s="64">
        <v>1533645</v>
      </c>
      <c r="L11" s="64"/>
      <c r="M11" s="64">
        <v>-4365</v>
      </c>
      <c r="N11" s="64"/>
      <c r="O11" s="64">
        <v>-914</v>
      </c>
      <c r="P11" s="64"/>
      <c r="Q11" s="64">
        <v>-5279</v>
      </c>
      <c r="R11" s="64"/>
      <c r="S11" s="64">
        <v>2905680</v>
      </c>
      <c r="T11" s="64"/>
      <c r="U11" s="64">
        <v>100791</v>
      </c>
      <c r="V11" s="64"/>
      <c r="W11" s="64">
        <v>3006471</v>
      </c>
      <c r="X11" s="64"/>
    </row>
    <row r="12" spans="1:24" ht="11.15" customHeight="1">
      <c r="A12" s="11"/>
      <c r="B12" s="59"/>
      <c r="C12" s="65"/>
      <c r="D12" s="65"/>
      <c r="E12" s="65"/>
      <c r="F12" s="65"/>
      <c r="G12" s="65"/>
      <c r="H12" s="65"/>
      <c r="I12" s="65"/>
      <c r="J12" s="66"/>
      <c r="K12" s="65"/>
      <c r="L12" s="64"/>
      <c r="M12" s="16"/>
      <c r="N12" s="16"/>
      <c r="O12" s="16"/>
      <c r="P12" s="16"/>
      <c r="Q12" s="16"/>
      <c r="R12" s="16"/>
      <c r="S12" s="23"/>
      <c r="T12" s="16"/>
      <c r="U12" s="66"/>
      <c r="V12" s="16"/>
      <c r="W12" s="16"/>
    </row>
    <row r="13" spans="1:24" ht="19.5" customHeight="1">
      <c r="A13" s="11" t="s">
        <v>149</v>
      </c>
      <c r="B13" s="59"/>
      <c r="C13" s="64"/>
      <c r="D13" s="64"/>
      <c r="E13" s="64"/>
      <c r="F13" s="64"/>
      <c r="G13" s="64"/>
      <c r="H13" s="64"/>
      <c r="I13" s="64"/>
      <c r="J13" s="64"/>
      <c r="K13" s="64"/>
      <c r="L13" s="64"/>
      <c r="M13" s="64"/>
      <c r="N13" s="64"/>
      <c r="O13" s="64"/>
      <c r="P13" s="23"/>
      <c r="Q13" s="64"/>
      <c r="R13" s="23"/>
      <c r="S13" s="64"/>
      <c r="T13" s="13"/>
      <c r="U13" s="64"/>
      <c r="V13" s="13"/>
      <c r="W13" s="64"/>
    </row>
    <row r="14" spans="1:24" ht="19.5" customHeight="1">
      <c r="A14" s="11" t="s">
        <v>150</v>
      </c>
      <c r="B14" s="59"/>
      <c r="C14" s="64"/>
      <c r="D14" s="64"/>
      <c r="E14" s="64"/>
      <c r="F14" s="64"/>
      <c r="G14" s="64"/>
      <c r="H14" s="64"/>
      <c r="I14" s="64"/>
      <c r="J14" s="64"/>
      <c r="K14" s="64"/>
      <c r="L14" s="64"/>
      <c r="M14" s="64"/>
      <c r="N14" s="64"/>
      <c r="O14" s="64"/>
      <c r="P14" s="23"/>
      <c r="Q14" s="64"/>
      <c r="R14" s="23"/>
      <c r="S14" s="64"/>
      <c r="T14" s="13"/>
      <c r="U14" s="64"/>
      <c r="V14" s="13"/>
      <c r="W14" s="64"/>
    </row>
    <row r="15" spans="1:24" ht="19.5" customHeight="1">
      <c r="A15" s="12" t="s">
        <v>151</v>
      </c>
      <c r="B15" s="59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23"/>
      <c r="Q15" s="64"/>
      <c r="R15" s="23"/>
      <c r="S15" s="64"/>
      <c r="T15" s="13"/>
      <c r="U15" s="64"/>
      <c r="V15" s="13"/>
      <c r="W15" s="64"/>
    </row>
    <row r="16" spans="1:24" ht="19.5" customHeight="1">
      <c r="A16" s="12" t="s">
        <v>152</v>
      </c>
      <c r="B16" s="59"/>
      <c r="C16" s="49"/>
      <c r="D16" s="49"/>
      <c r="E16" s="49"/>
      <c r="F16" s="49"/>
      <c r="G16" s="49"/>
      <c r="H16" s="49"/>
      <c r="I16" s="71"/>
      <c r="J16" s="49"/>
      <c r="K16" s="71"/>
      <c r="L16" s="49"/>
      <c r="M16" s="71"/>
      <c r="N16" s="49"/>
      <c r="O16" s="71"/>
      <c r="P16" s="72"/>
      <c r="Q16" s="71"/>
      <c r="R16" s="72"/>
      <c r="S16" s="49"/>
      <c r="T16" s="13"/>
      <c r="U16" s="71"/>
      <c r="V16" s="13"/>
      <c r="W16" s="49"/>
    </row>
    <row r="17" spans="1:23" ht="19.5" customHeight="1">
      <c r="A17" s="57" t="s">
        <v>153</v>
      </c>
      <c r="B17" s="59">
        <v>7</v>
      </c>
      <c r="C17" s="49">
        <v>2202</v>
      </c>
      <c r="D17" s="49"/>
      <c r="E17" s="49">
        <v>60876</v>
      </c>
      <c r="F17" s="49"/>
      <c r="G17" s="49">
        <v>-17797</v>
      </c>
      <c r="H17" s="49"/>
      <c r="I17" s="71">
        <v>0</v>
      </c>
      <c r="J17" s="49"/>
      <c r="K17" s="71">
        <v>0</v>
      </c>
      <c r="L17" s="49"/>
      <c r="M17" s="71">
        <v>0</v>
      </c>
      <c r="N17" s="49"/>
      <c r="O17" s="71">
        <v>0</v>
      </c>
      <c r="P17" s="72"/>
      <c r="Q17" s="71">
        <v>0</v>
      </c>
      <c r="R17" s="72"/>
      <c r="S17" s="49">
        <v>45281</v>
      </c>
      <c r="T17" s="13"/>
      <c r="U17" s="71">
        <v>0</v>
      </c>
      <c r="V17" s="13"/>
      <c r="W17" s="49">
        <f>SUM(S17:U17)</f>
        <v>45281</v>
      </c>
    </row>
    <row r="18" spans="1:23" ht="19.5" customHeight="1">
      <c r="A18" s="5" t="s">
        <v>239</v>
      </c>
      <c r="B18" s="59">
        <v>8</v>
      </c>
      <c r="C18" s="71">
        <v>0</v>
      </c>
      <c r="D18" s="71"/>
      <c r="E18" s="71">
        <v>0</v>
      </c>
      <c r="F18" s="49"/>
      <c r="G18" s="49">
        <v>-1232</v>
      </c>
      <c r="H18" s="49"/>
      <c r="I18" s="71">
        <v>0</v>
      </c>
      <c r="J18" s="71"/>
      <c r="K18" s="71">
        <v>0</v>
      </c>
      <c r="L18" s="71"/>
      <c r="M18" s="71">
        <v>0</v>
      </c>
      <c r="N18" s="71"/>
      <c r="O18" s="71">
        <v>0</v>
      </c>
      <c r="P18" s="71"/>
      <c r="Q18" s="71">
        <v>0</v>
      </c>
      <c r="R18" s="72"/>
      <c r="S18" s="49">
        <v>-1232</v>
      </c>
      <c r="T18" s="13"/>
      <c r="U18" s="71">
        <v>0</v>
      </c>
      <c r="V18" s="13"/>
      <c r="W18" s="49">
        <f>SUM(S18:U18)</f>
        <v>-1232</v>
      </c>
    </row>
    <row r="19" spans="1:23" ht="19.5" customHeight="1">
      <c r="A19" s="5" t="s">
        <v>240</v>
      </c>
      <c r="B19" s="59">
        <v>10</v>
      </c>
      <c r="C19" s="98">
        <v>0</v>
      </c>
      <c r="D19" s="71"/>
      <c r="E19" s="98">
        <v>0</v>
      </c>
      <c r="F19" s="49"/>
      <c r="G19" s="106">
        <v>0</v>
      </c>
      <c r="H19" s="49"/>
      <c r="I19" s="98">
        <v>0</v>
      </c>
      <c r="J19" s="71"/>
      <c r="K19" s="70">
        <v>-338057</v>
      </c>
      <c r="L19" s="71"/>
      <c r="M19" s="98">
        <v>0</v>
      </c>
      <c r="N19" s="71"/>
      <c r="O19" s="98">
        <v>0</v>
      </c>
      <c r="P19" s="71"/>
      <c r="Q19" s="98">
        <v>0</v>
      </c>
      <c r="R19" s="72"/>
      <c r="S19" s="70">
        <v>-338057</v>
      </c>
      <c r="T19" s="13"/>
      <c r="U19" s="98">
        <v>0</v>
      </c>
      <c r="V19" s="13"/>
      <c r="W19" s="70">
        <f>SUM(S19:U19)</f>
        <v>-338057</v>
      </c>
    </row>
    <row r="20" spans="1:23" ht="19.5" customHeight="1">
      <c r="A20" s="12" t="s">
        <v>154</v>
      </c>
      <c r="B20" s="59"/>
      <c r="C20" s="71"/>
      <c r="D20" s="71"/>
      <c r="E20" s="71"/>
      <c r="F20" s="72"/>
      <c r="G20" s="72"/>
      <c r="H20" s="72"/>
      <c r="I20" s="71"/>
      <c r="J20" s="71"/>
      <c r="K20" s="71"/>
      <c r="L20" s="71"/>
      <c r="M20" s="71"/>
      <c r="N20" s="71"/>
      <c r="O20" s="71"/>
      <c r="P20" s="71"/>
      <c r="Q20" s="71"/>
      <c r="R20" s="72"/>
      <c r="S20" s="72"/>
      <c r="T20" s="72"/>
      <c r="U20" s="49"/>
      <c r="V20" s="72"/>
      <c r="W20" s="49"/>
    </row>
    <row r="21" spans="1:23" ht="19.5" customHeight="1">
      <c r="A21" s="12" t="s">
        <v>152</v>
      </c>
      <c r="B21" s="59"/>
      <c r="C21" s="99">
        <f>SUM(C16:C20)</f>
        <v>2202</v>
      </c>
      <c r="D21" s="69"/>
      <c r="E21" s="99">
        <f>SUM(E16:E20)</f>
        <v>60876</v>
      </c>
      <c r="F21" s="64"/>
      <c r="G21" s="99">
        <f>SUM(G16:G20)</f>
        <v>-19029</v>
      </c>
      <c r="H21" s="64"/>
      <c r="I21" s="99">
        <f>SUM(I16:I20)</f>
        <v>0</v>
      </c>
      <c r="J21" s="69"/>
      <c r="K21" s="99">
        <f>SUM(K16:K20)</f>
        <v>-338057</v>
      </c>
      <c r="L21" s="69"/>
      <c r="M21" s="99">
        <f>SUM(M16:M20)</f>
        <v>0</v>
      </c>
      <c r="N21" s="69"/>
      <c r="O21" s="99">
        <f>SUM(O16:O20)</f>
        <v>0</v>
      </c>
      <c r="P21" s="69"/>
      <c r="Q21" s="99">
        <f>+M21+O21</f>
        <v>0</v>
      </c>
      <c r="R21" s="23"/>
      <c r="S21" s="99">
        <f>+C21+E21+G21+I21+K21+Q21</f>
        <v>-294008</v>
      </c>
      <c r="T21" s="13"/>
      <c r="U21" s="99">
        <f>SUM(U16:U20)</f>
        <v>0</v>
      </c>
      <c r="V21" s="13"/>
      <c r="W21" s="99">
        <f>+S21+U21</f>
        <v>-294008</v>
      </c>
    </row>
    <row r="22" spans="1:23" ht="10.5" customHeight="1">
      <c r="A22" s="12"/>
      <c r="B22" s="59"/>
      <c r="C22" s="69"/>
      <c r="D22" s="23"/>
      <c r="E22" s="69"/>
      <c r="F22" s="64"/>
      <c r="G22" s="125"/>
      <c r="H22" s="64"/>
      <c r="I22" s="69"/>
      <c r="J22" s="23"/>
      <c r="K22" s="125"/>
      <c r="L22" s="23"/>
      <c r="M22" s="125"/>
      <c r="N22" s="23"/>
      <c r="O22" s="125"/>
      <c r="P22" s="23"/>
      <c r="Q22" s="125"/>
      <c r="R22" s="23"/>
      <c r="S22" s="125"/>
      <c r="T22" s="13"/>
      <c r="U22" s="125"/>
      <c r="V22" s="13"/>
      <c r="W22" s="125"/>
    </row>
    <row r="23" spans="1:23" ht="19.5" hidden="1" customHeight="1">
      <c r="A23" s="12" t="s">
        <v>155</v>
      </c>
      <c r="B23" s="59"/>
      <c r="C23" s="69"/>
      <c r="D23" s="69"/>
      <c r="E23" s="69"/>
      <c r="F23" s="64"/>
      <c r="G23" s="129"/>
      <c r="H23" s="64"/>
      <c r="I23" s="69"/>
      <c r="J23" s="69"/>
      <c r="K23" s="129"/>
      <c r="L23" s="69"/>
      <c r="M23" s="129"/>
      <c r="N23" s="69"/>
      <c r="O23" s="129"/>
      <c r="P23" s="69"/>
      <c r="Q23" s="129"/>
      <c r="R23" s="23"/>
      <c r="S23" s="129"/>
      <c r="T23" s="13"/>
      <c r="U23" s="129"/>
      <c r="V23" s="13"/>
      <c r="W23" s="129"/>
    </row>
    <row r="24" spans="1:23" ht="19.5" hidden="1" customHeight="1">
      <c r="A24" s="5" t="s">
        <v>168</v>
      </c>
      <c r="B24" s="59"/>
      <c r="C24" s="69"/>
      <c r="D24" s="69"/>
      <c r="E24" s="69"/>
      <c r="F24" s="64"/>
      <c r="G24" s="129"/>
      <c r="H24" s="64"/>
      <c r="I24" s="69"/>
      <c r="J24" s="69"/>
      <c r="K24" s="129"/>
      <c r="L24" s="69"/>
      <c r="M24" s="129"/>
      <c r="N24" s="69"/>
      <c r="O24" s="129"/>
      <c r="P24" s="69"/>
      <c r="Q24" s="129"/>
      <c r="R24" s="23"/>
      <c r="S24" s="129"/>
      <c r="T24" s="13"/>
      <c r="U24" s="129"/>
      <c r="V24" s="13"/>
      <c r="W24" s="129"/>
    </row>
    <row r="25" spans="1:23" ht="19.5" hidden="1" customHeight="1">
      <c r="A25" s="67" t="s">
        <v>169</v>
      </c>
      <c r="B25" s="59">
        <v>4</v>
      </c>
      <c r="C25" s="71">
        <v>0</v>
      </c>
      <c r="D25" s="72"/>
      <c r="E25" s="71">
        <v>0</v>
      </c>
      <c r="F25" s="49"/>
      <c r="G25" s="71">
        <v>0</v>
      </c>
      <c r="H25" s="49"/>
      <c r="I25" s="71">
        <v>0</v>
      </c>
      <c r="J25" s="72"/>
      <c r="K25" s="71">
        <v>0</v>
      </c>
      <c r="L25" s="71"/>
      <c r="M25" s="71">
        <v>0</v>
      </c>
      <c r="N25" s="71"/>
      <c r="O25" s="71">
        <v>0</v>
      </c>
      <c r="P25" s="71"/>
      <c r="Q25" s="71">
        <v>0</v>
      </c>
      <c r="R25" s="71"/>
      <c r="S25" s="71">
        <f>SUM(C25:K25,Q25)</f>
        <v>0</v>
      </c>
      <c r="T25" s="13"/>
      <c r="U25" s="127"/>
      <c r="V25" s="13"/>
      <c r="W25" s="127">
        <f>SUM(S25:U25)</f>
        <v>0</v>
      </c>
    </row>
    <row r="26" spans="1:23" ht="19.5" hidden="1" customHeight="1">
      <c r="A26" s="12" t="s">
        <v>158</v>
      </c>
      <c r="B26" s="59"/>
      <c r="C26" s="164"/>
      <c r="D26" s="72"/>
      <c r="E26" s="164"/>
      <c r="F26" s="49"/>
      <c r="G26" s="164"/>
      <c r="H26" s="49"/>
      <c r="I26" s="164"/>
      <c r="J26" s="72"/>
      <c r="K26" s="164"/>
      <c r="L26" s="71"/>
      <c r="M26" s="164"/>
      <c r="N26" s="71"/>
      <c r="O26" s="164"/>
      <c r="P26" s="71"/>
      <c r="Q26" s="164"/>
      <c r="R26" s="71"/>
      <c r="S26" s="164"/>
      <c r="T26" s="13"/>
      <c r="U26" s="126"/>
      <c r="V26" s="13"/>
      <c r="W26" s="126"/>
    </row>
    <row r="27" spans="1:23" ht="19.5" hidden="1" customHeight="1">
      <c r="A27" s="128" t="s">
        <v>170</v>
      </c>
      <c r="B27" s="59"/>
      <c r="C27" s="68">
        <v>0</v>
      </c>
      <c r="D27" s="23"/>
      <c r="E27" s="68">
        <v>0</v>
      </c>
      <c r="F27" s="64"/>
      <c r="G27" s="68">
        <v>0</v>
      </c>
      <c r="H27" s="64"/>
      <c r="I27" s="68">
        <v>0</v>
      </c>
      <c r="J27" s="23"/>
      <c r="K27" s="68">
        <v>0</v>
      </c>
      <c r="L27" s="69"/>
      <c r="M27" s="68">
        <v>0</v>
      </c>
      <c r="N27" s="69"/>
      <c r="O27" s="68">
        <v>0</v>
      </c>
      <c r="P27" s="69"/>
      <c r="Q27" s="68">
        <v>0</v>
      </c>
      <c r="R27" s="69"/>
      <c r="S27" s="68">
        <f>SUM(C27:K27,Q27)</f>
        <v>0</v>
      </c>
      <c r="T27" s="13"/>
      <c r="U27" s="123">
        <f>SUM(U25:U26)</f>
        <v>0</v>
      </c>
      <c r="V27" s="13"/>
      <c r="W27" s="123">
        <f>SUM(S27:U27)</f>
        <v>0</v>
      </c>
    </row>
    <row r="28" spans="1:23" ht="19.5" customHeight="1">
      <c r="A28" s="73" t="s">
        <v>160</v>
      </c>
      <c r="B28" s="59"/>
      <c r="C28" s="64"/>
      <c r="D28" s="64"/>
      <c r="E28" s="64"/>
      <c r="F28" s="64"/>
      <c r="G28" s="64"/>
      <c r="H28" s="64"/>
      <c r="I28" s="64"/>
      <c r="J28" s="64"/>
      <c r="K28" s="64"/>
      <c r="L28" s="64"/>
      <c r="M28" s="64"/>
      <c r="N28" s="64"/>
      <c r="O28" s="64"/>
      <c r="P28" s="23"/>
      <c r="Q28" s="64"/>
      <c r="R28" s="23"/>
      <c r="S28" s="64"/>
      <c r="T28" s="13"/>
      <c r="U28" s="64"/>
      <c r="V28" s="13"/>
      <c r="W28" s="64"/>
    </row>
    <row r="29" spans="1:23" ht="17.25" customHeight="1">
      <c r="A29" s="73" t="s">
        <v>150</v>
      </c>
      <c r="B29" s="59"/>
      <c r="C29" s="99">
        <f>C21+C27</f>
        <v>2202</v>
      </c>
      <c r="D29" s="23"/>
      <c r="E29" s="99">
        <f>E21+E27</f>
        <v>60876</v>
      </c>
      <c r="F29" s="64"/>
      <c r="G29" s="123">
        <f>G21+G27</f>
        <v>-19029</v>
      </c>
      <c r="H29" s="64"/>
      <c r="I29" s="99">
        <f>I21+I27</f>
        <v>0</v>
      </c>
      <c r="J29" s="23"/>
      <c r="K29" s="123">
        <f>K21+K27</f>
        <v>-338057</v>
      </c>
      <c r="L29" s="23"/>
      <c r="M29" s="99">
        <f>M21+M27</f>
        <v>0</v>
      </c>
      <c r="N29" s="69"/>
      <c r="O29" s="99">
        <f>O21+O27</f>
        <v>0</v>
      </c>
      <c r="P29" s="69"/>
      <c r="Q29" s="99">
        <f>Q21+Q27</f>
        <v>0</v>
      </c>
      <c r="R29" s="23"/>
      <c r="S29" s="123">
        <f>+C29+E29+G29+I29+K29+Q29</f>
        <v>-294008</v>
      </c>
      <c r="T29" s="13"/>
      <c r="U29" s="99">
        <f>U21+U27</f>
        <v>0</v>
      </c>
      <c r="V29" s="13"/>
      <c r="W29" s="123">
        <f>+S29+U29</f>
        <v>-294008</v>
      </c>
    </row>
    <row r="30" spans="1:23" ht="11.15" customHeight="1">
      <c r="A30" s="11"/>
      <c r="B30" s="59"/>
      <c r="C30" s="65"/>
      <c r="D30" s="65"/>
      <c r="E30" s="65"/>
      <c r="F30" s="65"/>
      <c r="G30" s="65"/>
      <c r="H30" s="65"/>
      <c r="I30" s="65"/>
      <c r="J30" s="66"/>
      <c r="K30" s="65"/>
      <c r="L30" s="64"/>
      <c r="M30" s="16"/>
      <c r="N30" s="16"/>
      <c r="O30" s="16"/>
      <c r="P30" s="16"/>
      <c r="Q30" s="16"/>
      <c r="R30" s="16"/>
      <c r="S30" s="23"/>
      <c r="T30" s="16"/>
      <c r="U30" s="66"/>
      <c r="V30" s="16"/>
      <c r="W30" s="16"/>
    </row>
    <row r="31" spans="1:23" ht="20.25" customHeight="1">
      <c r="A31" s="11" t="s">
        <v>161</v>
      </c>
      <c r="B31" s="59"/>
      <c r="C31" s="66"/>
      <c r="D31" s="66"/>
      <c r="E31" s="66"/>
      <c r="F31" s="66"/>
      <c r="G31" s="66"/>
      <c r="H31" s="66"/>
      <c r="I31" s="66"/>
      <c r="J31" s="66"/>
      <c r="K31" s="75"/>
      <c r="L31" s="64"/>
      <c r="M31" s="64"/>
      <c r="N31" s="64"/>
      <c r="O31" s="64"/>
      <c r="P31" s="64"/>
      <c r="Q31" s="64"/>
      <c r="R31" s="13"/>
      <c r="S31" s="64"/>
      <c r="T31" s="13"/>
      <c r="U31" s="66"/>
      <c r="V31" s="13"/>
      <c r="W31" s="64"/>
    </row>
    <row r="32" spans="1:23" ht="20.25" customHeight="1">
      <c r="A32" s="76" t="s">
        <v>241</v>
      </c>
      <c r="B32" s="59"/>
      <c r="C32" s="71">
        <v>0</v>
      </c>
      <c r="D32" s="77"/>
      <c r="E32" s="71">
        <v>0</v>
      </c>
      <c r="F32" s="77"/>
      <c r="G32" s="71">
        <v>0</v>
      </c>
      <c r="H32" s="42"/>
      <c r="I32" s="71">
        <v>0</v>
      </c>
      <c r="J32" s="42"/>
      <c r="K32" s="49">
        <v>320670</v>
      </c>
      <c r="L32" s="49"/>
      <c r="M32" s="71">
        <v>0</v>
      </c>
      <c r="N32" s="42"/>
      <c r="O32" s="71">
        <v>0</v>
      </c>
      <c r="P32" s="42"/>
      <c r="Q32" s="71">
        <v>0</v>
      </c>
      <c r="R32" s="13"/>
      <c r="S32" s="42">
        <v>320670</v>
      </c>
      <c r="T32" s="13"/>
      <c r="U32" s="42">
        <v>2844</v>
      </c>
      <c r="V32" s="13"/>
      <c r="W32" s="49">
        <f>SUM(S32:U32)</f>
        <v>323514</v>
      </c>
    </row>
    <row r="33" spans="1:23" ht="20.25" customHeight="1">
      <c r="A33" s="76" t="s">
        <v>163</v>
      </c>
      <c r="B33" s="59"/>
      <c r="C33" s="117">
        <v>0</v>
      </c>
      <c r="D33" s="71"/>
      <c r="E33" s="117">
        <v>0</v>
      </c>
      <c r="F33" s="49"/>
      <c r="G33" s="117">
        <v>0</v>
      </c>
      <c r="H33" s="49"/>
      <c r="I33" s="117">
        <v>0</v>
      </c>
      <c r="J33" s="71"/>
      <c r="K33" s="117">
        <v>0</v>
      </c>
      <c r="L33" s="71"/>
      <c r="M33" s="117">
        <v>0</v>
      </c>
      <c r="N33" s="71"/>
      <c r="O33" s="117">
        <v>184</v>
      </c>
      <c r="P33" s="71"/>
      <c r="Q33" s="117">
        <v>184</v>
      </c>
      <c r="R33" s="72"/>
      <c r="S33" s="117">
        <v>184</v>
      </c>
      <c r="T33" s="13"/>
      <c r="U33" s="117">
        <v>164</v>
      </c>
      <c r="V33" s="13"/>
      <c r="W33" s="117">
        <f>SUM(S33:U33)</f>
        <v>348</v>
      </c>
    </row>
    <row r="34" spans="1:23" ht="20.25" customHeight="1">
      <c r="A34" s="11" t="s">
        <v>108</v>
      </c>
      <c r="B34" s="59"/>
      <c r="C34" s="99">
        <f>SUM(C32:C33)</f>
        <v>0</v>
      </c>
      <c r="D34" s="69"/>
      <c r="E34" s="99">
        <f>SUM(E32:E33)</f>
        <v>0</v>
      </c>
      <c r="F34" s="64"/>
      <c r="G34" s="99">
        <f>SUM(G32:G33)</f>
        <v>0</v>
      </c>
      <c r="H34" s="64"/>
      <c r="I34" s="99">
        <f>SUM(I32:I33)</f>
        <v>0</v>
      </c>
      <c r="J34" s="69"/>
      <c r="K34" s="99">
        <f>SUM(K32:K33)</f>
        <v>320670</v>
      </c>
      <c r="L34" s="69"/>
      <c r="M34" s="99">
        <f>SUM(M32:M33)</f>
        <v>0</v>
      </c>
      <c r="N34" s="69"/>
      <c r="O34" s="99">
        <f>SUM(O32:O33)</f>
        <v>184</v>
      </c>
      <c r="P34" s="69"/>
      <c r="Q34" s="99">
        <f>SUM(Q32:Q33)</f>
        <v>184</v>
      </c>
      <c r="R34" s="23"/>
      <c r="S34" s="99">
        <f>+C34+E34+G34+I34+K34+Q34</f>
        <v>320854</v>
      </c>
      <c r="T34" s="13"/>
      <c r="U34" s="99">
        <f>SUM(U32:U33)</f>
        <v>3008</v>
      </c>
      <c r="V34" s="13"/>
      <c r="W34" s="99">
        <f>SUM(S34:U34)</f>
        <v>323862</v>
      </c>
    </row>
    <row r="35" spans="1:23" ht="8.15" customHeight="1">
      <c r="A35" s="11"/>
      <c r="B35" s="59"/>
      <c r="C35" s="65"/>
      <c r="D35" s="65"/>
      <c r="E35" s="65"/>
      <c r="F35" s="65"/>
      <c r="G35" s="65"/>
      <c r="H35" s="65"/>
      <c r="I35" s="65"/>
      <c r="J35" s="66"/>
      <c r="K35" s="65"/>
      <c r="L35" s="64"/>
      <c r="M35" s="16"/>
      <c r="N35" s="16"/>
      <c r="O35" s="16"/>
      <c r="P35" s="16"/>
      <c r="Q35" s="16"/>
      <c r="R35" s="16"/>
      <c r="S35" s="23"/>
      <c r="T35" s="16"/>
      <c r="U35" s="66"/>
      <c r="V35" s="16"/>
      <c r="W35" s="16"/>
    </row>
    <row r="36" spans="1:23" ht="20.25" customHeight="1" thickBot="1">
      <c r="A36" s="11" t="s">
        <v>171</v>
      </c>
      <c r="B36" s="59"/>
      <c r="C36" s="119">
        <f>SUM(C34,C29,C11)</f>
        <v>308289</v>
      </c>
      <c r="D36" s="23"/>
      <c r="E36" s="119">
        <f>SUM(E34,E29,E11)</f>
        <v>1082230</v>
      </c>
      <c r="F36" s="23"/>
      <c r="G36" s="231">
        <f>SUM(G34,G29,G11)</f>
        <v>0</v>
      </c>
      <c r="H36" s="23"/>
      <c r="I36" s="119">
        <f>SUM(I34,I29,I11)</f>
        <v>30844</v>
      </c>
      <c r="J36" s="23"/>
      <c r="K36" s="119">
        <f>SUM(K34,K29,K11)</f>
        <v>1516258</v>
      </c>
      <c r="L36" s="23"/>
      <c r="M36" s="119">
        <f>SUM(M34,M29,M11)</f>
        <v>-4365</v>
      </c>
      <c r="N36" s="23"/>
      <c r="O36" s="119">
        <f>SUM(O34,O29,O11)</f>
        <v>-730</v>
      </c>
      <c r="P36" s="23"/>
      <c r="Q36" s="119">
        <f>+M36+O36</f>
        <v>-5095</v>
      </c>
      <c r="R36" s="16"/>
      <c r="S36" s="119">
        <f>+C36+E36+G36+I36+K36+Q36</f>
        <v>2932526</v>
      </c>
      <c r="T36" s="16"/>
      <c r="U36" s="119">
        <f>SUM(U34,U29,U11)</f>
        <v>103799</v>
      </c>
      <c r="V36" s="16"/>
      <c r="W36" s="50">
        <f>SUM(S36:U36)</f>
        <v>3036325</v>
      </c>
    </row>
    <row r="37" spans="1:23" ht="13" customHeight="1" thickTop="1"/>
  </sheetData>
  <mergeCells count="4">
    <mergeCell ref="C3:W3"/>
    <mergeCell ref="I4:K4"/>
    <mergeCell ref="M4:Q4"/>
    <mergeCell ref="C9:W9"/>
  </mergeCells>
  <pageMargins left="0.5" right="0.25" top="0.48" bottom="0.3" header="0.3" footer="0.3"/>
  <pageSetup paperSize="9" scale="79" firstPageNumber="10" orientation="landscape" useFirstPageNumber="1" r:id="rId1"/>
  <headerFooter>
    <oddFooter>&amp;L&amp;"Times New Roman,Regular"&amp;11The accompanying notes from an integral part of the interim financial statements.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M52"/>
  <sheetViews>
    <sheetView view="pageBreakPreview" topLeftCell="A34" zoomScaleNormal="70" zoomScaleSheetLayoutView="100" workbookViewId="0">
      <selection activeCell="A45" sqref="A45"/>
    </sheetView>
  </sheetViews>
  <sheetFormatPr defaultColWidth="9.1796875" defaultRowHeight="19.5" customHeight="1"/>
  <cols>
    <col min="1" max="1" width="52.453125" customWidth="1"/>
    <col min="2" max="2" width="7.54296875" customWidth="1"/>
    <col min="3" max="3" width="12" customWidth="1"/>
    <col min="4" max="4" width="0.81640625" customWidth="1"/>
    <col min="5" max="5" width="11.81640625" customWidth="1"/>
    <col min="6" max="6" width="0.81640625" customWidth="1"/>
    <col min="7" max="7" width="10.81640625" bestFit="1" customWidth="1"/>
    <col min="8" max="8" width="0.81640625" customWidth="1"/>
    <col min="9" max="9" width="11.453125" customWidth="1"/>
    <col min="10" max="10" width="0.81640625" customWidth="1"/>
    <col min="11" max="11" width="13.453125" customWidth="1"/>
    <col min="12" max="12" width="0.81640625" customWidth="1"/>
    <col min="13" max="13" width="13.81640625" customWidth="1"/>
  </cols>
  <sheetData>
    <row r="1" spans="1:13" ht="19.5" customHeight="1">
      <c r="A1" s="1" t="s">
        <v>0</v>
      </c>
      <c r="B1" s="54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19.5" customHeight="1">
      <c r="A2" s="79" t="s">
        <v>118</v>
      </c>
      <c r="B2" s="56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ht="19.5" customHeight="1">
      <c r="A3" s="9"/>
      <c r="B3" s="27"/>
      <c r="C3" s="9"/>
      <c r="D3" s="9"/>
      <c r="E3" s="9"/>
      <c r="F3" s="9"/>
      <c r="G3" s="9"/>
      <c r="H3" s="9"/>
      <c r="I3" s="9"/>
      <c r="J3" s="9"/>
      <c r="K3" s="9"/>
      <c r="L3" s="9"/>
      <c r="M3" s="4"/>
    </row>
    <row r="4" spans="1:13" ht="19.5" customHeight="1">
      <c r="A4" s="57"/>
      <c r="B4" s="58"/>
      <c r="C4" s="232" t="s">
        <v>172</v>
      </c>
      <c r="D4" s="232"/>
      <c r="E4" s="232"/>
      <c r="F4" s="232"/>
      <c r="G4" s="232"/>
      <c r="H4" s="232"/>
      <c r="I4" s="232"/>
      <c r="J4" s="232"/>
      <c r="K4" s="232"/>
      <c r="L4" s="232"/>
      <c r="M4" s="232"/>
    </row>
    <row r="5" spans="1:13" ht="19.5" customHeight="1">
      <c r="A5" s="57"/>
      <c r="B5" s="57"/>
      <c r="C5" s="5"/>
      <c r="D5" s="5"/>
      <c r="E5" s="5"/>
      <c r="F5" s="5"/>
      <c r="G5" s="5"/>
      <c r="H5" s="5"/>
      <c r="I5" s="240" t="s">
        <v>120</v>
      </c>
      <c r="J5" s="240"/>
      <c r="K5" s="240"/>
      <c r="L5" s="5"/>
      <c r="M5" s="5"/>
    </row>
    <row r="6" spans="1:13" ht="19.5" customHeight="1">
      <c r="A6" s="57"/>
      <c r="B6" s="57"/>
      <c r="C6" s="10" t="s">
        <v>124</v>
      </c>
      <c r="D6" s="10"/>
      <c r="E6" s="10" t="s">
        <v>173</v>
      </c>
      <c r="F6" s="10"/>
      <c r="G6" s="10"/>
      <c r="H6" s="10"/>
      <c r="I6" s="10"/>
      <c r="J6" s="10"/>
      <c r="K6" s="10"/>
      <c r="L6" s="10"/>
      <c r="M6" s="10"/>
    </row>
    <row r="7" spans="1:13" ht="19.5" customHeight="1">
      <c r="A7" s="57"/>
      <c r="B7" s="10"/>
      <c r="C7" s="10" t="s">
        <v>174</v>
      </c>
      <c r="D7" s="10"/>
      <c r="E7" s="10" t="s">
        <v>175</v>
      </c>
      <c r="F7" s="10"/>
      <c r="G7" s="10"/>
      <c r="H7" s="10"/>
      <c r="I7" s="10"/>
      <c r="J7" s="10"/>
      <c r="K7" s="10"/>
      <c r="L7" s="10"/>
      <c r="M7" s="10" t="s">
        <v>138</v>
      </c>
    </row>
    <row r="8" spans="1:13" ht="19.5" customHeight="1">
      <c r="A8" s="57"/>
      <c r="B8" s="63" t="s">
        <v>9</v>
      </c>
      <c r="C8" s="10" t="s">
        <v>139</v>
      </c>
      <c r="D8" s="10"/>
      <c r="E8" s="10" t="s">
        <v>140</v>
      </c>
      <c r="F8" s="10"/>
      <c r="G8" s="10" t="s">
        <v>59</v>
      </c>
      <c r="H8" s="10"/>
      <c r="I8" s="10" t="s">
        <v>176</v>
      </c>
      <c r="J8" s="10"/>
      <c r="K8" s="10" t="s">
        <v>142</v>
      </c>
      <c r="L8" s="10"/>
      <c r="M8" s="10" t="s">
        <v>144</v>
      </c>
    </row>
    <row r="9" spans="1:13" ht="19.5" customHeight="1">
      <c r="A9" s="80"/>
      <c r="B9" s="63"/>
      <c r="C9" s="234" t="s">
        <v>11</v>
      </c>
      <c r="D9" s="234"/>
      <c r="E9" s="234"/>
      <c r="F9" s="234"/>
      <c r="G9" s="234"/>
      <c r="H9" s="234"/>
      <c r="I9" s="234"/>
      <c r="J9" s="234"/>
      <c r="K9" s="234"/>
      <c r="L9" s="234"/>
      <c r="M9" s="234"/>
    </row>
    <row r="10" spans="1:13" ht="19.5" customHeight="1">
      <c r="A10" s="11" t="s">
        <v>147</v>
      </c>
      <c r="B10" s="59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</row>
    <row r="11" spans="1:13" ht="19.5" hidden="1" customHeight="1">
      <c r="A11" s="11" t="s">
        <v>177</v>
      </c>
      <c r="B11" s="59"/>
      <c r="C11" s="64">
        <f>'BS-3-5'!I76</f>
        <v>306087</v>
      </c>
      <c r="D11" s="64"/>
      <c r="E11" s="64">
        <f>'BS-3-5'!I77</f>
        <v>1021354</v>
      </c>
      <c r="F11" s="64"/>
      <c r="G11" s="64">
        <f>'BS-3-5'!I78</f>
        <v>19029</v>
      </c>
      <c r="H11" s="64"/>
      <c r="I11" s="64">
        <f>'BS-3-5'!I80</f>
        <v>30844</v>
      </c>
      <c r="J11" s="64"/>
      <c r="K11" s="64">
        <f>'BS-3-5'!I81</f>
        <v>1608452</v>
      </c>
      <c r="L11" s="64"/>
      <c r="M11" s="64">
        <f>SUM(C11:K11)</f>
        <v>2985766</v>
      </c>
    </row>
    <row r="12" spans="1:13" ht="19.5" hidden="1" customHeight="1">
      <c r="A12" s="5" t="s">
        <v>178</v>
      </c>
      <c r="B12" s="59"/>
      <c r="C12" s="71">
        <v>0</v>
      </c>
      <c r="D12" s="49"/>
      <c r="E12" s="71">
        <v>0</v>
      </c>
      <c r="F12" s="49"/>
      <c r="G12" s="71">
        <v>0</v>
      </c>
      <c r="H12" s="49"/>
      <c r="I12" s="71">
        <v>0</v>
      </c>
      <c r="J12" s="49"/>
      <c r="K12" s="49"/>
      <c r="L12" s="49"/>
      <c r="M12" s="49">
        <f>SUM(C12:K12)</f>
        <v>0</v>
      </c>
    </row>
    <row r="13" spans="1:13" ht="19.5" customHeight="1">
      <c r="A13" s="11" t="s">
        <v>148</v>
      </c>
      <c r="B13" s="59"/>
      <c r="C13" s="64">
        <v>304378</v>
      </c>
      <c r="D13" s="64"/>
      <c r="E13" s="64">
        <v>975608</v>
      </c>
      <c r="F13" s="64"/>
      <c r="G13" s="64">
        <v>27802</v>
      </c>
      <c r="H13" s="64"/>
      <c r="I13" s="64">
        <v>30844</v>
      </c>
      <c r="J13" s="64"/>
      <c r="K13" s="64">
        <v>1492745</v>
      </c>
      <c r="L13" s="64"/>
      <c r="M13" s="64">
        <f>SUM(C13:K13)</f>
        <v>2831377</v>
      </c>
    </row>
    <row r="14" spans="1:13" ht="19.5" customHeight="1">
      <c r="A14" s="5"/>
      <c r="B14" s="59"/>
      <c r="C14" s="64"/>
      <c r="D14" s="64"/>
      <c r="E14" s="64"/>
      <c r="F14" s="64"/>
      <c r="G14" s="64"/>
      <c r="H14" s="64"/>
      <c r="I14" s="64"/>
      <c r="J14" s="64"/>
      <c r="K14" s="64"/>
      <c r="L14" s="64"/>
      <c r="M14" s="5"/>
    </row>
    <row r="15" spans="1:13" ht="19.5" customHeight="1">
      <c r="A15" s="11" t="s">
        <v>179</v>
      </c>
      <c r="B15" s="59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5"/>
    </row>
    <row r="16" spans="1:13" ht="19.5" customHeight="1">
      <c r="A16" s="111" t="s">
        <v>180</v>
      </c>
      <c r="B16" s="59"/>
      <c r="C16" s="64"/>
      <c r="D16" s="64"/>
      <c r="E16" s="64"/>
      <c r="F16" s="64"/>
      <c r="G16" s="64"/>
      <c r="H16" s="64"/>
      <c r="I16" s="64"/>
      <c r="J16" s="64"/>
      <c r="K16" s="64"/>
      <c r="L16" s="64"/>
      <c r="M16" s="5"/>
    </row>
    <row r="17" spans="1:13" ht="19.5" hidden="1" customHeight="1">
      <c r="A17" s="110" t="s">
        <v>153</v>
      </c>
      <c r="B17" s="59">
        <v>10</v>
      </c>
      <c r="C17" s="105"/>
      <c r="D17" s="114"/>
      <c r="E17" s="105"/>
      <c r="F17" s="49"/>
      <c r="G17" s="49"/>
      <c r="H17" s="49"/>
      <c r="I17" s="71">
        <v>0</v>
      </c>
      <c r="J17" s="49"/>
      <c r="K17" s="71">
        <v>0</v>
      </c>
      <c r="L17" s="49"/>
      <c r="M17" s="49">
        <f>SUM(C17:K17)</f>
        <v>0</v>
      </c>
    </row>
    <row r="18" spans="1:13" ht="19.5" customHeight="1">
      <c r="A18" s="110" t="s">
        <v>239</v>
      </c>
      <c r="B18" s="59">
        <v>8</v>
      </c>
      <c r="C18" s="71">
        <v>0</v>
      </c>
      <c r="D18" s="71"/>
      <c r="E18" s="71">
        <v>0</v>
      </c>
      <c r="F18" s="49"/>
      <c r="G18" s="49">
        <v>1762</v>
      </c>
      <c r="H18" s="49"/>
      <c r="I18" s="71">
        <v>0</v>
      </c>
      <c r="J18" s="49"/>
      <c r="K18" s="71">
        <v>0</v>
      </c>
      <c r="L18" s="49"/>
      <c r="M18" s="49">
        <f>SUM(C18:K18)</f>
        <v>1762</v>
      </c>
    </row>
    <row r="19" spans="1:13" ht="19.5" customHeight="1">
      <c r="A19" s="110" t="s">
        <v>240</v>
      </c>
      <c r="B19" s="59">
        <v>10</v>
      </c>
      <c r="C19" s="71">
        <v>0</v>
      </c>
      <c r="D19" s="71"/>
      <c r="E19" s="71">
        <v>0</v>
      </c>
      <c r="F19" s="49"/>
      <c r="G19" s="71">
        <v>0</v>
      </c>
      <c r="H19" s="49"/>
      <c r="I19" s="71">
        <v>0</v>
      </c>
      <c r="J19" s="49"/>
      <c r="K19" s="81">
        <v>-310463</v>
      </c>
      <c r="L19" s="49"/>
      <c r="M19" s="49">
        <f>SUM(C19:K19)</f>
        <v>-310463</v>
      </c>
    </row>
    <row r="20" spans="1:13" ht="19.5" customHeight="1">
      <c r="A20" s="111" t="s">
        <v>181</v>
      </c>
      <c r="B20" s="59"/>
      <c r="C20" s="113">
        <f>SUM(C17:C19)</f>
        <v>0</v>
      </c>
      <c r="D20" s="69"/>
      <c r="E20" s="113">
        <f>SUM(E17:E19)</f>
        <v>0</v>
      </c>
      <c r="F20" s="82"/>
      <c r="G20" s="112">
        <f>SUM(G17:G19)</f>
        <v>1762</v>
      </c>
      <c r="H20" s="82"/>
      <c r="I20" s="113">
        <f>SUM(I17:I19)</f>
        <v>0</v>
      </c>
      <c r="J20" s="82"/>
      <c r="K20" s="112">
        <f>SUM(K17:K19)</f>
        <v>-310463</v>
      </c>
      <c r="L20" s="82"/>
      <c r="M20" s="112">
        <f>SUM(M17:M19)</f>
        <v>-308701</v>
      </c>
    </row>
    <row r="21" spans="1:13" ht="19.5" customHeight="1">
      <c r="A21" s="83"/>
      <c r="B21" s="59"/>
      <c r="C21" s="166"/>
      <c r="D21" s="167"/>
      <c r="E21" s="71"/>
      <c r="F21" s="81"/>
      <c r="G21" s="81"/>
      <c r="H21" s="81"/>
      <c r="I21" s="102"/>
      <c r="J21" s="81"/>
      <c r="K21" s="81"/>
      <c r="L21" s="81"/>
      <c r="M21" s="81"/>
    </row>
    <row r="22" spans="1:13" ht="19.5" customHeight="1">
      <c r="A22" s="199" t="s">
        <v>161</v>
      </c>
      <c r="B22" s="59"/>
      <c r="C22" s="77"/>
      <c r="D22" s="77"/>
      <c r="E22" s="77"/>
      <c r="F22" s="42"/>
      <c r="G22" s="77"/>
      <c r="H22" s="77"/>
      <c r="I22" s="71"/>
      <c r="J22" s="42"/>
      <c r="K22" s="49"/>
      <c r="L22" s="42"/>
      <c r="M22" s="13"/>
    </row>
    <row r="23" spans="1:13" ht="19.5" customHeight="1">
      <c r="A23" s="76" t="s">
        <v>182</v>
      </c>
      <c r="B23" s="59"/>
      <c r="C23" s="71">
        <v>0</v>
      </c>
      <c r="D23" s="71"/>
      <c r="E23" s="71">
        <v>0</v>
      </c>
      <c r="F23" s="72"/>
      <c r="G23" s="71">
        <v>0</v>
      </c>
      <c r="H23" s="71"/>
      <c r="I23" s="71">
        <v>0</v>
      </c>
      <c r="J23" s="78"/>
      <c r="K23" s="162">
        <v>224665</v>
      </c>
      <c r="L23" s="42"/>
      <c r="M23" s="49">
        <f>SUM(C23:K23)</f>
        <v>224665</v>
      </c>
    </row>
    <row r="24" spans="1:13" ht="19.5" customHeight="1">
      <c r="A24" s="199" t="s">
        <v>108</v>
      </c>
      <c r="B24" s="59"/>
      <c r="C24" s="197">
        <f>SUM(C23:C23)</f>
        <v>0</v>
      </c>
      <c r="D24" s="69"/>
      <c r="E24" s="197">
        <f>SUM(E23:E23)</f>
        <v>0</v>
      </c>
      <c r="F24" s="23"/>
      <c r="G24" s="197">
        <f>SUM(G23:G23)</f>
        <v>0</v>
      </c>
      <c r="H24" s="69"/>
      <c r="I24" s="197">
        <f>SUM(I23:I23)</f>
        <v>0</v>
      </c>
      <c r="J24" s="118"/>
      <c r="K24" s="198">
        <f>SUM(K23:K23)</f>
        <v>224665</v>
      </c>
      <c r="L24" s="66"/>
      <c r="M24" s="196">
        <f>SUM(M22:M23)</f>
        <v>224665</v>
      </c>
    </row>
    <row r="25" spans="1:13" ht="13" customHeight="1">
      <c r="A25" s="74"/>
      <c r="B25" s="59"/>
      <c r="C25" s="69"/>
      <c r="D25" s="69"/>
      <c r="E25" s="69"/>
      <c r="F25" s="69"/>
      <c r="G25" s="69"/>
      <c r="H25" s="69"/>
      <c r="I25" s="69"/>
      <c r="J25" s="64"/>
      <c r="K25" s="64"/>
      <c r="L25" s="64"/>
      <c r="M25" s="82"/>
    </row>
    <row r="26" spans="1:13" ht="19.5" customHeight="1" thickBot="1">
      <c r="A26" s="11" t="s">
        <v>165</v>
      </c>
      <c r="B26" s="59"/>
      <c r="C26" s="50">
        <f>SUM(C24,C20,C13)</f>
        <v>304378</v>
      </c>
      <c r="D26" s="64"/>
      <c r="E26" s="50">
        <f>SUM(E24,E20,E13)</f>
        <v>975608</v>
      </c>
      <c r="F26" s="64"/>
      <c r="G26" s="50">
        <f>SUM(G24,G20,G13)</f>
        <v>29564</v>
      </c>
      <c r="H26" s="64"/>
      <c r="I26" s="50">
        <f>SUM(I24,I20,I13)</f>
        <v>30844</v>
      </c>
      <c r="J26" s="64"/>
      <c r="K26" s="50">
        <f>SUM(K24,K20,K13)</f>
        <v>1406947</v>
      </c>
      <c r="L26" s="64"/>
      <c r="M26" s="50">
        <f>SUM(M24,M20,M13)</f>
        <v>2747341</v>
      </c>
    </row>
    <row r="27" spans="1:13" ht="19.5" customHeight="1" thickTop="1"/>
    <row r="28" spans="1:13" ht="19.5" customHeight="1">
      <c r="A28" s="1" t="s">
        <v>0</v>
      </c>
      <c r="B28" s="54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</row>
    <row r="29" spans="1:13" ht="19.5" customHeight="1">
      <c r="A29" s="79" t="s">
        <v>118</v>
      </c>
      <c r="B29" s="56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</row>
    <row r="30" spans="1:13" ht="19.5" customHeight="1">
      <c r="A30" s="9"/>
      <c r="B30" s="27"/>
      <c r="C30" s="9"/>
      <c r="D30" s="9"/>
      <c r="E30" s="9"/>
      <c r="F30" s="9"/>
      <c r="G30" s="9"/>
      <c r="H30" s="9"/>
      <c r="I30" s="9"/>
      <c r="J30" s="9"/>
      <c r="K30" s="9"/>
      <c r="L30" s="9"/>
      <c r="M30" s="4"/>
    </row>
    <row r="31" spans="1:13" ht="19.5" customHeight="1">
      <c r="A31" s="57"/>
      <c r="B31" s="58"/>
      <c r="C31" s="232" t="s">
        <v>172</v>
      </c>
      <c r="D31" s="232"/>
      <c r="E31" s="232"/>
      <c r="F31" s="232"/>
      <c r="G31" s="232"/>
      <c r="H31" s="232"/>
      <c r="I31" s="232"/>
      <c r="J31" s="232"/>
      <c r="K31" s="232"/>
      <c r="L31" s="241"/>
      <c r="M31" s="241"/>
    </row>
    <row r="32" spans="1:13" ht="19.5" customHeight="1">
      <c r="A32" s="57"/>
      <c r="B32" s="57"/>
      <c r="C32" s="5"/>
      <c r="D32" s="5"/>
      <c r="E32" s="5"/>
      <c r="F32" s="5"/>
      <c r="G32" s="5"/>
      <c r="H32" s="5"/>
      <c r="I32" s="240" t="s">
        <v>120</v>
      </c>
      <c r="J32" s="240"/>
      <c r="K32" s="240"/>
      <c r="L32" s="5"/>
      <c r="M32" s="5"/>
    </row>
    <row r="33" spans="1:13" ht="19.5" customHeight="1">
      <c r="A33" s="57"/>
      <c r="B33" s="57"/>
      <c r="C33" s="10" t="s">
        <v>124</v>
      </c>
      <c r="D33" s="10"/>
      <c r="E33" s="10" t="s">
        <v>173</v>
      </c>
      <c r="F33" s="10"/>
      <c r="G33" s="10"/>
      <c r="H33" s="10"/>
      <c r="I33" s="10"/>
      <c r="J33" s="10"/>
      <c r="K33" s="10"/>
      <c r="L33" s="10"/>
      <c r="M33" s="10"/>
    </row>
    <row r="34" spans="1:13" ht="19.5" customHeight="1">
      <c r="A34" s="57"/>
      <c r="B34" s="10"/>
      <c r="C34" s="10" t="s">
        <v>174</v>
      </c>
      <c r="D34" s="10"/>
      <c r="E34" s="10" t="s">
        <v>175</v>
      </c>
      <c r="F34" s="10"/>
      <c r="G34" s="10"/>
      <c r="H34" s="10"/>
      <c r="I34" s="10"/>
      <c r="J34" s="10"/>
      <c r="K34" s="10"/>
      <c r="L34" s="10"/>
      <c r="M34" s="10" t="s">
        <v>138</v>
      </c>
    </row>
    <row r="35" spans="1:13" ht="19.5" customHeight="1">
      <c r="A35" s="57"/>
      <c r="B35" s="63" t="s">
        <v>9</v>
      </c>
      <c r="C35" s="10" t="s">
        <v>139</v>
      </c>
      <c r="D35" s="10"/>
      <c r="E35" s="10" t="s">
        <v>140</v>
      </c>
      <c r="F35" s="10"/>
      <c r="G35" s="10" t="s">
        <v>59</v>
      </c>
      <c r="H35" s="10"/>
      <c r="I35" s="10" t="s">
        <v>176</v>
      </c>
      <c r="J35" s="10"/>
      <c r="K35" s="10" t="s">
        <v>142</v>
      </c>
      <c r="L35" s="10"/>
      <c r="M35" s="10" t="s">
        <v>144</v>
      </c>
    </row>
    <row r="36" spans="1:13" ht="19.5" customHeight="1">
      <c r="A36" s="80"/>
      <c r="B36" s="63"/>
      <c r="C36" s="234" t="s">
        <v>11</v>
      </c>
      <c r="D36" s="234"/>
      <c r="E36" s="234"/>
      <c r="F36" s="234"/>
      <c r="G36" s="234"/>
      <c r="H36" s="234"/>
      <c r="I36" s="234"/>
      <c r="J36" s="234"/>
      <c r="K36" s="234"/>
      <c r="L36" s="234"/>
      <c r="M36" s="234"/>
    </row>
    <row r="37" spans="1:13" ht="19.5" customHeight="1">
      <c r="A37" s="11" t="s">
        <v>166</v>
      </c>
      <c r="B37" s="59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</row>
    <row r="38" spans="1:13" ht="19.5" customHeight="1">
      <c r="A38" s="11" t="s">
        <v>167</v>
      </c>
      <c r="B38" s="59"/>
      <c r="C38" s="64">
        <v>306087</v>
      </c>
      <c r="D38" s="64"/>
      <c r="E38" s="64">
        <v>1021354</v>
      </c>
      <c r="F38" s="64"/>
      <c r="G38" s="64">
        <v>19029</v>
      </c>
      <c r="H38" s="64"/>
      <c r="I38" s="64">
        <v>30844</v>
      </c>
      <c r="J38" s="64"/>
      <c r="K38" s="64">
        <v>1608452</v>
      </c>
      <c r="L38" s="64"/>
      <c r="M38" s="64">
        <v>2985766</v>
      </c>
    </row>
    <row r="39" spans="1:13" ht="13" customHeight="1">
      <c r="A39" s="74"/>
      <c r="B39" s="59"/>
      <c r="C39" s="69"/>
      <c r="D39" s="69"/>
      <c r="E39" s="69"/>
      <c r="F39" s="69"/>
      <c r="G39" s="69"/>
      <c r="H39" s="69"/>
      <c r="I39" s="69"/>
      <c r="J39" s="64"/>
      <c r="K39" s="64"/>
      <c r="L39" s="64"/>
      <c r="M39" s="82"/>
    </row>
    <row r="40" spans="1:13" ht="19.5" customHeight="1">
      <c r="A40" s="11" t="s">
        <v>179</v>
      </c>
      <c r="B40" s="59"/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5"/>
    </row>
    <row r="41" spans="1:13" ht="19.5" customHeight="1">
      <c r="A41" s="111" t="s">
        <v>180</v>
      </c>
      <c r="B41" s="59"/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5"/>
    </row>
    <row r="42" spans="1:13" ht="19.5" customHeight="1">
      <c r="A42" s="110" t="s">
        <v>153</v>
      </c>
      <c r="B42" s="59">
        <v>7</v>
      </c>
      <c r="C42" s="105">
        <v>2202</v>
      </c>
      <c r="D42" s="114"/>
      <c r="E42" s="105">
        <v>60876</v>
      </c>
      <c r="F42" s="49"/>
      <c r="G42" s="49">
        <v>-17797</v>
      </c>
      <c r="H42" s="49"/>
      <c r="I42" s="71">
        <v>0</v>
      </c>
      <c r="J42" s="49"/>
      <c r="K42" s="71">
        <v>0</v>
      </c>
      <c r="L42" s="49"/>
      <c r="M42" s="49">
        <f>SUM(C42:K42)</f>
        <v>45281</v>
      </c>
    </row>
    <row r="43" spans="1:13" ht="19.5" customHeight="1">
      <c r="A43" s="110" t="s">
        <v>239</v>
      </c>
      <c r="B43" s="59">
        <v>8</v>
      </c>
      <c r="C43" s="71">
        <v>0</v>
      </c>
      <c r="D43" s="71"/>
      <c r="E43" s="71">
        <v>0</v>
      </c>
      <c r="F43" s="49"/>
      <c r="G43" s="49">
        <v>-1232</v>
      </c>
      <c r="H43" s="49"/>
      <c r="I43" s="71">
        <v>0</v>
      </c>
      <c r="J43" s="49"/>
      <c r="K43" s="71">
        <v>0</v>
      </c>
      <c r="L43" s="49"/>
      <c r="M43" s="49">
        <f>SUM(C43:K43)</f>
        <v>-1232</v>
      </c>
    </row>
    <row r="44" spans="1:13" ht="19.5" customHeight="1">
      <c r="A44" s="110" t="s">
        <v>240</v>
      </c>
      <c r="B44" s="59">
        <v>10</v>
      </c>
      <c r="C44" s="71">
        <v>0</v>
      </c>
      <c r="D44" s="71"/>
      <c r="E44" s="71">
        <v>0</v>
      </c>
      <c r="F44" s="49"/>
      <c r="G44" s="71">
        <v>0</v>
      </c>
      <c r="H44" s="49"/>
      <c r="I44" s="71">
        <v>0</v>
      </c>
      <c r="J44" s="49"/>
      <c r="K44" s="81">
        <v>-338057</v>
      </c>
      <c r="L44" s="49"/>
      <c r="M44" s="49">
        <f>SUM(C44:K44)</f>
        <v>-338057</v>
      </c>
    </row>
    <row r="45" spans="1:13" ht="19.5" customHeight="1">
      <c r="A45" s="111" t="s">
        <v>181</v>
      </c>
      <c r="B45" s="59"/>
      <c r="C45" s="221">
        <f>SUM(C42:C44)</f>
        <v>2202</v>
      </c>
      <c r="D45" s="69"/>
      <c r="E45" s="221">
        <f>SUM(E42:E44)</f>
        <v>60876</v>
      </c>
      <c r="F45" s="82"/>
      <c r="G45" s="112">
        <f>SUM(G42:G44)</f>
        <v>-19029</v>
      </c>
      <c r="H45" s="82"/>
      <c r="I45" s="113">
        <f>SUM(I42:I44)</f>
        <v>0</v>
      </c>
      <c r="J45" s="82"/>
      <c r="K45" s="112">
        <f>SUM(K42:K44)</f>
        <v>-338057</v>
      </c>
      <c r="L45" s="82"/>
      <c r="M45" s="112">
        <f>SUM(M42:M44)</f>
        <v>-294008</v>
      </c>
    </row>
    <row r="46" spans="1:13" ht="13" customHeight="1">
      <c r="A46" s="74"/>
      <c r="B46" s="59"/>
      <c r="C46" s="69"/>
      <c r="D46" s="69"/>
      <c r="E46" s="69"/>
      <c r="F46" s="69"/>
      <c r="G46" s="69"/>
      <c r="H46" s="69"/>
      <c r="I46" s="69"/>
      <c r="J46" s="64"/>
      <c r="K46" s="64"/>
      <c r="L46" s="64"/>
      <c r="M46" s="82"/>
    </row>
    <row r="47" spans="1:13" ht="19.5" customHeight="1">
      <c r="A47" s="199" t="s">
        <v>161</v>
      </c>
      <c r="B47" s="59"/>
      <c r="C47" s="77"/>
      <c r="D47" s="77"/>
      <c r="E47" s="77"/>
      <c r="F47" s="42"/>
      <c r="G47" s="77"/>
      <c r="H47" s="77"/>
      <c r="I47" s="71"/>
      <c r="J47" s="42"/>
      <c r="K47" s="49"/>
      <c r="L47" s="42"/>
      <c r="M47" s="13"/>
    </row>
    <row r="48" spans="1:13" ht="19.5" customHeight="1">
      <c r="A48" s="76" t="s">
        <v>182</v>
      </c>
      <c r="B48" s="59"/>
      <c r="C48" s="71">
        <v>0</v>
      </c>
      <c r="D48" s="71"/>
      <c r="E48" s="71">
        <v>0</v>
      </c>
      <c r="F48" s="72"/>
      <c r="G48" s="71">
        <v>0</v>
      </c>
      <c r="H48" s="71"/>
      <c r="I48" s="71">
        <v>0</v>
      </c>
      <c r="J48" s="78"/>
      <c r="K48" s="162">
        <v>314611</v>
      </c>
      <c r="L48" s="42"/>
      <c r="M48" s="49">
        <f>SUM(C48:K48)</f>
        <v>314611</v>
      </c>
    </row>
    <row r="49" spans="1:13" ht="19.5" customHeight="1">
      <c r="A49" s="199" t="s">
        <v>108</v>
      </c>
      <c r="B49" s="59"/>
      <c r="C49" s="197">
        <f>SUM(C48:C48)</f>
        <v>0</v>
      </c>
      <c r="D49" s="69"/>
      <c r="E49" s="197">
        <f>SUM(E48:E48)</f>
        <v>0</v>
      </c>
      <c r="F49" s="23"/>
      <c r="G49" s="197">
        <f>SUM(G48:G48)</f>
        <v>0</v>
      </c>
      <c r="H49" s="69"/>
      <c r="I49" s="197">
        <f>SUM(I48:I48)</f>
        <v>0</v>
      </c>
      <c r="J49" s="118"/>
      <c r="K49" s="198">
        <f>SUM(K48:K48)</f>
        <v>314611</v>
      </c>
      <c r="L49" s="66"/>
      <c r="M49" s="196">
        <f>SUM(M47:M48)</f>
        <v>314611</v>
      </c>
    </row>
    <row r="50" spans="1:13" ht="13" customHeight="1">
      <c r="A50" s="74"/>
      <c r="B50" s="59"/>
      <c r="C50" s="69"/>
      <c r="D50" s="69"/>
      <c r="E50" s="69"/>
      <c r="F50" s="69"/>
      <c r="G50" s="69"/>
      <c r="H50" s="69"/>
      <c r="I50" s="69"/>
      <c r="J50" s="64"/>
      <c r="K50" s="64"/>
      <c r="L50" s="64"/>
      <c r="M50" s="82"/>
    </row>
    <row r="51" spans="1:13" ht="19.5" customHeight="1" thickBot="1">
      <c r="A51" s="11" t="s">
        <v>171</v>
      </c>
      <c r="B51" s="59"/>
      <c r="C51" s="50">
        <f>SUM(C49,C45,C38)</f>
        <v>308289</v>
      </c>
      <c r="D51" s="64"/>
      <c r="E51" s="50">
        <f>SUM(E49,E45,E38)</f>
        <v>1082230</v>
      </c>
      <c r="F51" s="64"/>
      <c r="G51" s="223">
        <f>SUM(G49,G45,G38)</f>
        <v>0</v>
      </c>
      <c r="H51" s="64"/>
      <c r="I51" s="50">
        <f>SUM(I49,I45,I38)</f>
        <v>30844</v>
      </c>
      <c r="J51" s="64"/>
      <c r="K51" s="50">
        <f>SUM(K49,K45,K38)</f>
        <v>1585006</v>
      </c>
      <c r="L51" s="64"/>
      <c r="M51" s="50">
        <f>SUM(M49,M45,M38)</f>
        <v>3006369</v>
      </c>
    </row>
    <row r="52" spans="1:13" ht="19.5" customHeight="1" thickTop="1"/>
  </sheetData>
  <mergeCells count="6">
    <mergeCell ref="C31:M31"/>
    <mergeCell ref="I32:K32"/>
    <mergeCell ref="C36:M36"/>
    <mergeCell ref="C9:M9"/>
    <mergeCell ref="C4:M4"/>
    <mergeCell ref="I5:K5"/>
  </mergeCells>
  <pageMargins left="0.7" right="0.7" top="0.48" bottom="0.75" header="0.3" footer="0.3"/>
  <pageSetup paperSize="9" scale="97" firstPageNumber="11" fitToHeight="0" orientation="landscape" useFirstPageNumber="1" r:id="rId1"/>
  <headerFooter>
    <oddFooter>&amp;L&amp;"Times New Roman,Regular"&amp;11The accompanying notes from an integral part of the interim financial statements.
&amp;C&amp;"Times New Roman,Regular"&amp;11&amp;P</oddFooter>
  </headerFooter>
  <rowBreaks count="1" manualBreakCount="1">
    <brk id="2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93"/>
  <sheetViews>
    <sheetView view="pageBreakPreview" topLeftCell="A69" zoomScaleNormal="80" zoomScaleSheetLayoutView="100" workbookViewId="0">
      <selection activeCell="A81" sqref="A81"/>
    </sheetView>
  </sheetViews>
  <sheetFormatPr defaultColWidth="9.1796875" defaultRowHeight="20.25" customHeight="1"/>
  <cols>
    <col min="1" max="1" width="46.453125" customWidth="1"/>
    <col min="2" max="2" width="9.1796875" style="133" customWidth="1"/>
    <col min="3" max="3" width="11.54296875" customWidth="1"/>
    <col min="4" max="4" width="1" customWidth="1"/>
    <col min="5" max="5" width="11.54296875" customWidth="1"/>
    <col min="6" max="6" width="1" style="5" customWidth="1"/>
    <col min="7" max="7" width="11.81640625" customWidth="1"/>
    <col min="8" max="8" width="1" customWidth="1"/>
    <col min="9" max="9" width="11.54296875" customWidth="1"/>
    <col min="10" max="10" width="9.1796875" style="5"/>
    <col min="11" max="11" width="14.54296875" style="19" customWidth="1"/>
    <col min="12" max="12" width="9.7265625" style="19" customWidth="1"/>
    <col min="13" max="13" width="14.54296875" style="19" customWidth="1"/>
    <col min="14" max="14" width="7.81640625" style="19" customWidth="1"/>
    <col min="15" max="15" width="14.54296875" style="19" customWidth="1"/>
    <col min="16" max="16" width="8.453125" style="5" customWidth="1"/>
    <col min="17" max="18" width="9.1796875" style="5"/>
  </cols>
  <sheetData>
    <row r="1" spans="1:16" ht="20.25" customHeight="1">
      <c r="A1" s="1" t="s">
        <v>0</v>
      </c>
      <c r="B1" s="136"/>
      <c r="C1" s="1"/>
      <c r="D1" s="1"/>
      <c r="E1" s="1"/>
      <c r="J1" s="5" t="s">
        <v>56</v>
      </c>
    </row>
    <row r="2" spans="1:16" ht="20.25" customHeight="1">
      <c r="A2" s="84" t="s">
        <v>183</v>
      </c>
      <c r="B2" s="137"/>
      <c r="C2" s="84"/>
      <c r="D2" s="84"/>
      <c r="E2" s="84"/>
      <c r="F2" s="4"/>
    </row>
    <row r="3" spans="1:16" ht="15" customHeight="1">
      <c r="F3" s="11"/>
      <c r="G3" s="232"/>
      <c r="H3" s="232"/>
      <c r="I3" s="232"/>
    </row>
    <row r="4" spans="1:16" ht="18.75" customHeight="1">
      <c r="A4" s="73"/>
      <c r="B4" s="59"/>
      <c r="C4" s="232" t="s">
        <v>2</v>
      </c>
      <c r="D4" s="232"/>
      <c r="E4" s="232"/>
      <c r="F4" s="29"/>
      <c r="G4" s="232" t="s">
        <v>3</v>
      </c>
      <c r="H4" s="232"/>
      <c r="I4" s="232"/>
    </row>
    <row r="5" spans="1:16" ht="18.75" customHeight="1">
      <c r="A5" s="5"/>
      <c r="B5" s="59"/>
      <c r="C5" s="232" t="s">
        <v>5</v>
      </c>
      <c r="D5" s="232"/>
      <c r="E5" s="232"/>
      <c r="F5" s="29"/>
      <c r="G5" s="232" t="s">
        <v>5</v>
      </c>
      <c r="H5" s="232"/>
      <c r="I5" s="232"/>
    </row>
    <row r="6" spans="1:16" ht="18.75" customHeight="1">
      <c r="A6" s="5"/>
      <c r="C6" s="236" t="s">
        <v>112</v>
      </c>
      <c r="D6" s="236"/>
      <c r="E6" s="236"/>
      <c r="F6" s="30"/>
      <c r="G6" s="236" t="s">
        <v>112</v>
      </c>
      <c r="H6" s="236"/>
      <c r="I6" s="236"/>
    </row>
    <row r="7" spans="1:16" s="5" customFormat="1" ht="18.75" customHeight="1">
      <c r="B7" s="59"/>
      <c r="C7" s="237" t="s">
        <v>6</v>
      </c>
      <c r="D7" s="237"/>
      <c r="E7" s="237"/>
      <c r="F7" s="8"/>
      <c r="G7" s="237" t="s">
        <v>6</v>
      </c>
      <c r="H7" s="237"/>
      <c r="I7" s="237"/>
      <c r="K7" s="19"/>
      <c r="L7" s="19"/>
      <c r="M7" s="19"/>
      <c r="N7" s="19"/>
      <c r="O7" s="19"/>
    </row>
    <row r="8" spans="1:16" s="5" customFormat="1" ht="18.75" customHeight="1">
      <c r="B8" s="59" t="s">
        <v>9</v>
      </c>
      <c r="C8" s="10">
        <v>2022</v>
      </c>
      <c r="E8" s="10">
        <v>2021</v>
      </c>
      <c r="F8" s="10"/>
      <c r="G8" s="10">
        <v>2022</v>
      </c>
      <c r="H8" s="10"/>
      <c r="I8" s="10">
        <v>2021</v>
      </c>
      <c r="K8" s="19"/>
      <c r="L8" s="19"/>
      <c r="M8" s="19"/>
      <c r="N8" s="19"/>
      <c r="O8" s="19"/>
    </row>
    <row r="9" spans="1:16" s="5" customFormat="1" ht="18.75" customHeight="1">
      <c r="B9" s="59"/>
      <c r="C9" s="235" t="s">
        <v>11</v>
      </c>
      <c r="D9" s="235"/>
      <c r="E9" s="235"/>
      <c r="F9" s="235"/>
      <c r="G9" s="235"/>
      <c r="H9" s="235"/>
      <c r="I9" s="235"/>
      <c r="K9" s="19"/>
      <c r="L9" s="19"/>
      <c r="M9" s="19"/>
      <c r="N9" s="19"/>
      <c r="O9" s="19"/>
    </row>
    <row r="10" spans="1:16" s="5" customFormat="1" ht="18.75" customHeight="1">
      <c r="A10" s="12" t="s">
        <v>184</v>
      </c>
      <c r="B10" s="59"/>
      <c r="D10" s="12"/>
      <c r="K10" s="19"/>
      <c r="L10" s="19"/>
      <c r="M10" s="19"/>
      <c r="N10" s="19"/>
      <c r="O10" s="19"/>
    </row>
    <row r="11" spans="1:16" s="5" customFormat="1" ht="18.75" customHeight="1">
      <c r="A11" s="40" t="s">
        <v>88</v>
      </c>
      <c r="B11" s="134"/>
      <c r="C11" s="132">
        <v>323514</v>
      </c>
      <c r="D11" s="40"/>
      <c r="E11" s="132">
        <f>'PL-6-9'!E110</f>
        <v>210220</v>
      </c>
      <c r="F11" s="85"/>
      <c r="G11" s="132">
        <v>314611</v>
      </c>
      <c r="H11" s="81"/>
      <c r="I11" s="132">
        <f>'PL-6-9'!I110</f>
        <v>224665</v>
      </c>
      <c r="K11" s="19"/>
      <c r="L11" s="19"/>
      <c r="M11" s="19"/>
      <c r="N11" s="19"/>
      <c r="O11" s="19"/>
      <c r="P11" s="200"/>
    </row>
    <row r="12" spans="1:16" s="5" customFormat="1" ht="18.75" customHeight="1">
      <c r="A12" s="58" t="s">
        <v>185</v>
      </c>
      <c r="B12" s="59"/>
      <c r="C12" s="85"/>
      <c r="D12" s="58"/>
      <c r="E12" s="85"/>
      <c r="F12" s="85"/>
      <c r="G12" s="81"/>
      <c r="H12" s="81"/>
      <c r="I12" s="81"/>
      <c r="K12" s="19"/>
      <c r="L12" s="19"/>
      <c r="M12" s="19"/>
      <c r="N12" s="19"/>
      <c r="O12" s="19"/>
      <c r="P12" s="200"/>
    </row>
    <row r="13" spans="1:16" s="5" customFormat="1" ht="18.75" customHeight="1">
      <c r="A13" s="5" t="s">
        <v>87</v>
      </c>
      <c r="B13" s="59"/>
      <c r="C13" s="85">
        <v>77036</v>
      </c>
      <c r="E13" s="85">
        <v>56354</v>
      </c>
      <c r="F13" s="85"/>
      <c r="G13" s="81">
        <v>77720</v>
      </c>
      <c r="H13" s="81"/>
      <c r="I13" s="81">
        <v>55386</v>
      </c>
      <c r="K13" s="19"/>
      <c r="L13" s="19"/>
      <c r="M13" s="19"/>
      <c r="N13" s="19"/>
      <c r="O13" s="19"/>
      <c r="P13" s="200"/>
    </row>
    <row r="14" spans="1:16" s="5" customFormat="1" ht="18.75" customHeight="1">
      <c r="A14" s="5" t="s">
        <v>84</v>
      </c>
      <c r="B14" s="59"/>
      <c r="C14" s="85">
        <v>1137</v>
      </c>
      <c r="E14" s="85">
        <v>1363</v>
      </c>
      <c r="F14" s="85"/>
      <c r="G14" s="115">
        <v>784</v>
      </c>
      <c r="H14" s="81"/>
      <c r="I14" s="115">
        <v>927</v>
      </c>
      <c r="K14" s="19"/>
      <c r="L14" s="19"/>
      <c r="M14" s="19"/>
      <c r="N14" s="19"/>
      <c r="O14" s="19"/>
      <c r="P14" s="200"/>
    </row>
    <row r="15" spans="1:16" s="5" customFormat="1" ht="18.75" customHeight="1">
      <c r="A15" s="5" t="s">
        <v>186</v>
      </c>
      <c r="B15" s="131"/>
      <c r="C15" s="85">
        <v>92419</v>
      </c>
      <c r="D15" s="21"/>
      <c r="E15" s="85">
        <v>93644</v>
      </c>
      <c r="F15" s="85"/>
      <c r="G15" s="81">
        <v>82376</v>
      </c>
      <c r="H15" s="81"/>
      <c r="I15" s="81">
        <v>83546</v>
      </c>
      <c r="K15" s="19"/>
      <c r="L15" s="19"/>
      <c r="M15" s="19"/>
      <c r="N15" s="19"/>
      <c r="O15" s="19"/>
      <c r="P15" s="200"/>
    </row>
    <row r="16" spans="1:16" s="5" customFormat="1" ht="18.75" customHeight="1">
      <c r="A16" s="5" t="s">
        <v>187</v>
      </c>
      <c r="B16" s="131"/>
      <c r="C16" s="85">
        <v>3866</v>
      </c>
      <c r="D16" s="21"/>
      <c r="E16" s="85">
        <v>4336</v>
      </c>
      <c r="F16" s="85"/>
      <c r="G16" s="81">
        <v>3421</v>
      </c>
      <c r="H16" s="81"/>
      <c r="I16" s="81">
        <v>3768</v>
      </c>
      <c r="K16" s="19"/>
      <c r="L16" s="19"/>
      <c r="M16" s="19"/>
      <c r="N16" s="19"/>
      <c r="O16" s="19"/>
      <c r="P16" s="200"/>
    </row>
    <row r="17" spans="1:18" s="5" customFormat="1" ht="18.75" customHeight="1">
      <c r="A17" s="5" t="s">
        <v>242</v>
      </c>
      <c r="B17" s="131">
        <v>3</v>
      </c>
      <c r="C17" s="85">
        <v>4251</v>
      </c>
      <c r="D17" s="21"/>
      <c r="E17" s="85">
        <v>196</v>
      </c>
      <c r="F17" s="85"/>
      <c r="G17" s="81">
        <v>3712</v>
      </c>
      <c r="H17" s="81"/>
      <c r="I17" s="81">
        <v>1714</v>
      </c>
      <c r="J17" s="131"/>
      <c r="K17" s="85"/>
      <c r="L17" s="21"/>
      <c r="M17" s="85"/>
      <c r="N17" s="85"/>
      <c r="O17" s="81"/>
      <c r="P17" s="81"/>
      <c r="Q17" s="81"/>
    </row>
    <row r="18" spans="1:18" s="5" customFormat="1" ht="18.75" customHeight="1">
      <c r="A18" s="5" t="s">
        <v>188</v>
      </c>
      <c r="B18" s="59"/>
      <c r="C18" s="85">
        <v>5279</v>
      </c>
      <c r="E18" s="85">
        <v>2117</v>
      </c>
      <c r="F18" s="85"/>
      <c r="G18" s="81">
        <v>2734</v>
      </c>
      <c r="H18" s="81"/>
      <c r="I18" s="81">
        <v>2306</v>
      </c>
      <c r="K18" s="19"/>
      <c r="L18" s="19"/>
      <c r="M18" s="19"/>
      <c r="N18" s="19"/>
      <c r="O18" s="19"/>
      <c r="P18" s="200"/>
    </row>
    <row r="19" spans="1:18" s="5" customFormat="1" ht="18.75" customHeight="1">
      <c r="A19" s="5" t="s">
        <v>189</v>
      </c>
      <c r="B19" s="131"/>
      <c r="C19" s="85">
        <v>5270</v>
      </c>
      <c r="E19" s="85">
        <v>16583</v>
      </c>
      <c r="F19" s="85"/>
      <c r="G19" s="81">
        <v>5598</v>
      </c>
      <c r="H19" s="81"/>
      <c r="I19" s="81">
        <v>16183</v>
      </c>
      <c r="K19" s="19"/>
      <c r="L19" s="19"/>
      <c r="M19" s="19"/>
      <c r="N19" s="19"/>
      <c r="O19" s="19"/>
      <c r="P19" s="200"/>
    </row>
    <row r="20" spans="1:18" s="5" customFormat="1" ht="18.75" customHeight="1">
      <c r="A20" s="5" t="s">
        <v>190</v>
      </c>
      <c r="B20" s="131"/>
      <c r="C20" s="85">
        <v>-1663</v>
      </c>
      <c r="E20" s="85">
        <v>-2228</v>
      </c>
      <c r="F20" s="85"/>
      <c r="G20" s="81">
        <v>-1663</v>
      </c>
      <c r="H20" s="81"/>
      <c r="I20" s="81">
        <v>-2228</v>
      </c>
      <c r="K20" s="19"/>
      <c r="L20" s="19"/>
      <c r="M20" s="19"/>
      <c r="N20" s="19"/>
      <c r="O20" s="19"/>
      <c r="P20" s="200"/>
      <c r="R20" s="200"/>
    </row>
    <row r="21" spans="1:18" s="5" customFormat="1" ht="18.75" customHeight="1">
      <c r="A21" s="5" t="s">
        <v>232</v>
      </c>
      <c r="B21" s="130"/>
      <c r="C21" s="85">
        <v>-417</v>
      </c>
      <c r="E21" s="85">
        <v>-688</v>
      </c>
      <c r="F21" s="85"/>
      <c r="G21" s="81">
        <v>-417</v>
      </c>
      <c r="H21" s="81"/>
      <c r="I21" s="81">
        <v>-688</v>
      </c>
      <c r="K21" s="19"/>
      <c r="L21" s="19"/>
      <c r="M21" s="19"/>
      <c r="N21" s="19"/>
      <c r="O21" s="19"/>
      <c r="P21" s="200"/>
      <c r="R21" s="200"/>
    </row>
    <row r="22" spans="1:18" s="5" customFormat="1" ht="18.75" customHeight="1">
      <c r="A22" s="146" t="s">
        <v>233</v>
      </c>
      <c r="B22" s="130"/>
      <c r="C22" s="85">
        <v>-750</v>
      </c>
      <c r="E22" s="85">
        <v>-52</v>
      </c>
      <c r="G22" s="85">
        <v>-1308</v>
      </c>
      <c r="H22" s="81"/>
      <c r="I22" s="85">
        <v>-349</v>
      </c>
      <c r="K22" s="19"/>
      <c r="L22" s="19"/>
      <c r="M22" s="19"/>
      <c r="N22" s="19"/>
      <c r="O22" s="19"/>
      <c r="P22" s="200"/>
      <c r="R22" s="200"/>
    </row>
    <row r="23" spans="1:18" s="5" customFormat="1" ht="18.75" customHeight="1">
      <c r="A23" s="146" t="s">
        <v>191</v>
      </c>
      <c r="B23" s="130"/>
      <c r="C23" s="85">
        <v>0</v>
      </c>
      <c r="E23" s="85">
        <v>168</v>
      </c>
      <c r="G23" s="115">
        <v>0</v>
      </c>
      <c r="H23" s="81"/>
      <c r="I23" s="115">
        <v>0</v>
      </c>
      <c r="K23" s="19"/>
      <c r="L23" s="19"/>
      <c r="M23" s="19"/>
      <c r="N23" s="19"/>
      <c r="O23" s="19"/>
      <c r="P23" s="200"/>
      <c r="R23" s="200"/>
    </row>
    <row r="24" spans="1:18" s="5" customFormat="1" ht="18.75" customHeight="1">
      <c r="A24" s="146" t="s">
        <v>192</v>
      </c>
      <c r="B24" s="130"/>
      <c r="K24" s="19"/>
      <c r="M24" s="19"/>
      <c r="N24" s="19"/>
      <c r="O24" s="19"/>
      <c r="P24" s="200"/>
      <c r="R24" s="200"/>
    </row>
    <row r="25" spans="1:18" s="5" customFormat="1" ht="18.75" customHeight="1">
      <c r="A25" s="146" t="s">
        <v>193</v>
      </c>
      <c r="B25" s="130"/>
      <c r="C25" s="85">
        <v>-1495</v>
      </c>
      <c r="E25" s="85">
        <v>12895</v>
      </c>
      <c r="G25" s="85">
        <v>0</v>
      </c>
      <c r="H25" s="81"/>
      <c r="I25" s="85">
        <v>0</v>
      </c>
      <c r="K25" s="19"/>
      <c r="L25" s="19"/>
      <c r="M25" s="19"/>
      <c r="N25" s="19"/>
      <c r="O25" s="19"/>
      <c r="P25" s="200"/>
      <c r="R25" s="200"/>
    </row>
    <row r="26" spans="1:18" s="5" customFormat="1" ht="18.75" customHeight="1">
      <c r="A26" s="86" t="s">
        <v>48</v>
      </c>
      <c r="B26" s="135"/>
      <c r="C26" s="85">
        <v>5955</v>
      </c>
      <c r="E26" s="85">
        <v>4820</v>
      </c>
      <c r="F26" s="85"/>
      <c r="G26" s="81">
        <v>5717</v>
      </c>
      <c r="H26" s="81"/>
      <c r="I26" s="81">
        <v>4589</v>
      </c>
      <c r="K26" s="19"/>
      <c r="L26" s="19"/>
      <c r="M26" s="19"/>
      <c r="N26" s="19"/>
      <c r="O26" s="19"/>
      <c r="P26" s="200"/>
      <c r="R26" s="200"/>
    </row>
    <row r="27" spans="1:18" s="5" customFormat="1" ht="18.75" customHeight="1">
      <c r="A27" s="86" t="s">
        <v>194</v>
      </c>
      <c r="B27" s="135">
        <v>8</v>
      </c>
      <c r="C27" s="85">
        <v>-1232</v>
      </c>
      <c r="E27" s="85">
        <v>1762</v>
      </c>
      <c r="F27" s="85"/>
      <c r="G27" s="85">
        <v>-1232</v>
      </c>
      <c r="H27" s="85"/>
      <c r="I27" s="85">
        <v>1762</v>
      </c>
      <c r="K27" s="19"/>
      <c r="L27" s="19"/>
      <c r="M27" s="19"/>
      <c r="N27" s="19"/>
      <c r="O27" s="19"/>
      <c r="P27" s="200"/>
      <c r="R27" s="200"/>
    </row>
    <row r="28" spans="1:18" s="5" customFormat="1" ht="18.75" customHeight="1">
      <c r="A28" s="5" t="s">
        <v>195</v>
      </c>
      <c r="B28" s="59"/>
      <c r="C28" s="85">
        <v>-1243</v>
      </c>
      <c r="D28" s="21"/>
      <c r="E28" s="85">
        <v>-252</v>
      </c>
      <c r="F28" s="85"/>
      <c r="G28" s="85">
        <v>-1507</v>
      </c>
      <c r="H28" s="85"/>
      <c r="I28" s="85">
        <v>-430</v>
      </c>
      <c r="K28" s="19"/>
      <c r="L28" s="19"/>
      <c r="M28" s="19"/>
      <c r="N28" s="19"/>
      <c r="O28" s="19"/>
      <c r="P28" s="200"/>
      <c r="R28" s="200"/>
    </row>
    <row r="29" spans="1:18" s="5" customFormat="1" ht="18.75" hidden="1" customHeight="1">
      <c r="A29" s="5" t="s">
        <v>196</v>
      </c>
      <c r="B29" s="59"/>
      <c r="C29" s="85">
        <v>0</v>
      </c>
      <c r="D29" s="21"/>
      <c r="E29" s="85">
        <v>0</v>
      </c>
      <c r="F29" s="85"/>
      <c r="G29" s="85">
        <v>0</v>
      </c>
      <c r="H29" s="85"/>
      <c r="I29" s="85">
        <v>0</v>
      </c>
      <c r="K29" s="19"/>
      <c r="L29" s="19"/>
      <c r="M29" s="19"/>
      <c r="N29" s="19"/>
      <c r="O29" s="19"/>
      <c r="P29" s="200"/>
      <c r="R29" s="200"/>
    </row>
    <row r="30" spans="1:18" s="5" customFormat="1" ht="18.75" customHeight="1">
      <c r="A30" s="11"/>
      <c r="B30" s="59"/>
      <c r="C30" s="87">
        <f>SUM(C11:C29)</f>
        <v>511927</v>
      </c>
      <c r="D30" s="11"/>
      <c r="E30" s="87">
        <f>SUM(E11:E29)</f>
        <v>401238</v>
      </c>
      <c r="F30" s="13"/>
      <c r="G30" s="226">
        <f>SUM(G11:G29)</f>
        <v>490546</v>
      </c>
      <c r="H30" s="13"/>
      <c r="I30" s="87">
        <f>SUM(I11:I29)</f>
        <v>391151</v>
      </c>
      <c r="K30" s="19"/>
      <c r="L30" s="19"/>
      <c r="M30" s="19"/>
      <c r="N30" s="19"/>
      <c r="O30" s="19"/>
      <c r="P30" s="200"/>
      <c r="R30" s="200"/>
    </row>
    <row r="31" spans="1:18" s="5" customFormat="1" ht="18.75" customHeight="1">
      <c r="A31" s="58" t="s">
        <v>197</v>
      </c>
      <c r="B31" s="59"/>
      <c r="D31" s="12"/>
      <c r="K31" s="19"/>
      <c r="L31" s="19"/>
      <c r="M31" s="19"/>
      <c r="N31" s="19"/>
      <c r="O31" s="19"/>
      <c r="P31" s="200"/>
      <c r="R31" s="200"/>
    </row>
    <row r="32" spans="1:18" s="5" customFormat="1" ht="18.75" customHeight="1">
      <c r="A32" s="5" t="s">
        <v>14</v>
      </c>
      <c r="B32" s="59"/>
      <c r="C32" s="85">
        <v>-43409</v>
      </c>
      <c r="E32" s="85">
        <v>2500</v>
      </c>
      <c r="F32" s="85"/>
      <c r="G32" s="88">
        <v>-25233</v>
      </c>
      <c r="H32" s="85"/>
      <c r="I32" s="88">
        <v>13360</v>
      </c>
      <c r="K32" s="19"/>
      <c r="L32" s="19"/>
      <c r="M32" s="19"/>
      <c r="N32" s="19"/>
      <c r="O32" s="19"/>
      <c r="P32" s="200"/>
      <c r="R32" s="200"/>
    </row>
    <row r="33" spans="1:18" s="5" customFormat="1" ht="18.75" customHeight="1">
      <c r="A33" s="5" t="s">
        <v>16</v>
      </c>
      <c r="B33" s="131"/>
      <c r="C33" s="85">
        <v>-41209</v>
      </c>
      <c r="D33" s="21"/>
      <c r="E33" s="85">
        <v>-76172</v>
      </c>
      <c r="F33" s="85"/>
      <c r="G33" s="88">
        <v>-39276</v>
      </c>
      <c r="H33" s="85"/>
      <c r="I33" s="88">
        <v>-74228</v>
      </c>
      <c r="K33" s="19"/>
      <c r="L33" s="19"/>
      <c r="M33" s="19"/>
      <c r="N33" s="19"/>
      <c r="O33" s="19"/>
      <c r="P33" s="200"/>
      <c r="R33" s="200"/>
    </row>
    <row r="34" spans="1:18" s="5" customFormat="1" ht="18.75" customHeight="1">
      <c r="A34" s="5" t="s">
        <v>18</v>
      </c>
      <c r="B34" s="59"/>
      <c r="C34" s="85">
        <v>-41381</v>
      </c>
      <c r="E34" s="85">
        <v>-41708</v>
      </c>
      <c r="F34" s="85"/>
      <c r="G34" s="88">
        <v>-17144</v>
      </c>
      <c r="H34" s="85"/>
      <c r="I34" s="88">
        <v>-63724</v>
      </c>
      <c r="K34" s="19"/>
      <c r="L34" s="19"/>
      <c r="M34" s="19"/>
      <c r="N34" s="19"/>
      <c r="O34" s="19"/>
      <c r="P34" s="200"/>
      <c r="R34" s="200"/>
    </row>
    <row r="35" spans="1:18" s="5" customFormat="1" ht="18.75" customHeight="1">
      <c r="A35" s="5" t="s">
        <v>20</v>
      </c>
      <c r="B35" s="59"/>
      <c r="C35" s="85">
        <v>8052</v>
      </c>
      <c r="E35" s="85">
        <v>-4693</v>
      </c>
      <c r="F35" s="85"/>
      <c r="G35" s="88">
        <v>7739</v>
      </c>
      <c r="H35" s="85"/>
      <c r="I35" s="88">
        <v>-16314</v>
      </c>
      <c r="K35" s="19"/>
      <c r="L35" s="19"/>
      <c r="M35" s="19"/>
      <c r="N35" s="19"/>
      <c r="O35" s="19"/>
      <c r="P35" s="200"/>
      <c r="R35" s="200"/>
    </row>
    <row r="36" spans="1:18" s="5" customFormat="1" ht="18.75" customHeight="1">
      <c r="A36" s="5" t="s">
        <v>31</v>
      </c>
      <c r="B36" s="59"/>
      <c r="C36" s="88">
        <v>-649</v>
      </c>
      <c r="E36" s="88">
        <v>418</v>
      </c>
      <c r="F36" s="85"/>
      <c r="G36" s="88">
        <v>-367</v>
      </c>
      <c r="H36" s="85"/>
      <c r="I36" s="88">
        <v>120</v>
      </c>
      <c r="K36" s="19"/>
      <c r="L36" s="19"/>
      <c r="M36" s="19"/>
      <c r="N36" s="19"/>
      <c r="O36" s="19"/>
      <c r="P36" s="200"/>
      <c r="R36" s="200"/>
    </row>
    <row r="37" spans="1:18" s="5" customFormat="1" ht="18.75" customHeight="1">
      <c r="A37" s="5" t="s">
        <v>38</v>
      </c>
      <c r="B37" s="59"/>
      <c r="C37" s="85">
        <v>61496</v>
      </c>
      <c r="E37" s="85">
        <v>3277</v>
      </c>
      <c r="F37" s="85"/>
      <c r="G37" s="88">
        <v>52033</v>
      </c>
      <c r="H37" s="85"/>
      <c r="I37" s="88">
        <v>7893</v>
      </c>
      <c r="K37" s="19"/>
      <c r="L37" s="19"/>
      <c r="M37" s="19"/>
      <c r="N37" s="19"/>
      <c r="O37" s="19"/>
      <c r="P37" s="200"/>
      <c r="R37" s="200"/>
    </row>
    <row r="38" spans="1:18" s="5" customFormat="1" ht="18.75" customHeight="1">
      <c r="A38" s="5" t="s">
        <v>39</v>
      </c>
      <c r="B38" s="59"/>
      <c r="C38" s="85">
        <v>39314</v>
      </c>
      <c r="E38" s="85">
        <v>42207</v>
      </c>
      <c r="F38" s="85"/>
      <c r="G38" s="88">
        <v>38647</v>
      </c>
      <c r="H38" s="85"/>
      <c r="I38" s="88">
        <v>42626</v>
      </c>
      <c r="K38" s="19"/>
      <c r="L38" s="19"/>
      <c r="M38" s="19"/>
      <c r="N38" s="19"/>
      <c r="O38" s="19"/>
      <c r="P38" s="200"/>
      <c r="R38" s="200"/>
    </row>
    <row r="39" spans="1:18" s="5" customFormat="1" ht="18.75" customHeight="1">
      <c r="A39" s="5" t="s">
        <v>198</v>
      </c>
      <c r="B39" s="59"/>
      <c r="C39" s="85">
        <v>-223</v>
      </c>
      <c r="E39" s="85">
        <v>-2380</v>
      </c>
      <c r="F39" s="85"/>
      <c r="G39" s="85">
        <v>0</v>
      </c>
      <c r="H39" s="85"/>
      <c r="I39" s="85">
        <v>0</v>
      </c>
      <c r="K39" s="19"/>
      <c r="L39" s="19"/>
      <c r="M39" s="19"/>
      <c r="N39" s="19"/>
      <c r="O39" s="19"/>
      <c r="P39" s="200"/>
      <c r="R39" s="200"/>
    </row>
    <row r="40" spans="1:18" s="5" customFormat="1" ht="18.75" customHeight="1">
      <c r="A40" s="5" t="s">
        <v>199</v>
      </c>
      <c r="B40" s="59"/>
      <c r="C40" s="48">
        <v>374</v>
      </c>
      <c r="D40" s="73"/>
      <c r="E40" s="48">
        <v>-3027</v>
      </c>
      <c r="F40" s="13"/>
      <c r="G40" s="163">
        <v>0</v>
      </c>
      <c r="H40" s="85"/>
      <c r="I40" s="163">
        <v>0</v>
      </c>
      <c r="K40" s="19"/>
      <c r="L40" s="19"/>
      <c r="M40" s="19"/>
      <c r="N40" s="19"/>
      <c r="O40" s="19"/>
      <c r="P40" s="200"/>
      <c r="R40" s="200"/>
    </row>
    <row r="41" spans="1:18" s="5" customFormat="1" ht="18.75" customHeight="1">
      <c r="A41" s="57" t="s">
        <v>200</v>
      </c>
      <c r="B41" s="59"/>
      <c r="C41" s="13">
        <f t="shared" ref="C41:H41" si="0">SUM(C30:C40)</f>
        <v>494292</v>
      </c>
      <c r="D41" s="13">
        <f t="shared" si="0"/>
        <v>0</v>
      </c>
      <c r="E41" s="13">
        <f t="shared" ref="E41" si="1">SUM(E30:E40)</f>
        <v>321660</v>
      </c>
      <c r="F41" s="13">
        <f t="shared" si="0"/>
        <v>0</v>
      </c>
      <c r="G41" s="213">
        <f t="shared" si="0"/>
        <v>506945</v>
      </c>
      <c r="H41" s="13">
        <f t="shared" si="0"/>
        <v>0</v>
      </c>
      <c r="I41" s="13">
        <f t="shared" ref="I41" si="2">SUM(I30:I40)</f>
        <v>300884</v>
      </c>
      <c r="K41" s="19"/>
      <c r="L41" s="19"/>
      <c r="M41" s="19"/>
      <c r="N41" s="19"/>
      <c r="O41" s="19"/>
      <c r="P41" s="200"/>
      <c r="R41" s="200"/>
    </row>
    <row r="42" spans="1:18" s="5" customFormat="1" ht="18.75" customHeight="1">
      <c r="A42" s="86" t="s">
        <v>201</v>
      </c>
      <c r="B42" s="135"/>
      <c r="C42" s="13">
        <v>-515</v>
      </c>
      <c r="D42" s="13">
        <v>0</v>
      </c>
      <c r="E42" s="13">
        <v>-595</v>
      </c>
      <c r="F42" s="13">
        <v>0</v>
      </c>
      <c r="G42" s="13">
        <v>-515</v>
      </c>
      <c r="H42" s="13">
        <v>0</v>
      </c>
      <c r="I42" s="13">
        <v>-595</v>
      </c>
      <c r="K42" s="19"/>
      <c r="L42" s="19"/>
      <c r="M42" s="19"/>
      <c r="N42" s="19"/>
      <c r="O42" s="19"/>
      <c r="P42" s="200"/>
      <c r="R42" s="200"/>
    </row>
    <row r="43" spans="1:18" s="5" customFormat="1" ht="18.75" customHeight="1">
      <c r="A43" s="57" t="s">
        <v>202</v>
      </c>
      <c r="B43" s="59"/>
      <c r="C43" s="13">
        <v>-48692</v>
      </c>
      <c r="D43" s="73"/>
      <c r="E43" s="13">
        <v>-56602</v>
      </c>
      <c r="F43" s="13"/>
      <c r="G43" s="88">
        <v>-48601</v>
      </c>
      <c r="I43" s="88">
        <v>-56036</v>
      </c>
      <c r="K43" s="19"/>
      <c r="L43" s="19"/>
      <c r="M43" s="19"/>
      <c r="N43" s="19"/>
      <c r="O43" s="19"/>
      <c r="P43" s="200"/>
      <c r="R43" s="200"/>
    </row>
    <row r="44" spans="1:18" s="5" customFormat="1" ht="18.75" customHeight="1">
      <c r="A44" s="73" t="s">
        <v>203</v>
      </c>
      <c r="B44" s="59"/>
      <c r="C44" s="15">
        <f>SUM(C41:C43)</f>
        <v>445085</v>
      </c>
      <c r="D44" s="73"/>
      <c r="E44" s="15">
        <f>SUM(E41:E43)</f>
        <v>264463</v>
      </c>
      <c r="F44" s="16"/>
      <c r="G44" s="227">
        <f>SUM(G41:G43)</f>
        <v>457829</v>
      </c>
      <c r="H44" s="11"/>
      <c r="I44" s="89">
        <f>SUM(I41:I43)</f>
        <v>244253</v>
      </c>
      <c r="K44" s="19"/>
      <c r="L44" s="19"/>
      <c r="M44" s="19"/>
      <c r="N44" s="19"/>
      <c r="O44" s="19"/>
      <c r="P44" s="200"/>
      <c r="R44" s="200"/>
    </row>
    <row r="45" spans="1:18" ht="20.25" customHeight="1">
      <c r="A45" s="1" t="s">
        <v>0</v>
      </c>
      <c r="B45" s="136"/>
      <c r="C45" s="1"/>
      <c r="D45" s="1"/>
      <c r="E45" s="1"/>
      <c r="P45" s="200"/>
      <c r="R45" s="200"/>
    </row>
    <row r="46" spans="1:18" ht="20.25" customHeight="1">
      <c r="A46" s="84" t="s">
        <v>183</v>
      </c>
      <c r="B46" s="137"/>
      <c r="C46" s="84"/>
      <c r="D46" s="84"/>
      <c r="E46" s="84"/>
      <c r="F46" s="4"/>
      <c r="P46" s="200"/>
      <c r="R46" s="200"/>
    </row>
    <row r="47" spans="1:18" ht="14.15" customHeight="1">
      <c r="F47" s="11"/>
      <c r="G47" s="232"/>
      <c r="H47" s="232"/>
      <c r="I47" s="232"/>
      <c r="P47" s="200"/>
      <c r="R47" s="200"/>
    </row>
    <row r="48" spans="1:18" ht="18.75" customHeight="1">
      <c r="A48" s="5"/>
      <c r="B48" s="59"/>
      <c r="C48" s="232" t="s">
        <v>2</v>
      </c>
      <c r="D48" s="232"/>
      <c r="E48" s="232"/>
      <c r="F48" s="29"/>
      <c r="G48" s="232" t="s">
        <v>3</v>
      </c>
      <c r="H48" s="232"/>
      <c r="I48" s="232"/>
      <c r="P48" s="200"/>
      <c r="R48" s="200"/>
    </row>
    <row r="49" spans="1:18" ht="18.75" customHeight="1">
      <c r="A49" s="5"/>
      <c r="B49" s="59"/>
      <c r="C49" s="232" t="s">
        <v>5</v>
      </c>
      <c r="D49" s="232"/>
      <c r="E49" s="232"/>
      <c r="F49" s="29"/>
      <c r="G49" s="232" t="s">
        <v>5</v>
      </c>
      <c r="H49" s="232"/>
      <c r="I49" s="232"/>
      <c r="P49" s="200"/>
      <c r="R49" s="200"/>
    </row>
    <row r="50" spans="1:18" ht="18.75" customHeight="1">
      <c r="A50" s="5"/>
      <c r="B50" s="59" t="s">
        <v>9</v>
      </c>
      <c r="C50" s="236" t="s">
        <v>112</v>
      </c>
      <c r="D50" s="236"/>
      <c r="E50" s="236"/>
      <c r="F50" s="30"/>
      <c r="G50" s="236" t="s">
        <v>112</v>
      </c>
      <c r="H50" s="236"/>
      <c r="I50" s="236"/>
      <c r="P50" s="200"/>
      <c r="R50" s="200"/>
    </row>
    <row r="51" spans="1:18" s="5" customFormat="1" ht="18.75" customHeight="1">
      <c r="B51" s="59"/>
      <c r="C51" s="237" t="s">
        <v>6</v>
      </c>
      <c r="D51" s="237"/>
      <c r="E51" s="237"/>
      <c r="F51" s="8"/>
      <c r="G51" s="237" t="s">
        <v>6</v>
      </c>
      <c r="H51" s="237"/>
      <c r="I51" s="237"/>
      <c r="K51" s="19"/>
      <c r="L51" s="19"/>
      <c r="M51" s="19"/>
      <c r="N51" s="19"/>
      <c r="O51" s="19"/>
      <c r="P51" s="200"/>
      <c r="R51" s="200"/>
    </row>
    <row r="52" spans="1:18" s="5" customFormat="1" ht="18.75" customHeight="1">
      <c r="B52" s="59"/>
      <c r="C52" s="10">
        <v>2022</v>
      </c>
      <c r="E52" s="10">
        <v>2021</v>
      </c>
      <c r="F52" s="10"/>
      <c r="G52" s="10">
        <v>2022</v>
      </c>
      <c r="H52" s="10"/>
      <c r="I52" s="10">
        <v>2021</v>
      </c>
      <c r="K52" s="19"/>
      <c r="L52" s="19"/>
      <c r="M52" s="19"/>
      <c r="N52" s="19"/>
      <c r="O52" s="19"/>
      <c r="P52" s="200"/>
      <c r="R52" s="200"/>
    </row>
    <row r="53" spans="1:18" s="5" customFormat="1" ht="18.75" customHeight="1">
      <c r="B53" s="59"/>
      <c r="C53" s="235" t="s">
        <v>11</v>
      </c>
      <c r="D53" s="235"/>
      <c r="E53" s="235"/>
      <c r="F53" s="235"/>
      <c r="G53" s="235"/>
      <c r="H53" s="235"/>
      <c r="I53" s="235"/>
      <c r="K53" s="19"/>
      <c r="L53" s="19"/>
      <c r="M53" s="19"/>
      <c r="N53" s="19"/>
      <c r="O53" s="19"/>
      <c r="P53" s="200"/>
      <c r="R53" s="200"/>
    </row>
    <row r="54" spans="1:18" s="5" customFormat="1" ht="18.75" customHeight="1">
      <c r="A54" s="46" t="s">
        <v>204</v>
      </c>
      <c r="B54" s="138"/>
      <c r="C54" s="46"/>
      <c r="D54" s="46"/>
      <c r="E54" s="235"/>
      <c r="F54" s="235"/>
      <c r="G54" s="235"/>
      <c r="H54" s="235"/>
      <c r="I54" s="235"/>
      <c r="L54" s="19"/>
      <c r="N54" s="19"/>
      <c r="P54" s="200"/>
      <c r="R54" s="200"/>
    </row>
    <row r="55" spans="1:18" s="5" customFormat="1" ht="18.75" customHeight="1">
      <c r="A55" s="5" t="s">
        <v>205</v>
      </c>
      <c r="B55" s="59">
        <v>4</v>
      </c>
      <c r="C55" s="92">
        <v>0</v>
      </c>
      <c r="E55" s="92">
        <v>0</v>
      </c>
      <c r="F55" s="139"/>
      <c r="G55" s="92">
        <v>0</v>
      </c>
      <c r="H55" s="139"/>
      <c r="I55" s="13">
        <v>-30000</v>
      </c>
      <c r="K55" s="19"/>
      <c r="L55" s="19"/>
      <c r="M55" s="19"/>
      <c r="N55" s="19"/>
      <c r="O55" s="19"/>
      <c r="P55" s="200"/>
      <c r="R55" s="200"/>
    </row>
    <row r="56" spans="1:18" s="5" customFormat="1" ht="18.75" customHeight="1">
      <c r="A56" s="5" t="s">
        <v>206</v>
      </c>
      <c r="B56" s="131">
        <v>4</v>
      </c>
      <c r="C56" s="92">
        <v>0</v>
      </c>
      <c r="E56" s="92">
        <v>-25000</v>
      </c>
      <c r="F56" s="139"/>
      <c r="G56" s="92">
        <v>0</v>
      </c>
      <c r="H56" s="139"/>
      <c r="I56" s="115">
        <v>0</v>
      </c>
      <c r="K56" s="19"/>
      <c r="L56" s="19"/>
      <c r="M56" s="19"/>
      <c r="N56" s="19"/>
      <c r="O56" s="19"/>
      <c r="P56" s="200"/>
      <c r="R56" s="200"/>
    </row>
    <row r="57" spans="1:18" s="5" customFormat="1" ht="18.75" customHeight="1">
      <c r="A57" s="5" t="s">
        <v>207</v>
      </c>
      <c r="B57" s="131"/>
      <c r="C57" s="92">
        <v>0</v>
      </c>
      <c r="E57" s="92">
        <v>-37000</v>
      </c>
      <c r="F57" s="139"/>
      <c r="G57" s="92">
        <v>0</v>
      </c>
      <c r="H57" s="139"/>
      <c r="I57" s="13">
        <v>-37000</v>
      </c>
      <c r="K57" s="19"/>
      <c r="L57" s="19"/>
      <c r="M57" s="19"/>
      <c r="N57" s="19"/>
      <c r="O57" s="19"/>
      <c r="P57" s="200"/>
      <c r="R57" s="200"/>
    </row>
    <row r="58" spans="1:18" s="5" customFormat="1" ht="18.75" customHeight="1">
      <c r="A58" s="5" t="s">
        <v>208</v>
      </c>
      <c r="B58" s="131"/>
      <c r="C58" s="92">
        <v>-2153506</v>
      </c>
      <c r="E58" s="92">
        <v>-550000</v>
      </c>
      <c r="F58" s="139"/>
      <c r="G58" s="132">
        <v>-2153506</v>
      </c>
      <c r="H58" s="139"/>
      <c r="I58" s="132">
        <v>-550000</v>
      </c>
      <c r="K58" s="19"/>
      <c r="L58" s="19"/>
      <c r="M58" s="19"/>
      <c r="N58" s="19"/>
      <c r="O58" s="19"/>
      <c r="P58" s="200"/>
      <c r="R58" s="200"/>
    </row>
    <row r="59" spans="1:18" s="5" customFormat="1" ht="18.75" customHeight="1">
      <c r="A59" s="5" t="s">
        <v>209</v>
      </c>
      <c r="B59" s="131"/>
      <c r="C59" s="92">
        <v>2053406</v>
      </c>
      <c r="E59" s="92">
        <v>800000</v>
      </c>
      <c r="F59" s="139"/>
      <c r="G59" s="132">
        <v>2053406</v>
      </c>
      <c r="H59" s="139"/>
      <c r="I59" s="132">
        <v>800000</v>
      </c>
      <c r="K59" s="19"/>
      <c r="L59" s="19"/>
      <c r="M59" s="19"/>
      <c r="N59" s="19"/>
      <c r="O59" s="19"/>
      <c r="P59" s="200"/>
      <c r="R59" s="200"/>
    </row>
    <row r="60" spans="1:18" s="5" customFormat="1" ht="18.75" customHeight="1">
      <c r="A60" s="5" t="s">
        <v>210</v>
      </c>
      <c r="B60" s="59"/>
      <c r="C60" s="92">
        <v>0</v>
      </c>
      <c r="E60" s="92">
        <v>1</v>
      </c>
      <c r="F60" s="17"/>
      <c r="G60" s="115">
        <v>0</v>
      </c>
      <c r="H60" s="139"/>
      <c r="I60" s="115">
        <v>1</v>
      </c>
      <c r="K60" s="19"/>
      <c r="L60" s="19"/>
      <c r="M60" s="19"/>
      <c r="N60" s="19"/>
      <c r="O60" s="19"/>
      <c r="P60" s="200"/>
      <c r="R60" s="200"/>
    </row>
    <row r="61" spans="1:18" s="5" customFormat="1" ht="18.75" customHeight="1">
      <c r="A61" s="5" t="s">
        <v>211</v>
      </c>
      <c r="B61" s="59"/>
      <c r="C61" s="91">
        <v>-80249</v>
      </c>
      <c r="E61" s="91">
        <v>-56165</v>
      </c>
      <c r="F61" s="139"/>
      <c r="G61" s="88">
        <v>-77262</v>
      </c>
      <c r="H61" s="139"/>
      <c r="I61" s="88">
        <v>-54570</v>
      </c>
      <c r="K61" s="19"/>
      <c r="L61" s="19"/>
      <c r="M61" s="19"/>
      <c r="N61" s="19"/>
      <c r="O61" s="19"/>
      <c r="P61" s="200"/>
      <c r="R61" s="200"/>
    </row>
    <row r="62" spans="1:18" s="5" customFormat="1" ht="18.75" customHeight="1">
      <c r="A62" s="5" t="s">
        <v>212</v>
      </c>
      <c r="B62" s="59"/>
      <c r="C62" s="91">
        <v>1312</v>
      </c>
      <c r="E62" s="91">
        <v>269</v>
      </c>
      <c r="F62" s="139"/>
      <c r="G62" s="115">
        <v>1308</v>
      </c>
      <c r="H62" s="139"/>
      <c r="I62" s="115">
        <v>269</v>
      </c>
      <c r="K62" s="19"/>
      <c r="L62" s="19"/>
      <c r="M62" s="19"/>
      <c r="N62" s="19"/>
      <c r="O62" s="19"/>
      <c r="P62" s="200"/>
      <c r="R62" s="200"/>
    </row>
    <row r="63" spans="1:18" s="5" customFormat="1" ht="18.75" customHeight="1">
      <c r="A63" s="5" t="s">
        <v>213</v>
      </c>
      <c r="B63" s="131"/>
      <c r="C63" s="92">
        <v>-410</v>
      </c>
      <c r="E63" s="92">
        <v>-1096</v>
      </c>
      <c r="F63" s="139"/>
      <c r="G63" s="132">
        <v>-410</v>
      </c>
      <c r="H63" s="139"/>
      <c r="I63" s="132">
        <v>-1096</v>
      </c>
      <c r="K63" s="19"/>
      <c r="L63" s="19"/>
      <c r="M63" s="19"/>
      <c r="N63" s="19"/>
      <c r="O63" s="19"/>
      <c r="P63" s="200"/>
      <c r="R63" s="200"/>
    </row>
    <row r="64" spans="1:18" s="5" customFormat="1" ht="18.75" hidden="1" customHeight="1">
      <c r="A64" s="5" t="s">
        <v>214</v>
      </c>
      <c r="B64" s="131">
        <v>2</v>
      </c>
      <c r="C64" s="92">
        <v>0</v>
      </c>
      <c r="E64" s="92">
        <v>0</v>
      </c>
      <c r="F64" s="139"/>
      <c r="G64" s="92">
        <v>0</v>
      </c>
      <c r="H64" s="139"/>
      <c r="I64" s="92">
        <v>0</v>
      </c>
      <c r="K64" s="19"/>
      <c r="L64" s="19"/>
      <c r="M64" s="19"/>
      <c r="N64" s="19"/>
      <c r="O64" s="19"/>
      <c r="P64" s="200"/>
      <c r="R64" s="200"/>
    </row>
    <row r="65" spans="1:18" s="5" customFormat="1" ht="18.75" hidden="1" customHeight="1">
      <c r="A65" s="5" t="s">
        <v>215</v>
      </c>
      <c r="B65" s="59"/>
      <c r="C65" s="90">
        <v>0</v>
      </c>
      <c r="D65" s="46"/>
      <c r="E65" s="90">
        <v>0</v>
      </c>
      <c r="F65" s="33"/>
      <c r="G65" s="92">
        <v>0</v>
      </c>
      <c r="H65" s="33"/>
      <c r="I65" s="92">
        <v>0</v>
      </c>
      <c r="K65" s="19"/>
      <c r="L65" s="19"/>
      <c r="M65" s="19"/>
      <c r="N65" s="19"/>
      <c r="O65" s="19"/>
      <c r="P65" s="200"/>
      <c r="R65" s="200"/>
    </row>
    <row r="66" spans="1:18" s="5" customFormat="1" ht="18.75" customHeight="1">
      <c r="A66" s="5" t="s">
        <v>216</v>
      </c>
      <c r="B66" s="59"/>
      <c r="C66" s="90">
        <v>1246</v>
      </c>
      <c r="D66" s="46"/>
      <c r="E66" s="90">
        <v>201</v>
      </c>
      <c r="F66" s="33"/>
      <c r="G66" s="49">
        <v>1250</v>
      </c>
      <c r="H66" s="33"/>
      <c r="I66" s="49">
        <v>117</v>
      </c>
      <c r="K66" s="19"/>
      <c r="L66" s="19"/>
      <c r="M66" s="19"/>
      <c r="N66" s="19"/>
      <c r="O66" s="19"/>
      <c r="P66" s="200"/>
      <c r="R66" s="200"/>
    </row>
    <row r="67" spans="1:18" s="5" customFormat="1" ht="18.75" customHeight="1">
      <c r="A67" s="37" t="s">
        <v>243</v>
      </c>
      <c r="B67" s="138"/>
      <c r="C67" s="15">
        <f>SUM(C55:C66)</f>
        <v>-178201</v>
      </c>
      <c r="D67" s="37"/>
      <c r="E67" s="15">
        <f>SUM(E55:E66)</f>
        <v>131210</v>
      </c>
      <c r="F67" s="16"/>
      <c r="G67" s="15">
        <f>SUM(G55:G66)</f>
        <v>-175214</v>
      </c>
      <c r="I67" s="15">
        <f>SUM(I55:I66)</f>
        <v>127721</v>
      </c>
      <c r="K67" s="19"/>
      <c r="L67" s="19"/>
      <c r="M67" s="19"/>
      <c r="N67" s="19"/>
      <c r="O67" s="19"/>
      <c r="P67" s="200"/>
      <c r="R67" s="200"/>
    </row>
    <row r="68" spans="1:18" s="5" customFormat="1" ht="9.75" customHeight="1">
      <c r="A68" s="37"/>
      <c r="B68" s="138"/>
      <c r="C68" s="16"/>
      <c r="D68" s="37"/>
      <c r="E68" s="16"/>
      <c r="F68" s="16"/>
      <c r="G68" s="16"/>
      <c r="I68" s="16"/>
      <c r="K68" s="19"/>
      <c r="L68" s="19"/>
      <c r="M68" s="19"/>
      <c r="N68" s="19"/>
      <c r="O68" s="19"/>
      <c r="P68" s="200"/>
      <c r="R68" s="200"/>
    </row>
    <row r="69" spans="1:18" s="5" customFormat="1" ht="18.75" customHeight="1">
      <c r="A69" s="12" t="s">
        <v>217</v>
      </c>
      <c r="B69" s="131"/>
      <c r="D69" s="93"/>
      <c r="K69" s="19"/>
      <c r="L69" s="19"/>
      <c r="M69" s="19"/>
      <c r="N69" s="19"/>
      <c r="O69" s="19"/>
      <c r="P69" s="200"/>
      <c r="R69" s="200"/>
    </row>
    <row r="70" spans="1:18" s="5" customFormat="1" ht="18.75" hidden="1" customHeight="1">
      <c r="A70" s="86" t="s">
        <v>218</v>
      </c>
      <c r="B70" s="135"/>
      <c r="C70" s="92">
        <v>0</v>
      </c>
      <c r="D70" s="142"/>
      <c r="E70" s="92">
        <v>0</v>
      </c>
      <c r="F70" s="139"/>
      <c r="G70" s="115">
        <v>0</v>
      </c>
      <c r="H70" s="139"/>
      <c r="I70" s="115">
        <v>0</v>
      </c>
      <c r="K70" s="19"/>
      <c r="L70" s="19"/>
      <c r="M70" s="19"/>
      <c r="N70" s="19"/>
      <c r="O70" s="19"/>
      <c r="P70" s="200"/>
      <c r="R70" s="200"/>
    </row>
    <row r="71" spans="1:18" s="5" customFormat="1" ht="18.75" customHeight="1">
      <c r="A71" s="86" t="s">
        <v>219</v>
      </c>
      <c r="B71" s="135"/>
      <c r="C71" s="91">
        <v>-470</v>
      </c>
      <c r="D71" s="142"/>
      <c r="E71" s="91">
        <v>-1462</v>
      </c>
      <c r="F71" s="139"/>
      <c r="G71" s="115">
        <v>0</v>
      </c>
      <c r="H71" s="139"/>
      <c r="I71" s="115">
        <v>0</v>
      </c>
      <c r="K71" s="19"/>
      <c r="L71" s="19"/>
      <c r="M71" s="19"/>
      <c r="N71" s="19"/>
      <c r="O71" s="19"/>
      <c r="P71" s="200"/>
      <c r="R71" s="200"/>
    </row>
    <row r="72" spans="1:18" s="5" customFormat="1" ht="18.75" customHeight="1">
      <c r="A72" s="86" t="s">
        <v>244</v>
      </c>
      <c r="B72" s="135"/>
      <c r="C72" s="92">
        <v>45281</v>
      </c>
      <c r="D72" s="142"/>
      <c r="E72" s="92">
        <v>0</v>
      </c>
      <c r="F72" s="139"/>
      <c r="G72" s="115">
        <v>45281</v>
      </c>
      <c r="H72" s="139"/>
      <c r="I72" s="115">
        <v>0</v>
      </c>
      <c r="K72" s="19"/>
      <c r="L72" s="19"/>
      <c r="M72" s="19"/>
      <c r="N72" s="19"/>
      <c r="O72" s="19"/>
      <c r="P72" s="200"/>
      <c r="R72" s="200"/>
    </row>
    <row r="73" spans="1:18" s="5" customFormat="1" ht="18.75" customHeight="1">
      <c r="A73" s="86" t="s">
        <v>220</v>
      </c>
      <c r="B73" s="135"/>
      <c r="C73" s="230">
        <v>0</v>
      </c>
      <c r="D73" s="145"/>
      <c r="E73" s="140">
        <v>-31</v>
      </c>
      <c r="F73" s="139"/>
      <c r="G73" s="115">
        <v>0</v>
      </c>
      <c r="H73" s="139"/>
      <c r="I73" s="115">
        <v>0</v>
      </c>
      <c r="K73" s="19"/>
      <c r="L73" s="19"/>
      <c r="M73" s="19"/>
      <c r="N73" s="19"/>
      <c r="O73" s="19"/>
      <c r="P73" s="200"/>
      <c r="R73" s="200"/>
    </row>
    <row r="74" spans="1:18" s="5" customFormat="1" ht="18.75" customHeight="1">
      <c r="A74" s="5" t="s">
        <v>221</v>
      </c>
      <c r="B74" s="131"/>
      <c r="C74" s="141">
        <v>-5583</v>
      </c>
      <c r="D74" s="13"/>
      <c r="E74" s="141">
        <v>-18326</v>
      </c>
      <c r="F74" s="13"/>
      <c r="G74" s="141">
        <v>-5103</v>
      </c>
      <c r="H74" s="139"/>
      <c r="I74" s="141">
        <v>-5304</v>
      </c>
      <c r="K74" s="19"/>
      <c r="L74" s="19"/>
      <c r="M74" s="19"/>
      <c r="N74" s="19"/>
      <c r="O74" s="19"/>
      <c r="P74" s="200"/>
      <c r="R74" s="200"/>
    </row>
    <row r="75" spans="1:18" s="5" customFormat="1" ht="18.75" customHeight="1">
      <c r="A75" s="5" t="s">
        <v>222</v>
      </c>
      <c r="B75" s="59">
        <v>10</v>
      </c>
      <c r="C75" s="141">
        <v>-338057</v>
      </c>
      <c r="D75" s="13"/>
      <c r="E75" s="141">
        <v>-310463</v>
      </c>
      <c r="F75" s="13"/>
      <c r="G75" s="141">
        <v>-338057</v>
      </c>
      <c r="H75" s="139"/>
      <c r="I75" s="141">
        <v>-310463</v>
      </c>
      <c r="K75" s="19"/>
      <c r="L75" s="19"/>
      <c r="M75" s="19"/>
      <c r="N75" s="19"/>
      <c r="O75" s="19"/>
      <c r="P75" s="200"/>
      <c r="R75" s="200"/>
    </row>
    <row r="76" spans="1:18" s="5" customFormat="1" ht="18.75" customHeight="1">
      <c r="A76" s="5" t="s">
        <v>223</v>
      </c>
      <c r="B76" s="59"/>
      <c r="C76" s="141">
        <v>-1041</v>
      </c>
      <c r="D76" s="13"/>
      <c r="E76" s="141">
        <v>-1224</v>
      </c>
      <c r="F76" s="13"/>
      <c r="G76" s="141">
        <v>-784</v>
      </c>
      <c r="H76" s="139"/>
      <c r="I76" s="141">
        <v>-927</v>
      </c>
      <c r="K76" s="19"/>
      <c r="L76" s="19"/>
      <c r="M76" s="19"/>
      <c r="N76" s="19"/>
      <c r="O76" s="19"/>
      <c r="P76" s="200"/>
      <c r="R76" s="200"/>
    </row>
    <row r="77" spans="1:18" s="5" customFormat="1" ht="18.75" customHeight="1">
      <c r="A77" s="11" t="s">
        <v>224</v>
      </c>
      <c r="B77" s="59"/>
      <c r="C77" s="15">
        <f>SUM(C70:C76)</f>
        <v>-299870</v>
      </c>
      <c r="D77" s="16"/>
      <c r="E77" s="15">
        <f>SUM(E70:E76)</f>
        <v>-331506</v>
      </c>
      <c r="F77" s="16"/>
      <c r="G77" s="15">
        <f>SUM(G70:G76)</f>
        <v>-298663</v>
      </c>
      <c r="H77" s="16"/>
      <c r="I77" s="15">
        <f>SUM(I70:I76)</f>
        <v>-316694</v>
      </c>
      <c r="K77" s="19"/>
      <c r="L77" s="19"/>
      <c r="M77" s="19"/>
      <c r="N77" s="19"/>
      <c r="O77" s="19"/>
      <c r="P77" s="200"/>
      <c r="R77" s="200"/>
    </row>
    <row r="78" spans="1:18" s="5" customFormat="1" ht="9.75" customHeight="1">
      <c r="A78" s="11"/>
      <c r="B78" s="59"/>
      <c r="C78" s="16"/>
      <c r="D78" s="16"/>
      <c r="E78" s="16"/>
      <c r="F78" s="16"/>
      <c r="G78" s="16"/>
      <c r="H78" s="16"/>
      <c r="I78" s="16"/>
      <c r="K78" s="19"/>
      <c r="L78" s="19"/>
      <c r="M78" s="19"/>
      <c r="N78" s="19"/>
      <c r="O78" s="19"/>
      <c r="P78" s="200"/>
      <c r="R78" s="200"/>
    </row>
    <row r="79" spans="1:18" s="5" customFormat="1" ht="18.75" customHeight="1">
      <c r="A79" s="57" t="s">
        <v>245</v>
      </c>
      <c r="B79" s="59"/>
      <c r="C79" s="16"/>
      <c r="D79" s="16"/>
      <c r="E79" s="16"/>
      <c r="F79" s="16"/>
      <c r="G79" s="16"/>
      <c r="H79" s="16"/>
      <c r="I79" s="16"/>
      <c r="K79" s="19"/>
      <c r="L79" s="19"/>
      <c r="M79" s="19"/>
      <c r="N79" s="19"/>
      <c r="O79" s="19"/>
      <c r="P79" s="200"/>
      <c r="R79" s="200"/>
    </row>
    <row r="80" spans="1:18" s="5" customFormat="1" ht="18.75" customHeight="1">
      <c r="A80" s="57" t="s">
        <v>225</v>
      </c>
      <c r="B80" s="59"/>
      <c r="C80" s="13">
        <f t="shared" ref="C80:I80" si="3">SUM(C77,C44,C67)</f>
        <v>-32986</v>
      </c>
      <c r="D80" s="13">
        <f t="shared" si="3"/>
        <v>0</v>
      </c>
      <c r="E80" s="13">
        <f t="shared" si="3"/>
        <v>64167</v>
      </c>
      <c r="F80" s="13">
        <f t="shared" si="3"/>
        <v>0</v>
      </c>
      <c r="G80" s="213">
        <f t="shared" si="3"/>
        <v>-16048</v>
      </c>
      <c r="H80" s="13">
        <f t="shared" si="3"/>
        <v>0</v>
      </c>
      <c r="I80" s="13">
        <f t="shared" si="3"/>
        <v>55280</v>
      </c>
      <c r="K80" s="19"/>
      <c r="L80" s="19"/>
      <c r="M80" s="19"/>
      <c r="N80" s="19"/>
      <c r="O80" s="19"/>
      <c r="P80" s="200"/>
      <c r="R80" s="200"/>
    </row>
    <row r="81" spans="1:18" s="5" customFormat="1" ht="18.75" customHeight="1">
      <c r="A81" s="57" t="s">
        <v>226</v>
      </c>
      <c r="B81" s="59"/>
      <c r="C81" s="48">
        <v>4</v>
      </c>
      <c r="D81" s="13"/>
      <c r="E81" s="48">
        <v>4</v>
      </c>
      <c r="F81" s="13"/>
      <c r="G81" s="228">
        <v>4</v>
      </c>
      <c r="H81" s="13"/>
      <c r="I81" s="48">
        <v>4</v>
      </c>
      <c r="K81" s="19"/>
      <c r="L81" s="19"/>
      <c r="M81" s="19"/>
      <c r="N81" s="19"/>
      <c r="O81" s="19"/>
      <c r="P81" s="200"/>
      <c r="R81" s="200"/>
    </row>
    <row r="82" spans="1:18" s="5" customFormat="1" ht="18.75" customHeight="1">
      <c r="A82" s="73" t="s">
        <v>246</v>
      </c>
      <c r="B82" s="59"/>
      <c r="C82" s="16">
        <f>SUM(C80:C81)</f>
        <v>-32982</v>
      </c>
      <c r="D82" s="16">
        <f t="shared" ref="D82:H82" si="4">SUM(D80:D81)</f>
        <v>0</v>
      </c>
      <c r="E82" s="16">
        <f>SUM(E80:E81)</f>
        <v>64171</v>
      </c>
      <c r="F82" s="16">
        <f t="shared" si="4"/>
        <v>0</v>
      </c>
      <c r="G82" s="215">
        <f t="shared" si="4"/>
        <v>-16044</v>
      </c>
      <c r="H82" s="16">
        <f t="shared" si="4"/>
        <v>0</v>
      </c>
      <c r="I82" s="16">
        <f t="shared" ref="I82" si="5">SUM(I80:I81)</f>
        <v>55284</v>
      </c>
      <c r="K82" s="19"/>
      <c r="L82" s="19"/>
      <c r="M82" s="19"/>
      <c r="N82" s="19"/>
      <c r="O82" s="19"/>
      <c r="P82" s="200"/>
      <c r="R82" s="200"/>
    </row>
    <row r="83" spans="1:18" s="5" customFormat="1" ht="18.75" customHeight="1">
      <c r="A83" s="5" t="s">
        <v>227</v>
      </c>
      <c r="B83" s="59"/>
      <c r="C83" s="143">
        <f>'BS-3-5'!E11</f>
        <v>382610</v>
      </c>
      <c r="D83" s="13"/>
      <c r="E83" s="143">
        <v>194389</v>
      </c>
      <c r="F83" s="143"/>
      <c r="G83" s="49">
        <f>'BS-3-5'!I11</f>
        <v>324545</v>
      </c>
      <c r="H83" s="145"/>
      <c r="I83" s="49">
        <v>151917</v>
      </c>
      <c r="K83" s="19"/>
      <c r="L83" s="19"/>
      <c r="M83" s="19"/>
      <c r="N83" s="19"/>
      <c r="O83" s="19"/>
      <c r="P83" s="200"/>
      <c r="R83" s="200"/>
    </row>
    <row r="84" spans="1:18" s="5" customFormat="1" ht="18.75" customHeight="1" thickBot="1">
      <c r="A84" s="11" t="s">
        <v>228</v>
      </c>
      <c r="B84" s="59"/>
      <c r="C84" s="144">
        <f>SUM(C82:C83)</f>
        <v>349628</v>
      </c>
      <c r="D84" s="16">
        <f t="shared" ref="D84:H84" si="6">SUM(D82:D83)</f>
        <v>0</v>
      </c>
      <c r="E84" s="144">
        <f>SUM(E82:E83)</f>
        <v>258560</v>
      </c>
      <c r="F84" s="16">
        <f t="shared" si="6"/>
        <v>0</v>
      </c>
      <c r="G84" s="229">
        <f t="shared" si="6"/>
        <v>308501</v>
      </c>
      <c r="H84" s="16">
        <f t="shared" si="6"/>
        <v>0</v>
      </c>
      <c r="I84" s="144">
        <f t="shared" ref="I84" si="7">SUM(I82:I83)</f>
        <v>207201</v>
      </c>
      <c r="K84" s="19"/>
      <c r="L84" s="19"/>
      <c r="M84" s="19"/>
      <c r="N84" s="19"/>
      <c r="O84" s="19"/>
      <c r="P84" s="200"/>
      <c r="R84" s="200"/>
    </row>
    <row r="85" spans="1:18" s="5" customFormat="1" ht="12.75" customHeight="1" thickTop="1">
      <c r="B85" s="59"/>
      <c r="C85" s="94"/>
      <c r="E85" s="94"/>
      <c r="F85" s="95"/>
      <c r="G85" s="94"/>
      <c r="H85" s="96"/>
      <c r="I85" s="94"/>
      <c r="K85" s="19"/>
      <c r="L85" s="19"/>
      <c r="M85" s="19"/>
      <c r="N85" s="19"/>
      <c r="O85" s="19"/>
      <c r="P85" s="200"/>
      <c r="R85" s="200"/>
    </row>
    <row r="86" spans="1:18" s="5" customFormat="1" ht="18.75" customHeight="1">
      <c r="A86" s="12" t="s">
        <v>229</v>
      </c>
      <c r="B86" s="59"/>
      <c r="D86" s="12"/>
      <c r="G86" s="19"/>
      <c r="H86" s="52"/>
      <c r="I86" s="19"/>
      <c r="K86" s="19"/>
      <c r="L86" s="19"/>
      <c r="M86" s="19"/>
      <c r="N86" s="19"/>
      <c r="O86" s="19"/>
      <c r="P86" s="200"/>
      <c r="R86" s="200"/>
    </row>
    <row r="87" spans="1:18" s="5" customFormat="1" ht="18.75" customHeight="1">
      <c r="A87" s="40" t="s">
        <v>230</v>
      </c>
      <c r="B87" s="134"/>
      <c r="C87" s="97">
        <v>3323</v>
      </c>
      <c r="D87" s="224"/>
      <c r="E87" s="97">
        <v>14663</v>
      </c>
      <c r="F87" s="225"/>
      <c r="G87" s="97">
        <v>2398</v>
      </c>
      <c r="H87" s="52"/>
      <c r="I87" s="97">
        <v>11951</v>
      </c>
      <c r="K87" s="19"/>
      <c r="L87" s="19"/>
      <c r="M87" s="19"/>
      <c r="N87" s="19"/>
      <c r="O87" s="19"/>
      <c r="P87" s="200"/>
      <c r="R87" s="200"/>
    </row>
    <row r="88" spans="1:18" s="5" customFormat="1" ht="18.75" customHeight="1">
      <c r="A88" s="40" t="s">
        <v>231</v>
      </c>
      <c r="B88" s="134"/>
      <c r="C88" s="97">
        <v>104</v>
      </c>
      <c r="D88" s="97"/>
      <c r="E88" s="97">
        <v>168</v>
      </c>
      <c r="F88" s="97"/>
      <c r="G88" s="97">
        <v>104</v>
      </c>
      <c r="H88" s="97"/>
      <c r="I88" s="97">
        <v>168</v>
      </c>
      <c r="K88" s="19"/>
      <c r="L88" s="19"/>
      <c r="M88" s="19"/>
      <c r="N88" s="19"/>
      <c r="O88" s="19"/>
      <c r="P88" s="200"/>
      <c r="R88" s="200"/>
    </row>
    <row r="89" spans="1:18" s="5" customFormat="1" ht="20.25" customHeight="1">
      <c r="A89" s="40"/>
      <c r="B89" s="134"/>
      <c r="C89" s="101"/>
      <c r="D89" s="101"/>
      <c r="E89" s="101"/>
      <c r="F89" s="101"/>
      <c r="G89" s="101"/>
      <c r="H89" s="97"/>
      <c r="I89" s="101"/>
      <c r="K89" s="19"/>
      <c r="L89" s="19"/>
      <c r="M89" s="19"/>
      <c r="N89" s="19"/>
      <c r="O89" s="19"/>
    </row>
    <row r="90" spans="1:18" s="5" customFormat="1" ht="20.25" customHeight="1">
      <c r="B90" s="59"/>
      <c r="K90" s="19"/>
      <c r="L90" s="19"/>
      <c r="M90" s="19"/>
      <c r="N90" s="19"/>
      <c r="O90" s="19"/>
    </row>
    <row r="91" spans="1:18" ht="20.25" customHeight="1">
      <c r="A91" s="40"/>
      <c r="B91" s="134"/>
      <c r="C91" s="101"/>
      <c r="E91" s="101"/>
      <c r="G91" s="101"/>
      <c r="I91" s="101"/>
    </row>
    <row r="93" spans="1:18" ht="20.25" customHeight="1">
      <c r="C93" s="102"/>
      <c r="E93" s="102"/>
      <c r="G93" s="102"/>
      <c r="I93" s="102"/>
    </row>
  </sheetData>
  <mergeCells count="21">
    <mergeCell ref="C48:E48"/>
    <mergeCell ref="C50:E50"/>
    <mergeCell ref="C6:E6"/>
    <mergeCell ref="G49:I49"/>
    <mergeCell ref="E54:I54"/>
    <mergeCell ref="C51:E51"/>
    <mergeCell ref="G51:I51"/>
    <mergeCell ref="C53:I53"/>
    <mergeCell ref="C49:E49"/>
    <mergeCell ref="C9:I9"/>
    <mergeCell ref="G50:I50"/>
    <mergeCell ref="G48:I48"/>
    <mergeCell ref="G6:I6"/>
    <mergeCell ref="C7:E7"/>
    <mergeCell ref="G7:I7"/>
    <mergeCell ref="G47:I47"/>
    <mergeCell ref="G3:I3"/>
    <mergeCell ref="C4:E4"/>
    <mergeCell ref="G4:I4"/>
    <mergeCell ref="C5:E5"/>
    <mergeCell ref="G5:I5"/>
  </mergeCells>
  <pageMargins left="0.7" right="0.5" top="0.48" bottom="0.5" header="0.5" footer="0.5"/>
  <pageSetup paperSize="9" scale="85" firstPageNumber="13" fitToWidth="0" fitToHeight="0" orientation="portrait" useFirstPageNumber="1" r:id="rId1"/>
  <headerFooter>
    <oddFooter>&amp;L&amp;"Times New Roman,Regular"&amp;11The accompanying notes from an integral part of the interim financial statements.
&amp;C&amp;"Times New Roman,Regular"&amp;P</oddFooter>
  </headerFooter>
  <rowBreaks count="1" manualBreakCount="1">
    <brk id="44" max="8" man="1"/>
  </rowBreaks>
  <ignoredErrors>
    <ignoredError sqref="C83 G83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BS-3-5</vt:lpstr>
      <vt:lpstr>PL-6-9</vt:lpstr>
      <vt:lpstr>SH 10 </vt:lpstr>
      <vt:lpstr>SH 11 </vt:lpstr>
      <vt:lpstr>SH12-13</vt:lpstr>
      <vt:lpstr>CF 14-16</vt:lpstr>
      <vt:lpstr>'BS-3-5'!Print_Area</vt:lpstr>
      <vt:lpstr>'CF 14-16'!Print_Area</vt:lpstr>
      <vt:lpstr>'PL-6-9'!Print_Area</vt:lpstr>
      <vt:lpstr>'SH 10 '!Print_Area</vt:lpstr>
      <vt:lpstr>'SH 11 '!Print_Area</vt:lpstr>
      <vt:lpstr>'SH12-13'!Print_Area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Orathai, Nuchprasert</dc:creator>
  <cp:keywords/>
  <dc:description/>
  <cp:lastModifiedBy>Nitinath, Kajohntridach</cp:lastModifiedBy>
  <cp:revision/>
  <cp:lastPrinted>2022-07-30T21:30:11Z</cp:lastPrinted>
  <dcterms:created xsi:type="dcterms:W3CDTF">2016-04-05T08:20:34Z</dcterms:created>
  <dcterms:modified xsi:type="dcterms:W3CDTF">2022-08-09T12:55:07Z</dcterms:modified>
  <cp:category/>
  <cp:contentStatus/>
</cp:coreProperties>
</file>