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Listed companies\STHAI\2022\Sthai\Q2-2022\2. FS\To SEC\EN\"/>
    </mc:Choice>
  </mc:AlternateContent>
  <bookViews>
    <workbookView xWindow="0" yWindow="0" windowWidth="20490" windowHeight="7620" activeTab="2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'PL-E'!$A$49:$L$49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[51]U2.2!#REF!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[51]U2.2!#REF!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[83]to..!$X$308:$AA$308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'BS-E'!$A$1:$N$69</definedName>
    <definedName name="_xlnm.Print_Area" localSheetId="4">'CF-E'!$A$1:$M$66</definedName>
    <definedName name="_xlnm.Print_Area" localSheetId="3">'EQ-E'!$A$1:$Q$24</definedName>
    <definedName name="_xlnm.Print_Area" localSheetId="2">'EQ-E Conso'!$A$1:$U$27</definedName>
    <definedName name="_xlnm.Print_Area" localSheetId="1">'PL-E'!$A$1:$L$84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[51]U2.2!#REF!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[51]U2.2!#REF!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[51]U2.2!#REF!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[51]U2.2!#REF!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2" l="1"/>
  <c r="J18" i="2"/>
  <c r="H18" i="2"/>
  <c r="A1" i="5" l="1"/>
  <c r="A40" i="5" s="1"/>
  <c r="G5" i="5"/>
  <c r="G32" i="5"/>
  <c r="I32" i="5"/>
  <c r="K32" i="5"/>
  <c r="K34" i="5" s="1"/>
  <c r="M32" i="5"/>
  <c r="G44" i="5"/>
  <c r="G54" i="5"/>
  <c r="I54" i="5"/>
  <c r="K54" i="5"/>
  <c r="M54" i="5"/>
  <c r="A1" i="4"/>
  <c r="A3" i="4"/>
  <c r="E6" i="4"/>
  <c r="A12" i="4"/>
  <c r="B15" i="4"/>
  <c r="A16" i="4"/>
  <c r="E16" i="4"/>
  <c r="G16" i="4"/>
  <c r="I16" i="4"/>
  <c r="K16" i="4"/>
  <c r="M16" i="4"/>
  <c r="O16" i="4"/>
  <c r="Q16" i="4"/>
  <c r="A23" i="4"/>
  <c r="E23" i="4"/>
  <c r="F23" i="4"/>
  <c r="G23" i="4"/>
  <c r="H23" i="4"/>
  <c r="I23" i="4"/>
  <c r="J23" i="4"/>
  <c r="K23" i="4"/>
  <c r="M23" i="4"/>
  <c r="N23" i="4"/>
  <c r="N191" i="4" s="1"/>
  <c r="O23" i="4"/>
  <c r="P23" i="4"/>
  <c r="P191" i="4" s="1"/>
  <c r="Q23" i="4"/>
  <c r="N192" i="4"/>
  <c r="P192" i="4"/>
  <c r="A1" i="3"/>
  <c r="A3" i="3"/>
  <c r="A3" i="5" s="1"/>
  <c r="A42" i="5" s="1"/>
  <c r="E19" i="3"/>
  <c r="G19" i="3"/>
  <c r="I19" i="3"/>
  <c r="K19" i="3"/>
  <c r="M19" i="3"/>
  <c r="O19" i="3"/>
  <c r="Q19" i="3"/>
  <c r="S19" i="3"/>
  <c r="U19" i="3"/>
  <c r="E26" i="3"/>
  <c r="F26" i="3"/>
  <c r="G26" i="3"/>
  <c r="H26" i="3"/>
  <c r="I26" i="3"/>
  <c r="K26" i="3"/>
  <c r="L26" i="3"/>
  <c r="M26" i="3"/>
  <c r="N26" i="3"/>
  <c r="O26" i="3"/>
  <c r="Q26" i="3"/>
  <c r="S26" i="3"/>
  <c r="U26" i="3"/>
  <c r="J8" i="2"/>
  <c r="J52" i="2" s="1"/>
  <c r="K8" i="5" s="1"/>
  <c r="K47" i="5" s="1"/>
  <c r="L8" i="2"/>
  <c r="L52" i="2" s="1"/>
  <c r="M8" i="5" s="1"/>
  <c r="M47" i="5" s="1"/>
  <c r="F12" i="2"/>
  <c r="L20" i="2"/>
  <c r="L22" i="2" s="1"/>
  <c r="H20" i="2"/>
  <c r="H22" i="2" s="1"/>
  <c r="F29" i="2"/>
  <c r="H29" i="2"/>
  <c r="J29" i="2"/>
  <c r="L29" i="2"/>
  <c r="F34" i="2"/>
  <c r="H34" i="2"/>
  <c r="J34" i="2"/>
  <c r="L34" i="2"/>
  <c r="D37" i="2"/>
  <c r="F37" i="2"/>
  <c r="H37" i="2"/>
  <c r="J37" i="2"/>
  <c r="L37" i="2"/>
  <c r="D39" i="2"/>
  <c r="A45" i="2"/>
  <c r="A1" i="2" s="1"/>
  <c r="F49" i="2"/>
  <c r="E5" i="3" s="1"/>
  <c r="F51" i="2"/>
  <c r="E6" i="3" s="1"/>
  <c r="F52" i="2"/>
  <c r="G8" i="5" s="1"/>
  <c r="G47" i="5" s="1"/>
  <c r="H52" i="2"/>
  <c r="I8" i="5" s="1"/>
  <c r="I47" i="5" s="1"/>
  <c r="F56" i="2"/>
  <c r="F62" i="2" s="1"/>
  <c r="F64" i="2" s="1"/>
  <c r="H56" i="2"/>
  <c r="H62" i="2" s="1"/>
  <c r="H64" i="2" s="1"/>
  <c r="J56" i="2"/>
  <c r="J62" i="2" s="1"/>
  <c r="J64" i="2" s="1"/>
  <c r="L56" i="2"/>
  <c r="L62" i="2" s="1"/>
  <c r="L64" i="2" s="1"/>
  <c r="F73" i="2"/>
  <c r="H73" i="2"/>
  <c r="J73" i="2"/>
  <c r="L73" i="2"/>
  <c r="F78" i="2"/>
  <c r="H78" i="2"/>
  <c r="J78" i="2"/>
  <c r="L78" i="2"/>
  <c r="F83" i="2"/>
  <c r="F81" i="2" s="1"/>
  <c r="H83" i="2"/>
  <c r="H81" i="2" s="1"/>
  <c r="J83" i="2"/>
  <c r="J81" i="2" s="1"/>
  <c r="L83" i="2"/>
  <c r="L81" i="2" s="1"/>
  <c r="L9" i="1"/>
  <c r="L42" i="1" s="1"/>
  <c r="N9" i="1"/>
  <c r="N42" i="1" s="1"/>
  <c r="J42" i="1" s="1"/>
  <c r="H17" i="1"/>
  <c r="J17" i="1"/>
  <c r="L17" i="1"/>
  <c r="N17" i="1"/>
  <c r="H27" i="1"/>
  <c r="J27" i="1"/>
  <c r="L27" i="1"/>
  <c r="L28" i="1" s="1"/>
  <c r="N27" i="1"/>
  <c r="N28" i="1" s="1"/>
  <c r="A34" i="1"/>
  <c r="A35" i="1"/>
  <c r="A36" i="1"/>
  <c r="H38" i="1"/>
  <c r="H39" i="1"/>
  <c r="H42" i="1"/>
  <c r="H49" i="1"/>
  <c r="J49" i="1"/>
  <c r="L49" i="1"/>
  <c r="N49" i="1"/>
  <c r="H53" i="1"/>
  <c r="J53" i="1"/>
  <c r="L53" i="1"/>
  <c r="N53" i="1"/>
  <c r="H65" i="1"/>
  <c r="H67" i="1" s="1"/>
  <c r="J65" i="1"/>
  <c r="J67" i="1" s="1"/>
  <c r="L65" i="1"/>
  <c r="L67" i="1" s="1"/>
  <c r="N65" i="1"/>
  <c r="N67" i="1" s="1"/>
  <c r="G34" i="5" l="1"/>
  <c r="I58" i="5"/>
  <c r="G58" i="5"/>
  <c r="M34" i="5"/>
  <c r="I34" i="5"/>
  <c r="I59" i="5" s="1"/>
  <c r="I61" i="5" s="1"/>
  <c r="M58" i="5"/>
  <c r="M59" i="5" s="1"/>
  <c r="M61" i="5" s="1"/>
  <c r="K58" i="5"/>
  <c r="F66" i="2"/>
  <c r="F68" i="2" s="1"/>
  <c r="L66" i="2"/>
  <c r="L68" i="2" s="1"/>
  <c r="F18" i="2"/>
  <c r="F20" i="2" s="1"/>
  <c r="F22" i="2" s="1"/>
  <c r="F24" i="2" s="1"/>
  <c r="L24" i="2"/>
  <c r="J66" i="2"/>
  <c r="J68" i="2" s="1"/>
  <c r="H66" i="2"/>
  <c r="H68" i="2" s="1"/>
  <c r="J20" i="2"/>
  <c r="J22" i="2" s="1"/>
  <c r="J24" i="2" s="1"/>
  <c r="H54" i="1"/>
  <c r="H68" i="1" s="1"/>
  <c r="N54" i="1"/>
  <c r="N68" i="1" s="1"/>
  <c r="J28" i="1"/>
  <c r="H28" i="1"/>
  <c r="L54" i="1"/>
  <c r="L68" i="1" s="1"/>
  <c r="G59" i="5"/>
  <c r="G61" i="5" s="1"/>
  <c r="J54" i="1"/>
  <c r="J68" i="1" s="1"/>
  <c r="H24" i="2"/>
  <c r="K59" i="5"/>
  <c r="K61" i="5" s="1"/>
  <c r="F7" i="2"/>
  <c r="G7" i="5"/>
  <c r="G46" i="5" s="1"/>
  <c r="F5" i="2"/>
</calcChain>
</file>

<file path=xl/sharedStrings.xml><?xml version="1.0" encoding="utf-8"?>
<sst xmlns="http://schemas.openxmlformats.org/spreadsheetml/2006/main" count="240" uniqueCount="158">
  <si>
    <t xml:space="preserve">Total Liabilities and Shareholders' Equity </t>
  </si>
  <si>
    <t>Total Shareholders' Equity</t>
  </si>
  <si>
    <t>Non-controlling interests</t>
  </si>
  <si>
    <t>Total Shareholders' Equity attributable to owners of parent</t>
  </si>
  <si>
    <t>Other components of shareholders' equity</t>
  </si>
  <si>
    <t>Unappropriated</t>
  </si>
  <si>
    <t>Appropriated - legal reserve</t>
  </si>
  <si>
    <t>Retained earnings</t>
  </si>
  <si>
    <t>1,633,859,004 ordinary shares, at Baht 0.5 each</t>
  </si>
  <si>
    <t>Issued and paid-up share capital</t>
  </si>
  <si>
    <t>Authorized share capital</t>
  </si>
  <si>
    <t>Share capital</t>
  </si>
  <si>
    <t>Shareholders' Equity</t>
  </si>
  <si>
    <t>Total liabilities</t>
  </si>
  <si>
    <t xml:space="preserve">Total non-current liabilities </t>
  </si>
  <si>
    <t>Non-current provisions for employee benefit</t>
  </si>
  <si>
    <t>Deferred tax liabilities</t>
  </si>
  <si>
    <t>Non-current liabilities</t>
  </si>
  <si>
    <t>Total current liabilities</t>
  </si>
  <si>
    <t xml:space="preserve">Other current financial liabilities </t>
  </si>
  <si>
    <t>Income tax payable</t>
  </si>
  <si>
    <t>Short-term borrowings from related person</t>
  </si>
  <si>
    <t>4, 12</t>
  </si>
  <si>
    <t>Trade and other current payables</t>
  </si>
  <si>
    <t>Current liabilities</t>
  </si>
  <si>
    <t xml:space="preserve">Liabilities and Shareholders' Equity </t>
  </si>
  <si>
    <t>Notes</t>
  </si>
  <si>
    <t>Audited</t>
  </si>
  <si>
    <t>Reviewed</t>
  </si>
  <si>
    <t>Unaudited</t>
  </si>
  <si>
    <t>Separate Financial Statements</t>
  </si>
  <si>
    <t>Total assets</t>
  </si>
  <si>
    <t>Total non-current assets</t>
  </si>
  <si>
    <t xml:space="preserve">Other non-current assets </t>
  </si>
  <si>
    <t>Deferred tax assets</t>
  </si>
  <si>
    <t xml:space="preserve">Intangible assets - net </t>
  </si>
  <si>
    <t>4, 10</t>
  </si>
  <si>
    <t xml:space="preserve">Property, plant and equipment - net </t>
  </si>
  <si>
    <t>Investment properties - net</t>
  </si>
  <si>
    <t>Investments in subsidiary - net</t>
  </si>
  <si>
    <t>Long-term loan to subsidiary</t>
  </si>
  <si>
    <t xml:space="preserve">Other non-current financial assets </t>
  </si>
  <si>
    <t>Non-current assets</t>
  </si>
  <si>
    <t>Total current assets</t>
  </si>
  <si>
    <t xml:space="preserve">Other current financial assets </t>
  </si>
  <si>
    <t>Inventories - net</t>
  </si>
  <si>
    <t>Short-term loan to subsidiary</t>
  </si>
  <si>
    <t>4, 6</t>
  </si>
  <si>
    <t>Trade and other current receivables - net</t>
  </si>
  <si>
    <t>5, 21</t>
  </si>
  <si>
    <t>Cash and cash equivalents</t>
  </si>
  <si>
    <t>Current assets</t>
  </si>
  <si>
    <t>Assets</t>
  </si>
  <si>
    <t>December 31, 2021</t>
  </si>
  <si>
    <t>June 30, 2022</t>
  </si>
  <si>
    <t>Consolidated Financial Statements</t>
  </si>
  <si>
    <t xml:space="preserve"> Unit: Thousand Baht </t>
  </si>
  <si>
    <t>AS AT JUNE 30, 2022</t>
  </si>
  <si>
    <t>STATEMENTS OF FINANCIAL POSITION</t>
  </si>
  <si>
    <t>SHUN THAI RUBBER GLOVES INDUSTRY PUBLIC COMPANY LIMITED AND ITS SUBSIDIARY</t>
  </si>
  <si>
    <t>Weighted average number of issued ordinary shares (Thousand shares)</t>
  </si>
  <si>
    <t>Equity holders of the parent</t>
  </si>
  <si>
    <t>Basic earning per share (Baht)</t>
  </si>
  <si>
    <t>Total comprehensive income attributable to</t>
  </si>
  <si>
    <t>Profit attributable to</t>
  </si>
  <si>
    <t>Total comprehensive income for the periods</t>
  </si>
  <si>
    <t>Other comprehensive income (loss)</t>
  </si>
  <si>
    <t>Profit for the periods</t>
  </si>
  <si>
    <t>Tax expenses</t>
  </si>
  <si>
    <t xml:space="preserve">Profit before tax expenses </t>
  </si>
  <si>
    <t>Finance costs</t>
  </si>
  <si>
    <t>Profit from operating activities</t>
  </si>
  <si>
    <t>Administrative expenses</t>
  </si>
  <si>
    <t>Distribution costs</t>
  </si>
  <si>
    <t>Loss on credit of receivables</t>
  </si>
  <si>
    <t>Gain on exchange rate</t>
  </si>
  <si>
    <t>Other incomes</t>
  </si>
  <si>
    <t>Gross profit</t>
  </si>
  <si>
    <t xml:space="preserve">Costs of sales </t>
  </si>
  <si>
    <t xml:space="preserve">Revenues from sales </t>
  </si>
  <si>
    <t>Unaudited but reviewed</t>
  </si>
  <si>
    <t>FOR THE SIX-MONTH PERIOD ENDED JUNE 30, 2022</t>
  </si>
  <si>
    <t>STATEMENT OF COMPREHENSIVE INCOME</t>
  </si>
  <si>
    <t>Total comprehensive income attributable to:</t>
  </si>
  <si>
    <t>Profit attributable to:</t>
  </si>
  <si>
    <t xml:space="preserve">Gross profit </t>
  </si>
  <si>
    <t>FOR THE THREE-MONTH PERIOD ENDED JUNE 30, 2022</t>
  </si>
  <si>
    <t>STATEMENTS OF COMPREHENSIVE INCOME</t>
  </si>
  <si>
    <t>Balance as at June 30, 2021</t>
  </si>
  <si>
    <t>Total comprehensive income for the period</t>
  </si>
  <si>
    <t>Dividends</t>
  </si>
  <si>
    <t>Legal reserve</t>
  </si>
  <si>
    <t>Changes in shareholders' equity for the period:</t>
  </si>
  <si>
    <t>Balance as at January 1, 2021</t>
  </si>
  <si>
    <t>Balance as at June 30, 2022</t>
  </si>
  <si>
    <t>Balance as at January 1, 2022</t>
  </si>
  <si>
    <t>interests</t>
  </si>
  <si>
    <t>land improvements</t>
  </si>
  <si>
    <t>legal reserve</t>
  </si>
  <si>
    <t>on ordinary share capital</t>
  </si>
  <si>
    <t>share capital</t>
  </si>
  <si>
    <t>Non-controlling</t>
  </si>
  <si>
    <t xml:space="preserve">on land and </t>
  </si>
  <si>
    <t xml:space="preserve">Appropriated - </t>
  </si>
  <si>
    <t>Discount</t>
  </si>
  <si>
    <t xml:space="preserve"> Issued and paid-up </t>
  </si>
  <si>
    <t>Revaluation surplus</t>
  </si>
  <si>
    <t>Total 
Shareholders' Equity</t>
  </si>
  <si>
    <t>Total Shareholders' Equity of the Company</t>
  </si>
  <si>
    <t>Total other components of shareholders' equity</t>
  </si>
  <si>
    <t>Equity attributable to shareholders' equity of the Company</t>
  </si>
  <si>
    <t xml:space="preserve">STATEMENTS OF CHANGES IN SHAREHOLDERS' EQUITY </t>
  </si>
  <si>
    <t>of shareholders' equity</t>
  </si>
  <si>
    <t>land and land improvements</t>
  </si>
  <si>
    <t xml:space="preserve">Total </t>
  </si>
  <si>
    <t>Total other components</t>
  </si>
  <si>
    <t xml:space="preserve">Revaluation surplus on  </t>
  </si>
  <si>
    <t>Appropriated -</t>
  </si>
  <si>
    <t>€</t>
  </si>
  <si>
    <t>Payable for purchase of fixed assets increase (decrease)</t>
  </si>
  <si>
    <t>Non-cash transaction</t>
  </si>
  <si>
    <t>Supplemental disclosures of cash flows information</t>
  </si>
  <si>
    <t>Cash and cash equivalents at end of the period</t>
  </si>
  <si>
    <t>Cash and cash equivalents at beginning of the period</t>
  </si>
  <si>
    <t xml:space="preserve">Net increase in cash and cash equivalents  </t>
  </si>
  <si>
    <t>Net cash used in financing activities</t>
  </si>
  <si>
    <t>Cash paid for dividends</t>
  </si>
  <si>
    <t>Repayment for lease agreements</t>
  </si>
  <si>
    <t>Cash flows from financing activities:</t>
  </si>
  <si>
    <t>Net cash used in investing activities</t>
  </si>
  <si>
    <t>Cash received from interest incomes</t>
  </si>
  <si>
    <t>Cash paid for acquisition of intangible assets</t>
  </si>
  <si>
    <t>Cash received from disposal of fixed assets</t>
  </si>
  <si>
    <t>Cash paid for acquisition of fixed assets</t>
  </si>
  <si>
    <t>Decrease (increase) in other non-current financial assets</t>
  </si>
  <si>
    <t xml:space="preserve">Cash flows from investing activities:  </t>
  </si>
  <si>
    <t>STATEMENTS OF CASH FLOWS</t>
  </si>
  <si>
    <t>Net cash provided by operating activities</t>
  </si>
  <si>
    <t>Income tax paid</t>
  </si>
  <si>
    <t>Cash provided by operating activities</t>
  </si>
  <si>
    <t>Operating liabilities increased (decreased)</t>
  </si>
  <si>
    <t>Inventories</t>
  </si>
  <si>
    <t>Trade and other current receivables</t>
  </si>
  <si>
    <t>Operating assets (increased) decreased</t>
  </si>
  <si>
    <t>in operating assets and liabilities</t>
  </si>
  <si>
    <t xml:space="preserve">Profit from operating activities before changes </t>
  </si>
  <si>
    <t>Interest incomes</t>
  </si>
  <si>
    <t>(Gain) loss on fair value of derivative instrument</t>
  </si>
  <si>
    <t>Unrealized (Gain) loss on exchange rates</t>
  </si>
  <si>
    <t>Employee benefit expenses</t>
  </si>
  <si>
    <t>Loss on impairment of investment properties</t>
  </si>
  <si>
    <t xml:space="preserve">Gain on disposal and write-off of fixed assets </t>
  </si>
  <si>
    <t>Allowance for devaluation inventory</t>
  </si>
  <si>
    <t>Depreciation and amortization</t>
  </si>
  <si>
    <t>from (used in) operating activities:</t>
  </si>
  <si>
    <t xml:space="preserve">Adjustments to reconcile profit for the period to net cash flow </t>
  </si>
  <si>
    <t>Profit for the period</t>
  </si>
  <si>
    <t>Cash flows from operating activities: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</si>
</sst>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10409]d\ mmm\ yy;@"/>
    <numFmt numFmtId="167" formatCode="_-* #,##0_-;\-* #,##0_-;_-* &quot;-&quot;??_-;_-@_-"/>
    <numFmt numFmtId="168" formatCode="#,##0.00\ ;\(#,##0.00\);\-\ "/>
    <numFmt numFmtId="169" formatCode="[$-107041E]d\ mmmm\ yyyy;@"/>
    <numFmt numFmtId="170" formatCode="[$-409]mmmm\ d\,\ yyyy;@"/>
    <numFmt numFmtId="171" formatCode="#,##0.00;[Red]\(#,##0.00\)"/>
    <numFmt numFmtId="172" formatCode="[$-409]d\-mmm\-yy;@"/>
    <numFmt numFmtId="173" formatCode="_(* #,##0.000_);_(* \(#,##0.000\);_(* &quot;-&quot;_);_(@_)"/>
    <numFmt numFmtId="175" formatCode="[$-1070000]d/m/yy;@"/>
    <numFmt numFmtId="176" formatCode="_(* #,##0_);_(* \(#,##0\);_(* &quot;-&quot;?_);_(@_)"/>
    <numFmt numFmtId="177" formatCode="#,##0.0000"/>
    <numFmt numFmtId="178" formatCode="_(* #,##0.00_);_(* \(#,##0.00\);_(* &quot;-&quot;_);_(@_)"/>
    <numFmt numFmtId="179" formatCode="#,##0\ ;\(#,##0\);\-\ "/>
  </numFmts>
  <fonts count="10" x14ac:knownFonts="1">
    <font>
      <sz val="14"/>
      <name val="Cordia New"/>
      <charset val="222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2"/>
      <name val="Helv"/>
      <charset val="222"/>
    </font>
    <font>
      <sz val="14"/>
      <name val="Angsana New"/>
      <family val="1"/>
      <charset val="222"/>
    </font>
    <font>
      <sz val="16"/>
      <name val="AngsanaUPC"/>
      <family val="1"/>
    </font>
    <font>
      <sz val="11"/>
      <name val="Times New Roman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39" fontId="5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8" fillId="0" borderId="0"/>
  </cellStyleXfs>
  <cellXfs count="154">
    <xf numFmtId="0" fontId="0" fillId="0" borderId="0" xfId="0"/>
    <xf numFmtId="0" fontId="1" fillId="2" borderId="0" xfId="0" applyFont="1" applyFill="1"/>
    <xf numFmtId="4" fontId="1" fillId="2" borderId="0" xfId="1" applyNumberFormat="1" applyFont="1" applyFill="1" applyAlignment="1">
      <alignment horizontal="right"/>
    </xf>
    <xf numFmtId="0" fontId="1" fillId="2" borderId="0" xfId="0" applyFont="1" applyFill="1" applyAlignment="1">
      <alignment horizontal="center"/>
    </xf>
    <xf numFmtId="165" fontId="1" fillId="2" borderId="0" xfId="2" applyNumberFormat="1" applyFont="1" applyFill="1"/>
    <xf numFmtId="165" fontId="1" fillId="2" borderId="0" xfId="1" applyNumberFormat="1" applyFont="1" applyFill="1" applyAlignment="1">
      <alignment horizontal="right"/>
    </xf>
    <xf numFmtId="0" fontId="4" fillId="2" borderId="0" xfId="3" applyFont="1" applyFill="1"/>
    <xf numFmtId="165" fontId="1" fillId="2" borderId="1" xfId="2" applyNumberFormat="1" applyFont="1" applyFill="1" applyBorder="1"/>
    <xf numFmtId="165" fontId="1" fillId="2" borderId="0" xfId="1" applyNumberFormat="1" applyFont="1" applyFill="1" applyBorder="1" applyAlignment="1">
      <alignment horizontal="right"/>
    </xf>
    <xf numFmtId="0" fontId="4" fillId="2" borderId="0" xfId="0" applyFont="1" applyFill="1"/>
    <xf numFmtId="165" fontId="1" fillId="2" borderId="2" xfId="2" applyNumberFormat="1" applyFont="1" applyFill="1" applyBorder="1"/>
    <xf numFmtId="165" fontId="1" fillId="2" borderId="2" xfId="0" applyNumberFormat="1" applyFont="1" applyFill="1" applyBorder="1"/>
    <xf numFmtId="165" fontId="1" fillId="2" borderId="0" xfId="0" applyNumberFormat="1" applyFont="1" applyFill="1"/>
    <xf numFmtId="0" fontId="1" fillId="2" borderId="0" xfId="3" applyFont="1" applyFill="1"/>
    <xf numFmtId="166" fontId="1" fillId="2" borderId="0" xfId="0" applyNumberFormat="1" applyFont="1" applyFill="1"/>
    <xf numFmtId="43" fontId="1" fillId="2" borderId="0" xfId="2" applyNumberFormat="1" applyFont="1" applyFill="1"/>
    <xf numFmtId="43" fontId="1" fillId="2" borderId="0" xfId="0" applyNumberFormat="1" applyFont="1" applyFill="1"/>
    <xf numFmtId="165" fontId="1" fillId="2" borderId="3" xfId="2" applyNumberFormat="1" applyFont="1" applyFill="1" applyBorder="1" applyAlignment="1">
      <alignment vertical="center"/>
    </xf>
    <xf numFmtId="165" fontId="1" fillId="2" borderId="0" xfId="0" applyNumberFormat="1" applyFont="1" applyFill="1" applyAlignment="1">
      <alignment vertical="center"/>
    </xf>
    <xf numFmtId="43" fontId="1" fillId="2" borderId="0" xfId="1" applyNumberFormat="1" applyFont="1" applyFill="1" applyAlignment="1">
      <alignment horizontal="right"/>
    </xf>
    <xf numFmtId="43" fontId="1" fillId="2" borderId="0" xfId="1" applyNumberFormat="1" applyFont="1" applyFill="1" applyBorder="1" applyAlignment="1">
      <alignment horizontal="right"/>
    </xf>
    <xf numFmtId="4" fontId="1" fillId="2" borderId="0" xfId="1" applyNumberFormat="1" applyFont="1" applyFill="1" applyBorder="1" applyAlignment="1">
      <alignment horizontal="right"/>
    </xf>
    <xf numFmtId="167" fontId="1" fillId="2" borderId="4" xfId="1" applyNumberFormat="1" applyFont="1" applyFill="1" applyBorder="1" applyAlignment="1">
      <alignment horizontal="right"/>
    </xf>
    <xf numFmtId="167" fontId="1" fillId="2" borderId="0" xfId="1" applyNumberFormat="1" applyFont="1" applyFill="1" applyBorder="1" applyAlignment="1">
      <alignment horizontal="right"/>
    </xf>
    <xf numFmtId="49" fontId="1" fillId="2" borderId="0" xfId="4" applyNumberFormat="1" applyFont="1" applyFill="1"/>
    <xf numFmtId="167" fontId="1" fillId="2" borderId="0" xfId="1" applyNumberFormat="1" applyFont="1" applyFill="1" applyBorder="1" applyAlignment="1">
      <alignment horizontal="center"/>
    </xf>
    <xf numFmtId="3" fontId="1" fillId="2" borderId="0" xfId="0" applyNumberFormat="1" applyFont="1" applyFill="1"/>
    <xf numFmtId="0" fontId="1" fillId="2" borderId="0" xfId="0" quotePrefix="1" applyFont="1" applyFill="1"/>
    <xf numFmtId="0" fontId="1" fillId="2" borderId="0" xfId="0" applyFont="1" applyFill="1" applyAlignment="1">
      <alignment horizontal="left"/>
    </xf>
    <xf numFmtId="167" fontId="1" fillId="2" borderId="0" xfId="1" applyNumberFormat="1" applyFont="1" applyFill="1" applyBorder="1"/>
    <xf numFmtId="43" fontId="1" fillId="2" borderId="0" xfId="1" applyNumberFormat="1" applyFont="1" applyFill="1" applyBorder="1" applyAlignment="1">
      <alignment horizontal="center"/>
    </xf>
    <xf numFmtId="168" fontId="1" fillId="2" borderId="0" xfId="0" applyNumberFormat="1" applyFont="1" applyFill="1"/>
    <xf numFmtId="169" fontId="1" fillId="2" borderId="0" xfId="5" applyNumberFormat="1" applyFont="1" applyFill="1" applyBorder="1" applyAlignment="1">
      <alignment horizontal="center"/>
    </xf>
    <xf numFmtId="169" fontId="1" fillId="2" borderId="0" xfId="0" quotePrefix="1" applyNumberFormat="1" applyFont="1" applyFill="1" applyAlignment="1">
      <alignment horizontal="center"/>
    </xf>
    <xf numFmtId="170" fontId="1" fillId="2" borderId="2" xfId="3" quotePrefix="1" applyNumberFormat="1" applyFont="1" applyFill="1" applyBorder="1" applyAlignment="1">
      <alignment horizontal="center"/>
    </xf>
    <xf numFmtId="170" fontId="1" fillId="2" borderId="0" xfId="3" applyNumberFormat="1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4" fontId="4" fillId="2" borderId="0" xfId="0" applyNumberFormat="1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7" fontId="1" fillId="2" borderId="1" xfId="2" applyNumberFormat="1" applyFont="1" applyFill="1" applyBorder="1"/>
    <xf numFmtId="167" fontId="1" fillId="2" borderId="0" xfId="0" applyNumberFormat="1" applyFont="1" applyFill="1"/>
    <xf numFmtId="167" fontId="1" fillId="2" borderId="0" xfId="2" applyNumberFormat="1" applyFont="1" applyFill="1"/>
    <xf numFmtId="167" fontId="1" fillId="2" borderId="4" xfId="1" applyNumberFormat="1" applyFont="1" applyFill="1" applyBorder="1"/>
    <xf numFmtId="167" fontId="1" fillId="2" borderId="0" xfId="1" applyNumberFormat="1" applyFont="1" applyFill="1"/>
    <xf numFmtId="167" fontId="1" fillId="2" borderId="0" xfId="1" applyNumberFormat="1" applyFont="1" applyFill="1" applyAlignment="1">
      <alignment horizontal="right"/>
    </xf>
    <xf numFmtId="171" fontId="1" fillId="2" borderId="0" xfId="3" applyNumberFormat="1" applyFont="1" applyFill="1"/>
    <xf numFmtId="169" fontId="1" fillId="2" borderId="0" xfId="5" quotePrefix="1" applyNumberFormat="1" applyFont="1" applyFill="1" applyBorder="1" applyAlignment="1">
      <alignment horizontal="center"/>
    </xf>
    <xf numFmtId="0" fontId="1" fillId="2" borderId="2" xfId="0" quotePrefix="1" applyFont="1" applyFill="1" applyBorder="1" applyAlignment="1">
      <alignment horizontal="center"/>
    </xf>
    <xf numFmtId="168" fontId="1" fillId="2" borderId="0" xfId="0" applyNumberFormat="1" applyFont="1" applyFill="1" applyAlignment="1">
      <alignment vertical="center"/>
    </xf>
    <xf numFmtId="165" fontId="1" fillId="2" borderId="0" xfId="1" applyNumberFormat="1" applyFont="1" applyFill="1" applyBorder="1" applyAlignment="1">
      <alignment horizontal="right" vertical="center"/>
    </xf>
    <xf numFmtId="41" fontId="1" fillId="2" borderId="3" xfId="1" applyNumberFormat="1" applyFont="1" applyFill="1" applyBorder="1" applyAlignment="1">
      <alignment horizontal="right" vertical="center"/>
    </xf>
    <xf numFmtId="41" fontId="1" fillId="2" borderId="0" xfId="0" applyNumberFormat="1" applyFont="1" applyFill="1" applyAlignment="1">
      <alignment vertical="center"/>
    </xf>
    <xf numFmtId="172" fontId="1" fillId="2" borderId="0" xfId="0" applyNumberFormat="1" applyFont="1" applyFill="1"/>
    <xf numFmtId="173" fontId="1" fillId="2" borderId="3" xfId="1" applyNumberFormat="1" applyFont="1" applyFill="1" applyBorder="1" applyAlignment="1">
      <alignment vertical="center"/>
    </xf>
    <xf numFmtId="173" fontId="1" fillId="2" borderId="0" xfId="1" applyNumberFormat="1" applyFont="1" applyFill="1" applyAlignment="1">
      <alignment vertical="center"/>
    </xf>
    <xf numFmtId="41" fontId="1" fillId="2" borderId="0" xfId="0" applyNumberFormat="1" applyFont="1" applyFill="1" applyAlignment="1">
      <alignment horizontal="center" vertical="center"/>
    </xf>
    <xf numFmtId="41" fontId="1" fillId="2" borderId="1" xfId="1" applyNumberFormat="1" applyFont="1" applyFill="1" applyBorder="1" applyAlignment="1">
      <alignment vertical="center"/>
    </xf>
    <xf numFmtId="41" fontId="1" fillId="2" borderId="0" xfId="1" applyNumberFormat="1" applyFont="1" applyFill="1" applyAlignment="1">
      <alignment vertical="center"/>
    </xf>
    <xf numFmtId="164" fontId="1" fillId="2" borderId="0" xfId="1" applyFont="1" applyFill="1" applyAlignment="1">
      <alignment vertical="center"/>
    </xf>
    <xf numFmtId="41" fontId="1" fillId="2" borderId="0" xfId="2" applyNumberFormat="1" applyFont="1" applyFill="1"/>
    <xf numFmtId="167" fontId="1" fillId="2" borderId="0" xfId="1" applyNumberFormat="1" applyFont="1" applyFill="1" applyAlignment="1">
      <alignment vertical="center"/>
    </xf>
    <xf numFmtId="41" fontId="1" fillId="2" borderId="0" xfId="1" applyNumberFormat="1" applyFont="1" applyFill="1" applyBorder="1" applyAlignment="1">
      <alignment horizontal="right" vertical="center"/>
    </xf>
    <xf numFmtId="41" fontId="1" fillId="2" borderId="1" xfId="0" applyNumberFormat="1" applyFont="1" applyFill="1" applyBorder="1" applyAlignment="1">
      <alignment vertical="center"/>
    </xf>
    <xf numFmtId="41" fontId="1" fillId="2" borderId="0" xfId="2" applyNumberFormat="1" applyFont="1" applyFill="1" applyAlignment="1">
      <alignment vertical="center"/>
    </xf>
    <xf numFmtId="172" fontId="4" fillId="2" borderId="0" xfId="0" applyNumberFormat="1" applyFont="1" applyFill="1"/>
    <xf numFmtId="41" fontId="1" fillId="2" borderId="0" xfId="1" applyNumberFormat="1" applyFont="1" applyFill="1" applyBorder="1" applyAlignment="1">
      <alignment horizontal="right"/>
    </xf>
    <xf numFmtId="41" fontId="1" fillId="2" borderId="5" xfId="2" applyNumberFormat="1" applyFont="1" applyFill="1" applyBorder="1"/>
    <xf numFmtId="41" fontId="1" fillId="2" borderId="2" xfId="2" applyNumberFormat="1" applyFont="1" applyFill="1" applyBorder="1"/>
    <xf numFmtId="164" fontId="1" fillId="2" borderId="2" xfId="1" applyFont="1" applyFill="1" applyBorder="1"/>
    <xf numFmtId="41" fontId="1" fillId="2" borderId="0" xfId="0" applyNumberFormat="1" applyFont="1" applyFill="1"/>
    <xf numFmtId="0" fontId="4" fillId="2" borderId="0" xfId="0" applyFont="1" applyFill="1" applyAlignment="1">
      <alignment horizontal="center"/>
    </xf>
    <xf numFmtId="164" fontId="1" fillId="2" borderId="2" xfId="1" applyFont="1" applyFill="1" applyBorder="1" applyAlignment="1">
      <alignment vertical="center"/>
    </xf>
    <xf numFmtId="164" fontId="1" fillId="2" borderId="0" xfId="1" applyFont="1" applyFill="1" applyBorder="1"/>
    <xf numFmtId="170" fontId="1" fillId="2" borderId="0" xfId="3" quotePrefix="1" applyNumberFormat="1" applyFont="1" applyFill="1" applyAlignment="1">
      <alignment horizontal="center"/>
    </xf>
    <xf numFmtId="0" fontId="1" fillId="2" borderId="0" xfId="1" applyNumberFormat="1" applyFont="1" applyFill="1" applyBorder="1" applyAlignment="1">
      <alignment horizontal="center"/>
    </xf>
    <xf numFmtId="1" fontId="1" fillId="2" borderId="2" xfId="1" quotePrefix="1" applyNumberFormat="1" applyFont="1" applyFill="1" applyBorder="1" applyAlignment="1">
      <alignment horizontal="center"/>
    </xf>
    <xf numFmtId="41" fontId="1" fillId="2" borderId="0" xfId="1" applyNumberFormat="1" applyFont="1" applyFill="1" applyBorder="1"/>
    <xf numFmtId="0" fontId="2" fillId="2" borderId="0" xfId="0" applyFont="1" applyFill="1"/>
    <xf numFmtId="176" fontId="1" fillId="2" borderId="0" xfId="1" applyNumberFormat="1" applyFont="1" applyFill="1" applyBorder="1"/>
    <xf numFmtId="39" fontId="4" fillId="2" borderId="0" xfId="6" applyFont="1" applyFill="1" applyAlignment="1">
      <alignment horizontal="left"/>
    </xf>
    <xf numFmtId="176" fontId="1" fillId="2" borderId="1" xfId="1" applyNumberFormat="1" applyFont="1" applyFill="1" applyBorder="1"/>
    <xf numFmtId="164" fontId="1" fillId="2" borderId="1" xfId="1" applyFont="1" applyFill="1" applyBorder="1"/>
    <xf numFmtId="176" fontId="1" fillId="2" borderId="0" xfId="1" applyNumberFormat="1" applyFont="1" applyFill="1" applyBorder="1" applyAlignment="1">
      <alignment vertical="center"/>
    </xf>
    <xf numFmtId="39" fontId="1" fillId="2" borderId="0" xfId="6" applyFont="1" applyFill="1" applyAlignment="1">
      <alignment horizontal="left"/>
    </xf>
    <xf numFmtId="167" fontId="1" fillId="2" borderId="1" xfId="1" applyNumberFormat="1" applyFont="1" applyFill="1" applyBorder="1"/>
    <xf numFmtId="176" fontId="1" fillId="2" borderId="1" xfId="1" applyNumberFormat="1" applyFont="1" applyFill="1" applyBorder="1" applyAlignment="1">
      <alignment vertical="center"/>
    </xf>
    <xf numFmtId="43" fontId="6" fillId="2" borderId="2" xfId="7" applyFont="1" applyFill="1" applyBorder="1" applyAlignment="1">
      <alignment horizontal="center"/>
    </xf>
    <xf numFmtId="0" fontId="1" fillId="2" borderId="2" xfId="3" applyFont="1" applyFill="1" applyBorder="1" applyAlignment="1">
      <alignment horizontal="center"/>
    </xf>
    <xf numFmtId="43" fontId="6" fillId="2" borderId="0" xfId="7" applyFont="1" applyFill="1" applyAlignment="1">
      <alignment horizontal="center"/>
    </xf>
    <xf numFmtId="0" fontId="1" fillId="2" borderId="0" xfId="3" applyFont="1" applyFill="1" applyAlignment="1">
      <alignment horizontal="center"/>
    </xf>
    <xf numFmtId="0" fontId="1" fillId="2" borderId="5" xfId="0" applyFont="1" applyFill="1" applyBorder="1"/>
    <xf numFmtId="0" fontId="1" fillId="2" borderId="0" xfId="0" quotePrefix="1" applyFont="1" applyFill="1" applyAlignment="1">
      <alignment horizontal="center"/>
    </xf>
    <xf numFmtId="0" fontId="1" fillId="2" borderId="5" xfId="0" quotePrefix="1" applyFont="1" applyFill="1" applyBorder="1"/>
    <xf numFmtId="0" fontId="2" fillId="2" borderId="0" xfId="3" applyFill="1"/>
    <xf numFmtId="177" fontId="2" fillId="2" borderId="0" xfId="3" applyNumberFormat="1" applyFill="1"/>
    <xf numFmtId="43" fontId="2" fillId="2" borderId="0" xfId="3" applyNumberFormat="1" applyFill="1"/>
    <xf numFmtId="165" fontId="1" fillId="2" borderId="0" xfId="8" quotePrefix="1" applyNumberFormat="1" applyFont="1" applyFill="1" applyBorder="1" applyAlignment="1">
      <alignment horizontal="right"/>
    </xf>
    <xf numFmtId="43" fontId="1" fillId="2" borderId="0" xfId="8" quotePrefix="1" applyNumberFormat="1" applyFont="1" applyFill="1" applyBorder="1" applyAlignment="1">
      <alignment horizontal="right"/>
    </xf>
    <xf numFmtId="165" fontId="1" fillId="2" borderId="1" xfId="8" quotePrefix="1" applyNumberFormat="1" applyFont="1" applyFill="1" applyBorder="1" applyAlignment="1">
      <alignment horizontal="right"/>
    </xf>
    <xf numFmtId="164" fontId="1" fillId="2" borderId="0" xfId="1" quotePrefix="1" applyFont="1" applyFill="1" applyBorder="1" applyAlignment="1">
      <alignment horizontal="right"/>
    </xf>
    <xf numFmtId="0" fontId="1" fillId="2" borderId="0" xfId="8" quotePrefix="1" applyNumberFormat="1" applyFont="1" applyFill="1" applyBorder="1" applyAlignment="1">
      <alignment horizontal="center"/>
    </xf>
    <xf numFmtId="0" fontId="1" fillId="2" borderId="4" xfId="3" applyFont="1" applyFill="1" applyBorder="1" applyAlignment="1">
      <alignment wrapText="1"/>
    </xf>
    <xf numFmtId="0" fontId="1" fillId="2" borderId="4" xfId="3" applyFont="1" applyFill="1" applyBorder="1" applyAlignment="1">
      <alignment horizontal="center" wrapText="1"/>
    </xf>
    <xf numFmtId="0" fontId="1" fillId="2" borderId="0" xfId="3" applyFont="1" applyFill="1" applyAlignment="1">
      <alignment horizontal="left"/>
    </xf>
    <xf numFmtId="4" fontId="4" fillId="2" borderId="0" xfId="3" applyNumberFormat="1" applyFont="1" applyFill="1"/>
    <xf numFmtId="164" fontId="1" fillId="2" borderId="0" xfId="1" applyFont="1" applyFill="1" applyAlignment="1">
      <alignment horizontal="right"/>
    </xf>
    <xf numFmtId="43" fontId="1" fillId="2" borderId="0" xfId="2" applyNumberFormat="1" applyFont="1" applyFill="1" applyAlignment="1">
      <alignment horizontal="right"/>
    </xf>
    <xf numFmtId="178" fontId="1" fillId="2" borderId="0" xfId="2" applyNumberFormat="1" applyFont="1" applyFill="1"/>
    <xf numFmtId="179" fontId="1" fillId="2" borderId="0" xfId="3" applyNumberFormat="1" applyFont="1" applyFill="1"/>
    <xf numFmtId="165" fontId="1" fillId="2" borderId="1" xfId="0" applyNumberFormat="1" applyFont="1" applyFill="1" applyBorder="1"/>
    <xf numFmtId="43" fontId="1" fillId="2" borderId="0" xfId="2" applyNumberFormat="1" applyFont="1" applyFill="1" applyAlignment="1">
      <alignment vertical="center"/>
    </xf>
    <xf numFmtId="0" fontId="4" fillId="2" borderId="0" xfId="9" applyFont="1" applyFill="1" applyAlignment="1">
      <alignment vertical="center"/>
    </xf>
    <xf numFmtId="43" fontId="1" fillId="2" borderId="0" xfId="3" applyNumberFormat="1" applyFont="1" applyFill="1"/>
    <xf numFmtId="165" fontId="1" fillId="2" borderId="4" xfId="2" applyNumberFormat="1" applyFont="1" applyFill="1" applyBorder="1"/>
    <xf numFmtId="49" fontId="1" fillId="2" borderId="0" xfId="10" applyNumberFormat="1" applyFont="1" applyFill="1"/>
    <xf numFmtId="49" fontId="4" fillId="2" borderId="0" xfId="4" applyNumberFormat="1" applyFont="1" applyFill="1"/>
    <xf numFmtId="168" fontId="1" fillId="2" borderId="0" xfId="1" applyNumberFormat="1" applyFont="1" applyFill="1" applyBorder="1" applyAlignment="1">
      <alignment horizontal="right"/>
    </xf>
    <xf numFmtId="168" fontId="1" fillId="2" borderId="0" xfId="1" applyNumberFormat="1" applyFont="1" applyFill="1" applyAlignment="1">
      <alignment horizontal="right"/>
    </xf>
    <xf numFmtId="0" fontId="1" fillId="2" borderId="2" xfId="1" applyNumberFormat="1" applyFont="1" applyFill="1" applyBorder="1" applyAlignment="1">
      <alignment horizontal="center"/>
    </xf>
    <xf numFmtId="1" fontId="1" fillId="2" borderId="2" xfId="1" applyNumberFormat="1" applyFont="1" applyFill="1" applyBorder="1" applyAlignment="1">
      <alignment horizontal="center"/>
    </xf>
    <xf numFmtId="165" fontId="1" fillId="2" borderId="0" xfId="3" applyNumberFormat="1" applyFont="1" applyFill="1"/>
    <xf numFmtId="168" fontId="1" fillId="2" borderId="0" xfId="0" quotePrefix="1" applyNumberFormat="1" applyFont="1" applyFill="1" applyAlignment="1">
      <alignment horizontal="right"/>
    </xf>
    <xf numFmtId="176" fontId="1" fillId="2" borderId="0" xfId="2" applyNumberFormat="1" applyFont="1" applyFill="1"/>
    <xf numFmtId="0" fontId="9" fillId="2" borderId="0" xfId="3" applyFont="1" applyFill="1"/>
    <xf numFmtId="0" fontId="1" fillId="2" borderId="0" xfId="9" applyFont="1" applyFill="1" applyAlignment="1">
      <alignment vertical="top"/>
    </xf>
    <xf numFmtId="0" fontId="1" fillId="2" borderId="0" xfId="9" applyFont="1" applyFill="1" applyAlignment="1">
      <alignment vertical="center"/>
    </xf>
    <xf numFmtId="0" fontId="1" fillId="2" borderId="0" xfId="9" applyFont="1" applyFill="1"/>
    <xf numFmtId="3" fontId="1" fillId="2" borderId="0" xfId="1" applyNumberFormat="1" applyFont="1" applyFill="1" applyAlignment="1">
      <alignment horizontal="right"/>
    </xf>
    <xf numFmtId="3" fontId="1" fillId="2" borderId="0" xfId="1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43" fontId="1" fillId="2" borderId="4" xfId="1" applyNumberFormat="1" applyFont="1" applyFill="1" applyBorder="1" applyAlignment="1">
      <alignment horizontal="center" wrapText="1"/>
    </xf>
    <xf numFmtId="43" fontId="1" fillId="2" borderId="4" xfId="1" applyNumberFormat="1" applyFont="1" applyFill="1" applyBorder="1" applyAlignment="1">
      <alignment horizontal="center"/>
    </xf>
    <xf numFmtId="4" fontId="4" fillId="2" borderId="0" xfId="0" applyNumberFormat="1" applyFont="1" applyFill="1" applyAlignment="1">
      <alignment horizontal="left"/>
    </xf>
    <xf numFmtId="175" fontId="4" fillId="2" borderId="0" xfId="0" applyNumberFormat="1" applyFont="1" applyFill="1" applyAlignment="1">
      <alignment horizontal="left"/>
    </xf>
    <xf numFmtId="0" fontId="1" fillId="2" borderId="4" xfId="0" applyFont="1" applyFill="1" applyBorder="1" applyAlignment="1">
      <alignment horizontal="center"/>
    </xf>
    <xf numFmtId="43" fontId="1" fillId="2" borderId="2" xfId="1" applyNumberFormat="1" applyFont="1" applyFill="1" applyBorder="1" applyAlignment="1">
      <alignment horizontal="center" wrapText="1"/>
    </xf>
    <xf numFmtId="43" fontId="1" fillId="2" borderId="2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2" xfId="0" quotePrefix="1" applyFont="1" applyFill="1" applyBorder="1" applyAlignment="1">
      <alignment horizontal="center"/>
    </xf>
    <xf numFmtId="0" fontId="1" fillId="2" borderId="4" xfId="0" quotePrefix="1" applyFont="1" applyFill="1" applyBorder="1" applyAlignment="1">
      <alignment horizontal="center"/>
    </xf>
    <xf numFmtId="0" fontId="1" fillId="2" borderId="0" xfId="0" quotePrefix="1" applyFont="1" applyFill="1" applyAlignment="1">
      <alignment horizontal="center" wrapText="1"/>
    </xf>
    <xf numFmtId="0" fontId="1" fillId="2" borderId="2" xfId="0" quotePrefix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5" xfId="0" quotePrefix="1" applyFont="1" applyFill="1" applyBorder="1" applyAlignment="1">
      <alignment horizontal="center"/>
    </xf>
    <xf numFmtId="0" fontId="1" fillId="2" borderId="2" xfId="3" applyFont="1" applyFill="1" applyBorder="1" applyAlignment="1">
      <alignment horizontal="center"/>
    </xf>
    <xf numFmtId="43" fontId="1" fillId="2" borderId="4" xfId="3" quotePrefix="1" applyNumberFormat="1" applyFont="1" applyFill="1" applyBorder="1" applyAlignment="1">
      <alignment horizontal="center"/>
    </xf>
    <xf numFmtId="0" fontId="1" fillId="2" borderId="4" xfId="3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1" fillId="2" borderId="4" xfId="0" applyFont="1" applyFill="1" applyBorder="1" applyAlignment="1">
      <alignment vertical="center" wrapText="1"/>
    </xf>
  </cellXfs>
  <cellStyles count="11">
    <cellStyle name="Comma" xfId="1" builtinId="3"/>
    <cellStyle name="Comma 10 10" xfId="7"/>
    <cellStyle name="Comma 2 9 2" xfId="5"/>
    <cellStyle name="Comma 3 2 3 10" xfId="8"/>
    <cellStyle name="Normal" xfId="0" builtinId="0"/>
    <cellStyle name="Normal 10 30 2" xfId="4"/>
    <cellStyle name="Normal 14 2" xfId="3"/>
    <cellStyle name="Normal 6 4 11" xfId="10"/>
    <cellStyle name="Normal_CM Q3'07" xfId="9"/>
    <cellStyle name="Normal_LEAD Q1-2000 New2" xfId="2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sharedStrings" Target="sharedStrings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alcChain" Target="calcChain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STHAI/2022/Sthai/Q2-2022/2.%20FS/To%20SEC/FS_Conso%20STHAI-Q2'2022%20TH-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Bงบต้นทุนC"/>
      <sheetName val="ข้อมูล PM"/>
      <sheetName val="oresreqsum"/>
      <sheetName val="data"/>
      <sheetName val="FG Joint"/>
      <sheetName val="Non Movement"/>
      <sheetName val="สรุปรวม"/>
      <sheetName val="Exp"/>
      <sheetName val="ยอดkill1005"/>
      <sheetName val="Master"/>
      <sheetName val="141010"/>
      <sheetName val="ap"/>
      <sheetName val="ProductData"/>
      <sheetName val=" Direct load 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2.DL "/>
      <sheetName val="2.2 IDL"/>
      <sheetName val="TrialBalance Q3-2002"/>
      <sheetName val="03中"/>
      <sheetName val="CIPA"/>
      <sheetName val="ตั๋วเงินรับ"/>
      <sheetName val="Reftable"/>
      <sheetName val="Disposal"/>
      <sheetName val="FP Friends Other"/>
      <sheetName val="Accts_ET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TB SAP"/>
      <sheetName val="Jun 06"/>
      <sheetName val="IncidentsEAP"/>
      <sheetName val="Rate"/>
      <sheetName val="Cover2"/>
      <sheetName val="130709"/>
      <sheetName val="Sap_927_Vdr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0">
          <cell r="F10">
            <v>1746.43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0">
          <cell r="F10">
            <v>1746.43</v>
          </cell>
        </row>
      </sheetData>
      <sheetData sheetId="73">
        <row r="10">
          <cell r="F10">
            <v>1746.43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 refreshError="1"/>
      <sheetData sheetId="491" refreshError="1"/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1">
          <cell r="F11">
            <v>-3312240.22</v>
          </cell>
        </row>
      </sheetData>
      <sheetData sheetId="501">
        <row r="10">
          <cell r="F10">
            <v>1746.43</v>
          </cell>
        </row>
      </sheetData>
      <sheetData sheetId="502">
        <row r="11">
          <cell r="F11">
            <v>-3312240.22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10">
          <cell r="F10">
            <v>1746.43</v>
          </cell>
        </row>
      </sheetData>
      <sheetData sheetId="529"/>
      <sheetData sheetId="530"/>
      <sheetData sheetId="531">
        <row r="10">
          <cell r="F10">
            <v>1746.43</v>
          </cell>
        </row>
      </sheetData>
      <sheetData sheetId="532"/>
      <sheetData sheetId="533"/>
      <sheetData sheetId="534">
        <row r="10">
          <cell r="F10">
            <v>1746.43</v>
          </cell>
        </row>
      </sheetData>
      <sheetData sheetId="535">
        <row r="10">
          <cell r="F10">
            <v>1746.43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10">
          <cell r="F10">
            <v>0</v>
          </cell>
        </row>
      </sheetData>
      <sheetData sheetId="554">
        <row r="10">
          <cell r="F10">
            <v>0</v>
          </cell>
        </row>
      </sheetData>
      <sheetData sheetId="555">
        <row r="10">
          <cell r="F10">
            <v>0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 refreshError="1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Links"/>
      <sheetName val="Excess Calc (2)"/>
      <sheetName val="BS&amp;PL"/>
      <sheetName val="M_Maincom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bang tien luong"/>
      <sheetName val="TEN_DV"/>
      <sheetName val="Defer_ร่วม"/>
      <sheetName val="E.PRECIOS"/>
      <sheetName val="iGrouping"/>
      <sheetName val="Group"/>
      <sheetName val="#cmpt2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W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Weekly Hires &amp; Terms 10-2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/>
      <sheetData sheetId="398">
        <row r="2">
          <cell r="B2">
            <v>1.9678000000000001E-2</v>
          </cell>
        </row>
      </sheetData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B2">
            <v>0</v>
          </cell>
        </row>
      </sheetData>
      <sheetData sheetId="482"/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_XLS"/>
      <sheetName val="TO_-_SP1"/>
      <sheetName val="Standing_Data"/>
      <sheetName val="Asset_&amp;_Liability"/>
      <sheetName val="Net_asset_value"/>
      <sheetName val="New_Item"/>
      <sheetName val="เงินกู้_MGC"/>
      <sheetName val="F_L"/>
      <sheetName val="Adj&amp;Rje(Z820)_"/>
      <sheetName val="NAV_average"/>
      <sheetName val="B131_"/>
      <sheetName val="FF_2__1_"/>
      <sheetName val="DEP_C2001"/>
      <sheetName val="GL_CB"/>
      <sheetName val="GL_M"/>
      <sheetName val="PJ_List"/>
      <sheetName val="Cost_centre_expenditure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Stock_Aging"/>
      <sheetName val="detail-T_05"/>
      <sheetName val="R&amp;D変換サブ"/>
      <sheetName val="TB2009"/>
      <sheetName val="TO _ SP"/>
      <sheetName val="O3"/>
      <sheetName val="O4"/>
      <sheetName val="D212"/>
      <sheetName val="vehicle"/>
      <sheetName val="Monthly Returns"/>
      <sheetName val="DPL"/>
      <sheetName val="17-100-35"/>
      <sheetName val="CA Sheet"/>
      <sheetName val="Forex"/>
      <sheetName val="X FILES -Summary"/>
      <sheetName val="ProC Summary"/>
      <sheetName val="Command"/>
      <sheetName val="LEASEHOLD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Purchase Order"/>
      <sheetName val="Customize Your Purchase Order"/>
      <sheetName val="TMS2000"/>
      <sheetName val="NTM2000"/>
      <sheetName val="NTM2001"/>
      <sheetName val="FF-2"/>
      <sheetName val="Master"/>
      <sheetName val="\Users\yuthadet\AppData\Local\T"/>
      <sheetName val="\C\Users\yuthadet\AppData\Local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BSI ขายให้ TM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Item_detail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BPR"/>
      <sheetName val="invoiceStatus2005(as_at_Sep30)_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GiaVL"/>
      <sheetName val="200-110"/>
      <sheetName val="PL"/>
      <sheetName val="BS"/>
      <sheetName val="acs"/>
      <sheetName val="Stock Aging"/>
      <sheetName val="FF-3"/>
      <sheetName val="FF_3"/>
      <sheetName val="STATEMENT"/>
      <sheetName val="part-import"/>
      <sheetName val="part-local"/>
      <sheetName val="Sampling"/>
      <sheetName val="D300"/>
      <sheetName val="TD1"/>
      <sheetName val="ใบประหน้า"/>
      <sheetName val="Tke"/>
      <sheetName val="exp"/>
      <sheetName val="IBASE"/>
      <sheetName val="สุทธิภาษี"/>
      <sheetName val="TO _ SP"/>
      <sheetName val="TB55(final)"/>
      <sheetName val="Entity Data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Z830 WBS-NREพ"/>
      <sheetName val="Z830 WPL-NREพ"/>
      <sheetName val="Earning per share"/>
      <sheetName val="CF-T"/>
      <sheetName val="Conso"/>
      <sheetName val="Conso WP_CF Q1'2022"/>
      <sheetName val="CF_Support"/>
      <sheetName val="WP_CF  Q1'2022"/>
      <sheetName val="Z830 WBS-STHAI"/>
      <sheetName val="Z830 WPL-STHAI"/>
      <sheetName val="Z830 WBS-NRE"/>
      <sheetName val="Z830 WBS-STHAIพ"/>
      <sheetName val="Z830 WPL-STHAIพ"/>
      <sheetName val="Z830 WPL-NRE"/>
      <sheetName val="H200-1"/>
      <sheetName val="H200-2"/>
      <sheetName val="H400"/>
      <sheetName val="H310"/>
      <sheetName val="H300"/>
      <sheetName val="Related"/>
      <sheetName val="Z840"/>
      <sheetName val="Z840a"/>
      <sheetName val="H300P"/>
      <sheetName val="Agm"/>
      <sheetName val="TB-AGM"/>
      <sheetName val="H310.10"/>
      <sheetName val="H310.10F"/>
    </sheetNames>
    <sheetDataSet>
      <sheetData sheetId="0">
        <row r="58">
          <cell r="H58">
            <v>0</v>
          </cell>
        </row>
      </sheetData>
      <sheetData sheetId="1">
        <row r="19">
          <cell r="F19">
            <v>0</v>
          </cell>
        </row>
        <row r="44">
          <cell r="D44">
            <v>17</v>
          </cell>
        </row>
        <row r="46">
          <cell r="D46">
            <v>17</v>
          </cell>
        </row>
        <row r="104">
          <cell r="F104">
            <v>1633859</v>
          </cell>
          <cell r="H104">
            <v>1633859</v>
          </cell>
          <cell r="J104">
            <v>1633859</v>
          </cell>
          <cell r="L104">
            <v>1633859</v>
          </cell>
        </row>
      </sheetData>
      <sheetData sheetId="2">
        <row r="21">
          <cell r="R21">
            <v>0</v>
          </cell>
        </row>
      </sheetData>
      <sheetData sheetId="3"/>
      <sheetData sheetId="4"/>
      <sheetData sheetId="5"/>
      <sheetData sheetId="6"/>
      <sheetData sheetId="7">
        <row r="38">
          <cell r="H38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EX69"/>
  <sheetViews>
    <sheetView view="pageBreakPreview" zoomScaleNormal="100" zoomScaleSheetLayoutView="100" workbookViewId="0">
      <selection activeCell="E60" sqref="E60"/>
    </sheetView>
  </sheetViews>
  <sheetFormatPr defaultColWidth="9" defaultRowHeight="21" x14ac:dyDescent="0.45"/>
  <cols>
    <col min="1" max="3" width="1.28515625" style="1" customWidth="1"/>
    <col min="4" max="4" width="8.140625" style="1" customWidth="1"/>
    <col min="5" max="5" width="28.28515625" style="1" customWidth="1"/>
    <col min="6" max="6" width="8.85546875" style="3" customWidth="1"/>
    <col min="7" max="7" width="0.5703125" style="1" customWidth="1"/>
    <col min="8" max="8" width="14.7109375" style="2" customWidth="1"/>
    <col min="9" max="9" width="0.5703125" style="1" customWidth="1"/>
    <col min="10" max="10" width="14.7109375" style="1" customWidth="1"/>
    <col min="11" max="11" width="0.5703125" style="1" customWidth="1"/>
    <col min="12" max="12" width="14.7109375" style="2" customWidth="1"/>
    <col min="13" max="13" width="0.5703125" style="1" customWidth="1"/>
    <col min="14" max="14" width="14.7109375" style="1" customWidth="1"/>
    <col min="15" max="16384" width="9" style="1"/>
  </cols>
  <sheetData>
    <row r="1" spans="1:14" s="9" customFormat="1" x14ac:dyDescent="0.45">
      <c r="A1" s="37" t="s">
        <v>59</v>
      </c>
      <c r="K1" s="3"/>
    </row>
    <row r="2" spans="1:14" s="9" customFormat="1" x14ac:dyDescent="0.45">
      <c r="A2" s="9" t="s">
        <v>58</v>
      </c>
      <c r="K2" s="3"/>
    </row>
    <row r="3" spans="1:14" s="9" customFormat="1" x14ac:dyDescent="0.45">
      <c r="A3" s="9" t="s">
        <v>57</v>
      </c>
      <c r="K3" s="3"/>
    </row>
    <row r="4" spans="1:14" s="9" customFormat="1" x14ac:dyDescent="0.45">
      <c r="K4" s="3"/>
    </row>
    <row r="5" spans="1:14" s="9" customFormat="1" x14ac:dyDescent="0.45">
      <c r="H5" s="132" t="s">
        <v>56</v>
      </c>
      <c r="I5" s="132"/>
      <c r="J5" s="132"/>
      <c r="K5" s="132"/>
      <c r="L5" s="132"/>
      <c r="M5" s="132"/>
      <c r="N5" s="132"/>
    </row>
    <row r="6" spans="1:14" s="9" customFormat="1" x14ac:dyDescent="0.45">
      <c r="A6" s="3"/>
      <c r="B6" s="3"/>
      <c r="C6" s="3"/>
      <c r="D6" s="3"/>
      <c r="E6" s="3"/>
      <c r="F6" s="3"/>
      <c r="G6" s="3"/>
      <c r="H6" s="133" t="s">
        <v>55</v>
      </c>
      <c r="I6" s="133"/>
      <c r="J6" s="133"/>
      <c r="L6" s="134" t="s">
        <v>30</v>
      </c>
      <c r="M6" s="134"/>
      <c r="N6" s="134"/>
    </row>
    <row r="7" spans="1:14" s="9" customFormat="1" x14ac:dyDescent="0.45">
      <c r="A7" s="3"/>
      <c r="B7" s="3"/>
      <c r="C7" s="3"/>
      <c r="D7" s="3"/>
      <c r="E7" s="3"/>
      <c r="F7" s="3"/>
      <c r="G7" s="3"/>
      <c r="H7" s="3" t="s">
        <v>29</v>
      </c>
      <c r="I7" s="3"/>
      <c r="J7" s="3"/>
      <c r="K7" s="3"/>
      <c r="L7" s="3" t="s">
        <v>29</v>
      </c>
      <c r="M7" s="3"/>
    </row>
    <row r="8" spans="1:14" s="9" customFormat="1" x14ac:dyDescent="0.45">
      <c r="A8" s="3"/>
      <c r="B8" s="3"/>
      <c r="C8" s="3"/>
      <c r="D8" s="3"/>
      <c r="E8" s="3"/>
      <c r="F8" s="3"/>
      <c r="G8" s="3"/>
      <c r="H8" s="3" t="s">
        <v>28</v>
      </c>
      <c r="I8" s="3"/>
      <c r="J8" s="3" t="s">
        <v>27</v>
      </c>
      <c r="K8" s="3"/>
      <c r="L8" s="3" t="s">
        <v>28</v>
      </c>
      <c r="M8" s="3"/>
      <c r="N8" s="3" t="s">
        <v>27</v>
      </c>
    </row>
    <row r="9" spans="1:14" x14ac:dyDescent="0.45">
      <c r="F9" s="36" t="s">
        <v>26</v>
      </c>
      <c r="G9" s="3"/>
      <c r="H9" s="48" t="s">
        <v>54</v>
      </c>
      <c r="I9" s="3"/>
      <c r="J9" s="36" t="s">
        <v>53</v>
      </c>
      <c r="L9" s="48" t="str">
        <f>H9</f>
        <v>June 30, 2022</v>
      </c>
      <c r="N9" s="48" t="str">
        <f>J9</f>
        <v>December 31, 2021</v>
      </c>
    </row>
    <row r="10" spans="1:14" x14ac:dyDescent="0.45">
      <c r="A10" s="131" t="s">
        <v>52</v>
      </c>
      <c r="B10" s="131"/>
      <c r="C10" s="131"/>
      <c r="D10" s="131"/>
      <c r="E10" s="131"/>
      <c r="G10" s="3"/>
      <c r="H10" s="47"/>
      <c r="I10" s="3"/>
      <c r="J10" s="32"/>
      <c r="K10" s="33"/>
      <c r="L10" s="47"/>
      <c r="M10" s="3"/>
    </row>
    <row r="11" spans="1:14" x14ac:dyDescent="0.45">
      <c r="A11" s="9" t="s">
        <v>51</v>
      </c>
      <c r="J11" s="3"/>
      <c r="K11" s="3"/>
      <c r="N11" s="3"/>
    </row>
    <row r="12" spans="1:14" x14ac:dyDescent="0.45">
      <c r="B12" s="46" t="s">
        <v>50</v>
      </c>
      <c r="F12" s="3" t="s">
        <v>49</v>
      </c>
      <c r="H12" s="29">
        <v>337741</v>
      </c>
      <c r="I12" s="41"/>
      <c r="J12" s="29">
        <v>538988</v>
      </c>
      <c r="K12" s="42"/>
      <c r="L12" s="29">
        <v>337581</v>
      </c>
      <c r="M12" s="41"/>
      <c r="N12" s="29">
        <v>538741</v>
      </c>
    </row>
    <row r="13" spans="1:14" x14ac:dyDescent="0.45">
      <c r="B13" s="13" t="s">
        <v>48</v>
      </c>
      <c r="E13" s="27"/>
      <c r="F13" s="3" t="s">
        <v>47</v>
      </c>
      <c r="H13" s="29">
        <v>63026</v>
      </c>
      <c r="I13" s="41"/>
      <c r="J13" s="29">
        <v>62918</v>
      </c>
      <c r="K13" s="42"/>
      <c r="L13" s="29">
        <v>64281</v>
      </c>
      <c r="M13" s="41"/>
      <c r="N13" s="29">
        <v>63743</v>
      </c>
    </row>
    <row r="14" spans="1:14" x14ac:dyDescent="0.45">
      <c r="B14" s="13" t="s">
        <v>46</v>
      </c>
      <c r="E14" s="27"/>
      <c r="F14" s="3">
        <v>4</v>
      </c>
      <c r="H14" s="29">
        <v>0</v>
      </c>
      <c r="I14" s="41"/>
      <c r="J14" s="29">
        <v>0</v>
      </c>
      <c r="K14" s="42"/>
      <c r="L14" s="29">
        <v>0</v>
      </c>
      <c r="M14" s="41"/>
      <c r="N14" s="29">
        <v>4000</v>
      </c>
    </row>
    <row r="15" spans="1:14" x14ac:dyDescent="0.45">
      <c r="B15" s="13" t="s">
        <v>45</v>
      </c>
      <c r="E15" s="27"/>
      <c r="F15" s="3">
        <v>7</v>
      </c>
      <c r="H15" s="29">
        <v>144958</v>
      </c>
      <c r="I15" s="41"/>
      <c r="J15" s="29">
        <v>172419</v>
      </c>
      <c r="K15" s="42"/>
      <c r="L15" s="29">
        <v>145195</v>
      </c>
      <c r="M15" s="41"/>
      <c r="N15" s="29">
        <v>172419</v>
      </c>
    </row>
    <row r="16" spans="1:14" x14ac:dyDescent="0.45">
      <c r="B16" s="1" t="s">
        <v>44</v>
      </c>
      <c r="H16" s="29">
        <v>397</v>
      </c>
      <c r="I16" s="41"/>
      <c r="J16" s="29">
        <v>397</v>
      </c>
      <c r="K16" s="42"/>
      <c r="L16" s="29">
        <v>3</v>
      </c>
      <c r="M16" s="41"/>
      <c r="N16" s="29">
        <v>3</v>
      </c>
    </row>
    <row r="17" spans="1:14" x14ac:dyDescent="0.45">
      <c r="A17" s="9" t="s">
        <v>43</v>
      </c>
      <c r="B17" s="9"/>
      <c r="C17" s="9"/>
      <c r="H17" s="43">
        <f>SUM(H12:H16)</f>
        <v>546122</v>
      </c>
      <c r="I17" s="42"/>
      <c r="J17" s="43">
        <f>SUM(J12:J16)</f>
        <v>774722</v>
      </c>
      <c r="K17" s="42"/>
      <c r="L17" s="43">
        <f>SUM(L12:L16)</f>
        <v>547060</v>
      </c>
      <c r="M17" s="41"/>
      <c r="N17" s="43">
        <f>SUM(N12:N16)</f>
        <v>778906</v>
      </c>
    </row>
    <row r="18" spans="1:14" x14ac:dyDescent="0.45">
      <c r="A18" s="9" t="s">
        <v>42</v>
      </c>
      <c r="B18" s="9"/>
      <c r="C18" s="9"/>
      <c r="H18" s="45"/>
      <c r="I18" s="41"/>
      <c r="J18" s="45"/>
      <c r="K18" s="23"/>
      <c r="L18" s="45"/>
      <c r="M18" s="41"/>
      <c r="N18" s="45"/>
    </row>
    <row r="19" spans="1:14" x14ac:dyDescent="0.45">
      <c r="B19" s="1" t="s">
        <v>41</v>
      </c>
      <c r="F19" s="3">
        <v>21</v>
      </c>
      <c r="H19" s="42">
        <v>17588</v>
      </c>
      <c r="I19" s="41"/>
      <c r="J19" s="42">
        <v>33434</v>
      </c>
      <c r="K19" s="42"/>
      <c r="L19" s="42">
        <v>15888</v>
      </c>
      <c r="M19" s="41"/>
      <c r="N19" s="42">
        <v>31734</v>
      </c>
    </row>
    <row r="20" spans="1:14" x14ac:dyDescent="0.45">
      <c r="B20" s="13" t="s">
        <v>40</v>
      </c>
      <c r="C20" s="13"/>
      <c r="F20" s="3">
        <v>4</v>
      </c>
      <c r="H20" s="42">
        <v>0</v>
      </c>
      <c r="I20" s="41"/>
      <c r="J20" s="42">
        <v>0</v>
      </c>
      <c r="K20" s="42"/>
      <c r="L20" s="42">
        <v>4000</v>
      </c>
      <c r="M20" s="41"/>
      <c r="N20" s="42">
        <v>0</v>
      </c>
    </row>
    <row r="21" spans="1:14" x14ac:dyDescent="0.45">
      <c r="B21" s="1" t="s">
        <v>39</v>
      </c>
      <c r="F21" s="3">
        <v>8</v>
      </c>
      <c r="H21" s="42">
        <v>0</v>
      </c>
      <c r="I21" s="41"/>
      <c r="J21" s="42">
        <v>0</v>
      </c>
      <c r="K21" s="42"/>
      <c r="L21" s="42">
        <v>144593</v>
      </c>
      <c r="M21" s="41"/>
      <c r="N21" s="42">
        <v>144593</v>
      </c>
    </row>
    <row r="22" spans="1:14" x14ac:dyDescent="0.45">
      <c r="B22" s="1" t="s">
        <v>38</v>
      </c>
      <c r="F22" s="3">
        <v>9</v>
      </c>
      <c r="H22" s="42">
        <v>297747</v>
      </c>
      <c r="I22" s="42">
        <v>0</v>
      </c>
      <c r="J22" s="42">
        <v>301608</v>
      </c>
      <c r="K22" s="42">
        <v>0</v>
      </c>
      <c r="L22" s="42">
        <v>0</v>
      </c>
      <c r="M22" s="42">
        <v>0</v>
      </c>
      <c r="N22" s="42">
        <v>0</v>
      </c>
    </row>
    <row r="23" spans="1:14" x14ac:dyDescent="0.45">
      <c r="B23" s="1" t="s">
        <v>37</v>
      </c>
      <c r="F23" s="3" t="s">
        <v>36</v>
      </c>
      <c r="H23" s="42">
        <v>557203</v>
      </c>
      <c r="I23" s="41"/>
      <c r="J23" s="42">
        <v>521570</v>
      </c>
      <c r="K23" s="42"/>
      <c r="L23" s="42">
        <v>557203</v>
      </c>
      <c r="M23" s="41"/>
      <c r="N23" s="42">
        <v>521570</v>
      </c>
    </row>
    <row r="24" spans="1:14" x14ac:dyDescent="0.45">
      <c r="B24" s="1" t="s">
        <v>35</v>
      </c>
      <c r="H24" s="42">
        <v>54</v>
      </c>
      <c r="I24" s="41"/>
      <c r="J24" s="42">
        <v>29</v>
      </c>
      <c r="K24" s="42"/>
      <c r="L24" s="42">
        <v>54</v>
      </c>
      <c r="M24" s="41"/>
      <c r="N24" s="42">
        <v>29</v>
      </c>
    </row>
    <row r="25" spans="1:14" x14ac:dyDescent="0.45">
      <c r="B25" s="1" t="s">
        <v>34</v>
      </c>
      <c r="F25" s="3">
        <v>11</v>
      </c>
      <c r="H25" s="42">
        <v>13941</v>
      </c>
      <c r="I25" s="41"/>
      <c r="J25" s="42">
        <v>13186</v>
      </c>
      <c r="K25" s="42"/>
      <c r="L25" s="42">
        <v>13941</v>
      </c>
      <c r="M25" s="41"/>
      <c r="N25" s="42">
        <v>13186</v>
      </c>
    </row>
    <row r="26" spans="1:14" x14ac:dyDescent="0.45">
      <c r="B26" s="1" t="s">
        <v>33</v>
      </c>
      <c r="F26" s="3">
        <v>4</v>
      </c>
      <c r="H26" s="42">
        <v>1491</v>
      </c>
      <c r="I26" s="41"/>
      <c r="J26" s="42">
        <v>1499</v>
      </c>
      <c r="K26" s="42"/>
      <c r="L26" s="42">
        <v>1406</v>
      </c>
      <c r="M26" s="41"/>
      <c r="N26" s="42">
        <v>1414</v>
      </c>
    </row>
    <row r="27" spans="1:14" x14ac:dyDescent="0.45">
      <c r="A27" s="9" t="s">
        <v>32</v>
      </c>
      <c r="B27" s="9"/>
      <c r="C27" s="9"/>
      <c r="D27" s="9"/>
      <c r="E27" s="9"/>
      <c r="H27" s="43">
        <f>SUM(H18:H26)</f>
        <v>888024</v>
      </c>
      <c r="I27" s="44"/>
      <c r="J27" s="43">
        <f>SUM(J18:J26)</f>
        <v>871326</v>
      </c>
      <c r="K27" s="29"/>
      <c r="L27" s="43">
        <f>SUM(L18:L26)</f>
        <v>737085</v>
      </c>
      <c r="M27" s="44"/>
      <c r="N27" s="43">
        <f>SUM(N18:N26)</f>
        <v>712526</v>
      </c>
    </row>
    <row r="28" spans="1:14" ht="21.75" thickBot="1" x14ac:dyDescent="0.5">
      <c r="A28" s="9" t="s">
        <v>31</v>
      </c>
      <c r="H28" s="40">
        <f>SUM(H27+H17)</f>
        <v>1434146</v>
      </c>
      <c r="I28" s="41"/>
      <c r="J28" s="40">
        <f>SUM(J27+J17)</f>
        <v>1646048</v>
      </c>
      <c r="K28" s="42"/>
      <c r="L28" s="40">
        <f>SUM(L27+L17)</f>
        <v>1284145</v>
      </c>
      <c r="M28" s="41"/>
      <c r="N28" s="40">
        <f>SUM(N27+N17)</f>
        <v>1491432</v>
      </c>
    </row>
    <row r="29" spans="1:14" ht="21.75" thickTop="1" x14ac:dyDescent="0.45">
      <c r="H29" s="21"/>
      <c r="I29" s="16"/>
      <c r="J29" s="21"/>
      <c r="L29" s="21"/>
      <c r="M29" s="16"/>
      <c r="N29" s="21"/>
    </row>
    <row r="30" spans="1:14" x14ac:dyDescent="0.45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1:14" x14ac:dyDescent="0.4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  <row r="32" spans="1:14" x14ac:dyDescent="0.4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1:154" x14ac:dyDescent="0.4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54" x14ac:dyDescent="0.45">
      <c r="A34" s="37" t="str">
        <f>A1</f>
        <v>SHUN THAI RUBBER GLOVES INDUSTRY PUBLIC COMPANY LIMITED AND ITS SUBSIDIARY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</row>
    <row r="35" spans="1:154" x14ac:dyDescent="0.45">
      <c r="A35" s="9" t="str">
        <f>A2</f>
        <v>STATEMENTS OF FINANCIAL POSITION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</row>
    <row r="36" spans="1:154" x14ac:dyDescent="0.45">
      <c r="A36" s="9" t="str">
        <f>A3</f>
        <v>AS AT JUNE 30, 2022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</row>
    <row r="37" spans="1:154" x14ac:dyDescent="0.4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</row>
    <row r="38" spans="1:154" x14ac:dyDescent="0.45">
      <c r="A38" s="3"/>
      <c r="B38" s="3"/>
      <c r="C38" s="3"/>
      <c r="D38" s="3"/>
      <c r="E38" s="3"/>
      <c r="G38" s="3"/>
      <c r="H38" s="132" t="str">
        <f>H5</f>
        <v xml:space="preserve"> Unit: Thousand Baht </v>
      </c>
      <c r="I38" s="132"/>
      <c r="J38" s="132"/>
      <c r="K38" s="132"/>
      <c r="L38" s="132"/>
      <c r="M38" s="132"/>
      <c r="N38" s="132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</row>
    <row r="39" spans="1:154" x14ac:dyDescent="0.45">
      <c r="A39" s="3"/>
      <c r="B39" s="3"/>
      <c r="C39" s="3"/>
      <c r="D39" s="3"/>
      <c r="E39" s="3"/>
      <c r="G39" s="3"/>
      <c r="H39" s="133" t="str">
        <f>H6</f>
        <v>Consolidated Financial Statements</v>
      </c>
      <c r="I39" s="133"/>
      <c r="J39" s="133"/>
      <c r="K39" s="9"/>
      <c r="L39" s="134" t="s">
        <v>30</v>
      </c>
      <c r="M39" s="134"/>
      <c r="N39" s="13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</row>
    <row r="40" spans="1:154" x14ac:dyDescent="0.45">
      <c r="A40" s="3"/>
      <c r="B40" s="3"/>
      <c r="C40" s="3"/>
      <c r="D40" s="3"/>
      <c r="E40" s="3"/>
      <c r="G40" s="3"/>
      <c r="H40" s="3" t="s">
        <v>29</v>
      </c>
      <c r="I40" s="3"/>
      <c r="J40" s="3"/>
      <c r="K40" s="3"/>
      <c r="L40" s="3" t="s">
        <v>29</v>
      </c>
      <c r="M40" s="3"/>
      <c r="N40" s="9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</row>
    <row r="41" spans="1:154" x14ac:dyDescent="0.45">
      <c r="A41" s="3"/>
      <c r="B41" s="3"/>
      <c r="C41" s="3"/>
      <c r="D41" s="3"/>
      <c r="E41" s="3"/>
      <c r="G41" s="3"/>
      <c r="H41" s="3" t="s">
        <v>28</v>
      </c>
      <c r="I41" s="3"/>
      <c r="J41" s="3" t="s">
        <v>27</v>
      </c>
      <c r="K41" s="3"/>
      <c r="L41" s="3" t="s">
        <v>28</v>
      </c>
      <c r="M41" s="3"/>
      <c r="N41" s="3" t="s">
        <v>27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</row>
    <row r="42" spans="1:154" x14ac:dyDescent="0.45">
      <c r="F42" s="36" t="s">
        <v>26</v>
      </c>
      <c r="G42" s="3"/>
      <c r="H42" s="34" t="str">
        <f>H9</f>
        <v>June 30, 2022</v>
      </c>
      <c r="I42" s="35"/>
      <c r="J42" s="34" t="str">
        <f>N42</f>
        <v>December 31, 2021</v>
      </c>
      <c r="K42" s="33"/>
      <c r="L42" s="34" t="str">
        <f>L9</f>
        <v>June 30, 2022</v>
      </c>
      <c r="M42" s="3"/>
      <c r="N42" s="34" t="str">
        <f>N9</f>
        <v>December 31, 2021</v>
      </c>
    </row>
    <row r="43" spans="1:154" x14ac:dyDescent="0.45">
      <c r="A43" s="131" t="s">
        <v>25</v>
      </c>
      <c r="B43" s="131"/>
      <c r="C43" s="131"/>
      <c r="D43" s="131"/>
      <c r="E43" s="131"/>
      <c r="G43" s="3"/>
      <c r="H43" s="33"/>
      <c r="I43" s="3"/>
      <c r="J43" s="32"/>
      <c r="K43" s="33"/>
      <c r="L43" s="33"/>
      <c r="M43" s="3"/>
      <c r="N43" s="32"/>
    </row>
    <row r="44" spans="1:154" x14ac:dyDescent="0.45">
      <c r="A44" s="9" t="s">
        <v>24</v>
      </c>
      <c r="H44" s="21"/>
      <c r="I44" s="31"/>
      <c r="J44" s="30"/>
      <c r="K44" s="30"/>
      <c r="L44" s="21"/>
      <c r="M44" s="31"/>
      <c r="N44" s="30"/>
    </row>
    <row r="45" spans="1:154" x14ac:dyDescent="0.45">
      <c r="B45" s="28" t="s">
        <v>23</v>
      </c>
      <c r="E45" s="27"/>
      <c r="F45" s="3" t="s">
        <v>22</v>
      </c>
      <c r="G45" s="27"/>
      <c r="H45" s="23">
        <v>154916</v>
      </c>
      <c r="I45" s="29"/>
      <c r="J45" s="23">
        <v>156091</v>
      </c>
      <c r="K45" s="25"/>
      <c r="L45" s="23">
        <v>122305</v>
      </c>
      <c r="M45" s="26"/>
      <c r="N45" s="25">
        <v>123955</v>
      </c>
    </row>
    <row r="46" spans="1:154" x14ac:dyDescent="0.45">
      <c r="B46" s="28" t="s">
        <v>21</v>
      </c>
      <c r="E46" s="27"/>
      <c r="F46" s="3">
        <v>4</v>
      </c>
      <c r="G46" s="27"/>
      <c r="H46" s="23">
        <v>7475</v>
      </c>
      <c r="I46" s="29"/>
      <c r="J46" s="23">
        <v>7475</v>
      </c>
      <c r="K46" s="25"/>
      <c r="L46" s="23">
        <v>0</v>
      </c>
      <c r="M46" s="26"/>
      <c r="N46" s="25">
        <v>0</v>
      </c>
    </row>
    <row r="47" spans="1:154" x14ac:dyDescent="0.45">
      <c r="B47" s="28" t="s">
        <v>20</v>
      </c>
      <c r="E47" s="27"/>
      <c r="G47" s="27"/>
      <c r="H47" s="23">
        <v>4465</v>
      </c>
      <c r="I47" s="29"/>
      <c r="J47" s="23">
        <v>45888</v>
      </c>
      <c r="K47" s="25"/>
      <c r="L47" s="23">
        <v>4465</v>
      </c>
      <c r="M47" s="26"/>
      <c r="N47" s="25">
        <v>45888</v>
      </c>
    </row>
    <row r="48" spans="1:154" x14ac:dyDescent="0.45">
      <c r="B48" s="28" t="s">
        <v>19</v>
      </c>
      <c r="E48" s="27"/>
      <c r="F48" s="3">
        <v>20</v>
      </c>
      <c r="G48" s="27"/>
      <c r="H48" s="23">
        <v>109</v>
      </c>
      <c r="I48" s="23"/>
      <c r="J48" s="23">
        <v>0</v>
      </c>
      <c r="K48" s="25"/>
      <c r="L48" s="23">
        <v>109</v>
      </c>
      <c r="M48" s="26"/>
      <c r="N48" s="25">
        <v>0</v>
      </c>
    </row>
    <row r="49" spans="1:14" x14ac:dyDescent="0.45">
      <c r="A49" s="9" t="s">
        <v>18</v>
      </c>
      <c r="B49" s="9"/>
      <c r="C49" s="9"/>
      <c r="D49" s="9"/>
      <c r="E49" s="9"/>
      <c r="H49" s="22">
        <f>SUM(H45:H48)</f>
        <v>166965</v>
      </c>
      <c r="I49" s="23"/>
      <c r="J49" s="22">
        <f>SUM(J45:J48)</f>
        <v>209454</v>
      </c>
      <c r="K49" s="23"/>
      <c r="L49" s="22">
        <f>SUM(L45:L48)</f>
        <v>126879</v>
      </c>
      <c r="M49" s="23"/>
      <c r="N49" s="22">
        <f>SUM(N45:N48)</f>
        <v>169843</v>
      </c>
    </row>
    <row r="50" spans="1:14" ht="20.25" customHeight="1" x14ac:dyDescent="0.45">
      <c r="A50" s="9" t="s">
        <v>17</v>
      </c>
      <c r="B50" s="9"/>
      <c r="C50" s="9"/>
      <c r="D50" s="9"/>
      <c r="E50" s="9"/>
      <c r="H50" s="23"/>
      <c r="I50" s="23"/>
      <c r="J50" s="23"/>
      <c r="K50" s="23"/>
      <c r="L50" s="23"/>
      <c r="M50" s="23"/>
      <c r="N50" s="23"/>
    </row>
    <row r="51" spans="1:14" x14ac:dyDescent="0.45">
      <c r="B51" s="13" t="s">
        <v>16</v>
      </c>
      <c r="F51" s="3">
        <v>11</v>
      </c>
      <c r="H51" s="23">
        <v>5987</v>
      </c>
      <c r="I51" s="23"/>
      <c r="J51" s="23">
        <v>5987</v>
      </c>
      <c r="K51" s="23"/>
      <c r="L51" s="23">
        <v>5987</v>
      </c>
      <c r="M51" s="23"/>
      <c r="N51" s="23">
        <v>5987</v>
      </c>
    </row>
    <row r="52" spans="1:14" x14ac:dyDescent="0.45">
      <c r="B52" s="13" t="s">
        <v>15</v>
      </c>
      <c r="F52" s="3">
        <v>13</v>
      </c>
      <c r="H52" s="23">
        <v>6832</v>
      </c>
      <c r="I52" s="23"/>
      <c r="J52" s="23">
        <v>6471</v>
      </c>
      <c r="K52" s="23"/>
      <c r="L52" s="23">
        <v>6832</v>
      </c>
      <c r="M52" s="23"/>
      <c r="N52" s="23">
        <v>6471</v>
      </c>
    </row>
    <row r="53" spans="1:14" x14ac:dyDescent="0.45">
      <c r="A53" s="9" t="s">
        <v>14</v>
      </c>
      <c r="B53" s="9"/>
      <c r="C53" s="9"/>
      <c r="D53" s="9"/>
      <c r="E53" s="9"/>
      <c r="H53" s="22">
        <f>SUM(H51:H52)</f>
        <v>12819</v>
      </c>
      <c r="I53" s="23"/>
      <c r="J53" s="22">
        <f>SUM(J51:J52)</f>
        <v>12458</v>
      </c>
      <c r="K53" s="23"/>
      <c r="L53" s="22">
        <f>SUM(L51:L52)</f>
        <v>12819</v>
      </c>
      <c r="M53" s="23"/>
      <c r="N53" s="22">
        <f>SUM(N51:N52)</f>
        <v>12458</v>
      </c>
    </row>
    <row r="54" spans="1:14" x14ac:dyDescent="0.45">
      <c r="A54" s="9" t="s">
        <v>13</v>
      </c>
      <c r="B54" s="9"/>
      <c r="C54" s="9"/>
      <c r="D54" s="9"/>
      <c r="E54" s="9"/>
      <c r="H54" s="22">
        <f>SUM(H49+H53)</f>
        <v>179784</v>
      </c>
      <c r="I54" s="23"/>
      <c r="J54" s="22">
        <f>SUM(J49+J53)</f>
        <v>221912</v>
      </c>
      <c r="K54" s="23"/>
      <c r="L54" s="22">
        <f>SUM(L49+L53)</f>
        <v>139698</v>
      </c>
      <c r="M54" s="23"/>
      <c r="N54" s="22">
        <f>SUM(N49+N53)</f>
        <v>182301</v>
      </c>
    </row>
    <row r="55" spans="1:14" x14ac:dyDescent="0.45">
      <c r="A55" s="9" t="s">
        <v>12</v>
      </c>
      <c r="B55" s="9"/>
      <c r="C55" s="9"/>
      <c r="D55" s="9"/>
      <c r="E55" s="9"/>
      <c r="H55" s="20"/>
      <c r="I55" s="16"/>
      <c r="J55" s="20"/>
      <c r="K55" s="21"/>
      <c r="L55" s="20"/>
      <c r="M55" s="16"/>
      <c r="N55" s="20"/>
    </row>
    <row r="56" spans="1:14" x14ac:dyDescent="0.45">
      <c r="B56" s="1" t="s">
        <v>11</v>
      </c>
      <c r="H56" s="20"/>
      <c r="I56" s="16"/>
      <c r="J56" s="20"/>
      <c r="K56" s="21"/>
      <c r="L56" s="20"/>
      <c r="M56" s="16"/>
      <c r="N56" s="19"/>
    </row>
    <row r="57" spans="1:14" x14ac:dyDescent="0.45">
      <c r="B57" s="13"/>
      <c r="C57" s="13" t="s">
        <v>10</v>
      </c>
      <c r="D57" s="14"/>
      <c r="H57" s="20"/>
      <c r="I57" s="16"/>
      <c r="J57" s="20"/>
      <c r="K57" s="21"/>
      <c r="L57" s="20"/>
      <c r="M57" s="16"/>
      <c r="N57" s="19"/>
    </row>
    <row r="58" spans="1:14" ht="21.75" thickBot="1" x14ac:dyDescent="0.5">
      <c r="B58" s="13"/>
      <c r="C58" s="13"/>
      <c r="D58" s="13" t="s">
        <v>8</v>
      </c>
      <c r="H58" s="17">
        <v>816930</v>
      </c>
      <c r="I58" s="18"/>
      <c r="J58" s="17">
        <v>816930</v>
      </c>
      <c r="K58" s="18"/>
      <c r="L58" s="17">
        <v>816930</v>
      </c>
      <c r="M58" s="12"/>
      <c r="N58" s="17">
        <v>816930</v>
      </c>
    </row>
    <row r="59" spans="1:14" ht="21.75" thickTop="1" x14ac:dyDescent="0.45">
      <c r="B59" s="13"/>
      <c r="C59" s="13" t="s">
        <v>9</v>
      </c>
      <c r="D59" s="13"/>
      <c r="H59" s="15"/>
      <c r="I59" s="16"/>
      <c r="J59" s="15"/>
      <c r="K59" s="15"/>
      <c r="L59" s="15"/>
      <c r="M59" s="16"/>
      <c r="N59" s="15"/>
    </row>
    <row r="60" spans="1:14" x14ac:dyDescent="0.45">
      <c r="C60" s="14"/>
      <c r="D60" s="13" t="s">
        <v>8</v>
      </c>
      <c r="H60" s="4">
        <v>816930</v>
      </c>
      <c r="I60" s="12"/>
      <c r="J60" s="4">
        <v>816930</v>
      </c>
      <c r="K60" s="4"/>
      <c r="L60" s="4">
        <v>816930</v>
      </c>
      <c r="M60" s="12"/>
      <c r="N60" s="4">
        <v>816930</v>
      </c>
    </row>
    <row r="61" spans="1:14" x14ac:dyDescent="0.45">
      <c r="B61" s="13" t="s">
        <v>7</v>
      </c>
      <c r="F61" s="1"/>
      <c r="H61" s="4"/>
      <c r="I61" s="12"/>
      <c r="J61" s="4"/>
      <c r="K61" s="12"/>
      <c r="L61" s="4"/>
      <c r="M61" s="12"/>
      <c r="N61" s="12"/>
    </row>
    <row r="62" spans="1:14" x14ac:dyDescent="0.45">
      <c r="B62" s="13"/>
      <c r="D62" s="1" t="s">
        <v>6</v>
      </c>
      <c r="F62" s="3">
        <v>15</v>
      </c>
      <c r="H62" s="4">
        <v>75750</v>
      </c>
      <c r="I62" s="12"/>
      <c r="J62" s="4">
        <v>75000</v>
      </c>
      <c r="K62" s="12"/>
      <c r="L62" s="4">
        <v>75750</v>
      </c>
      <c r="M62" s="12"/>
      <c r="N62" s="12">
        <v>75000</v>
      </c>
    </row>
    <row r="63" spans="1:14" x14ac:dyDescent="0.45">
      <c r="B63" s="13"/>
      <c r="D63" s="1" t="s">
        <v>5</v>
      </c>
      <c r="H63" s="4">
        <v>292484</v>
      </c>
      <c r="I63" s="12"/>
      <c r="J63" s="4">
        <v>460497</v>
      </c>
      <c r="K63" s="12"/>
      <c r="L63" s="4">
        <v>227818</v>
      </c>
      <c r="M63" s="12"/>
      <c r="N63" s="12">
        <v>393252</v>
      </c>
    </row>
    <row r="64" spans="1:14" x14ac:dyDescent="0.45">
      <c r="B64" s="1" t="s">
        <v>4</v>
      </c>
      <c r="H64" s="10">
        <v>23949</v>
      </c>
      <c r="I64" s="12"/>
      <c r="J64" s="10">
        <v>23949</v>
      </c>
      <c r="K64" s="12"/>
      <c r="L64" s="10">
        <v>23949</v>
      </c>
      <c r="M64" s="12"/>
      <c r="N64" s="11">
        <v>23949</v>
      </c>
    </row>
    <row r="65" spans="1:14" x14ac:dyDescent="0.45">
      <c r="A65" s="6" t="s">
        <v>3</v>
      </c>
      <c r="C65" s="9"/>
      <c r="D65" s="9"/>
      <c r="E65" s="9"/>
      <c r="H65" s="4">
        <f>SUM(H60:H64)</f>
        <v>1209113</v>
      </c>
      <c r="I65" s="8"/>
      <c r="J65" s="4">
        <f>SUM(J60:J64)</f>
        <v>1376376</v>
      </c>
      <c r="K65" s="4"/>
      <c r="L65" s="4">
        <f>SUM(L60:L64)</f>
        <v>1144447</v>
      </c>
      <c r="M65" s="8"/>
      <c r="N65" s="4">
        <f>SUM(N60:N64)</f>
        <v>1309131</v>
      </c>
    </row>
    <row r="66" spans="1:14" x14ac:dyDescent="0.45">
      <c r="A66" s="6"/>
      <c r="B66" s="1" t="s">
        <v>2</v>
      </c>
      <c r="C66" s="9"/>
      <c r="D66" s="9"/>
      <c r="E66" s="9"/>
      <c r="H66" s="10">
        <v>45249</v>
      </c>
      <c r="I66" s="8"/>
      <c r="J66" s="10">
        <v>47760</v>
      </c>
      <c r="K66" s="4"/>
      <c r="L66" s="10">
        <v>0</v>
      </c>
      <c r="M66" s="8"/>
      <c r="N66" s="10">
        <v>0</v>
      </c>
    </row>
    <row r="67" spans="1:14" x14ac:dyDescent="0.45">
      <c r="A67" s="6" t="s">
        <v>1</v>
      </c>
      <c r="C67" s="9"/>
      <c r="D67" s="9"/>
      <c r="E67" s="9"/>
      <c r="H67" s="4">
        <f>SUM(H65:H66)</f>
        <v>1254362</v>
      </c>
      <c r="I67" s="8"/>
      <c r="J67" s="4">
        <f>SUM(J65:J66)</f>
        <v>1424136</v>
      </c>
      <c r="K67" s="4"/>
      <c r="L67" s="4">
        <f>SUM(L65:L66)</f>
        <v>1144447</v>
      </c>
      <c r="M67" s="8"/>
      <c r="N67" s="4">
        <f>SUM(N65:N66)</f>
        <v>1309131</v>
      </c>
    </row>
    <row r="68" spans="1:14" ht="21.75" thickBot="1" x14ac:dyDescent="0.5">
      <c r="A68" s="6" t="s">
        <v>0</v>
      </c>
      <c r="H68" s="7">
        <f>SUM(H54+H67)</f>
        <v>1434146</v>
      </c>
      <c r="I68" s="5"/>
      <c r="J68" s="7">
        <f>SUM(J54+J67)</f>
        <v>1646048</v>
      </c>
      <c r="K68" s="4"/>
      <c r="L68" s="7">
        <f>SUM(L54+L67)</f>
        <v>1284145</v>
      </c>
      <c r="M68" s="5"/>
      <c r="N68" s="7">
        <f>SUM(N54+N67)</f>
        <v>1491432</v>
      </c>
    </row>
    <row r="69" spans="1:14" ht="21.75" thickTop="1" x14ac:dyDescent="0.45">
      <c r="A69" s="6"/>
      <c r="H69" s="4"/>
      <c r="I69" s="5"/>
      <c r="J69" s="4"/>
      <c r="K69" s="4"/>
      <c r="L69" s="4"/>
      <c r="M69" s="5"/>
      <c r="N69" s="4"/>
    </row>
  </sheetData>
  <mergeCells count="8">
    <mergeCell ref="A43:E43"/>
    <mergeCell ref="H5:N5"/>
    <mergeCell ref="H6:J6"/>
    <mergeCell ref="L6:N6"/>
    <mergeCell ref="A10:E10"/>
    <mergeCell ref="H38:N38"/>
    <mergeCell ref="H39:J39"/>
    <mergeCell ref="L39:N39"/>
  </mergeCells>
  <pageMargins left="1.14173228346457" right="0.15748031496063" top="0.78740157480314998" bottom="0.39370078740157499" header="0.196850393700787" footer="0.196850393700787"/>
  <pageSetup paperSize="9" scale="87" firstPageNumber="3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L89"/>
  <sheetViews>
    <sheetView view="pageBreakPreview" topLeftCell="A28" zoomScaleNormal="100" zoomScaleSheetLayoutView="100" workbookViewId="0">
      <selection activeCell="D28" sqref="D1:M1048576"/>
    </sheetView>
  </sheetViews>
  <sheetFormatPr defaultColWidth="9.140625" defaultRowHeight="21" x14ac:dyDescent="0.45"/>
  <cols>
    <col min="1" max="2" width="2.28515625" style="1" customWidth="1"/>
    <col min="3" max="3" width="47.7109375" style="1" customWidth="1"/>
    <col min="4" max="4" width="8.85546875" style="1" customWidth="1"/>
    <col min="5" max="5" width="0.85546875" style="1" customWidth="1"/>
    <col min="6" max="6" width="13.85546875" style="1" customWidth="1"/>
    <col min="7" max="7" width="0.85546875" style="1" customWidth="1"/>
    <col min="8" max="8" width="13.85546875" style="1" customWidth="1"/>
    <col min="9" max="9" width="0.85546875" style="1" customWidth="1"/>
    <col min="10" max="10" width="13.85546875" style="1" customWidth="1"/>
    <col min="11" max="11" width="0.85546875" style="1" customWidth="1"/>
    <col min="12" max="12" width="13.85546875" style="1" customWidth="1"/>
    <col min="13" max="16384" width="9.140625" style="1"/>
  </cols>
  <sheetData>
    <row r="1" spans="1:12" x14ac:dyDescent="0.45">
      <c r="A1" s="135" t="str">
        <f>A45</f>
        <v>SHUN THAI RUBBER GLOVES INDUSTRY PUBLIC COMPANY LIMITED AND ITS SUBSIDIARY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x14ac:dyDescent="0.45">
      <c r="A2" s="135" t="s">
        <v>87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x14ac:dyDescent="0.45">
      <c r="A3" s="136" t="s">
        <v>86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95" customHeight="1" x14ac:dyDescent="0.45">
      <c r="A5" s="3"/>
      <c r="B5" s="3"/>
      <c r="C5" s="3"/>
      <c r="D5" s="3"/>
      <c r="E5" s="3"/>
      <c r="F5" s="132" t="str">
        <f>F49</f>
        <v xml:space="preserve"> Unit: Thousand Baht </v>
      </c>
      <c r="G5" s="132"/>
      <c r="H5" s="132"/>
      <c r="I5" s="132"/>
      <c r="J5" s="132"/>
      <c r="K5" s="132"/>
      <c r="L5" s="132"/>
    </row>
    <row r="6" spans="1:12" ht="21.95" customHeight="1" x14ac:dyDescent="0.45">
      <c r="A6" s="3"/>
      <c r="B6" s="3"/>
      <c r="C6" s="3"/>
      <c r="D6" s="3"/>
      <c r="E6" s="3"/>
      <c r="F6" s="137" t="s">
        <v>80</v>
      </c>
      <c r="G6" s="137"/>
      <c r="H6" s="137"/>
      <c r="I6" s="137"/>
      <c r="J6" s="137"/>
      <c r="K6" s="137"/>
      <c r="L6" s="137"/>
    </row>
    <row r="7" spans="1:12" x14ac:dyDescent="0.45">
      <c r="A7" s="3"/>
      <c r="B7" s="3"/>
      <c r="C7" s="3"/>
      <c r="D7" s="3"/>
      <c r="E7" s="3"/>
      <c r="F7" s="133" t="str">
        <f>F51</f>
        <v>Consolidated Financial Statements</v>
      </c>
      <c r="G7" s="133"/>
      <c r="H7" s="133"/>
      <c r="J7" s="139" t="s">
        <v>30</v>
      </c>
      <c r="K7" s="139"/>
      <c r="L7" s="139"/>
    </row>
    <row r="8" spans="1:12" x14ac:dyDescent="0.45">
      <c r="D8" s="36" t="s">
        <v>26</v>
      </c>
      <c r="F8" s="76">
        <v>2022</v>
      </c>
      <c r="H8" s="76">
        <v>2021</v>
      </c>
      <c r="I8" s="75"/>
      <c r="J8" s="76">
        <f>F8</f>
        <v>2022</v>
      </c>
      <c r="L8" s="76">
        <f>H8</f>
        <v>2021</v>
      </c>
    </row>
    <row r="9" spans="1:12" x14ac:dyDescent="0.45">
      <c r="D9" s="3"/>
      <c r="F9" s="75"/>
      <c r="G9" s="75"/>
      <c r="H9" s="75"/>
      <c r="J9" s="75"/>
      <c r="K9" s="75"/>
      <c r="L9" s="30"/>
    </row>
    <row r="10" spans="1:12" x14ac:dyDescent="0.45">
      <c r="A10" s="1" t="s">
        <v>79</v>
      </c>
      <c r="B10" s="9"/>
      <c r="D10" s="3">
        <v>4</v>
      </c>
      <c r="F10" s="60">
        <v>173355</v>
      </c>
      <c r="G10" s="60"/>
      <c r="H10" s="60">
        <v>386406</v>
      </c>
      <c r="I10" s="70"/>
      <c r="J10" s="60">
        <v>173355</v>
      </c>
      <c r="K10" s="60"/>
      <c r="L10" s="60">
        <v>386406</v>
      </c>
    </row>
    <row r="11" spans="1:12" x14ac:dyDescent="0.45">
      <c r="A11" s="1" t="s">
        <v>78</v>
      </c>
      <c r="D11" s="3"/>
      <c r="F11" s="60">
        <v>-164669</v>
      </c>
      <c r="G11" s="60"/>
      <c r="H11" s="60">
        <v>-219445</v>
      </c>
      <c r="I11" s="70"/>
      <c r="J11" s="60">
        <v>-164668</v>
      </c>
      <c r="K11" s="60"/>
      <c r="L11" s="60">
        <v>-219417</v>
      </c>
    </row>
    <row r="12" spans="1:12" x14ac:dyDescent="0.45">
      <c r="A12" s="9" t="s">
        <v>85</v>
      </c>
      <c r="D12" s="3"/>
      <c r="F12" s="67">
        <f>SUM(F10:F11)</f>
        <v>8686</v>
      </c>
      <c r="G12" s="60"/>
      <c r="H12" s="67">
        <v>166961</v>
      </c>
      <c r="I12" s="70"/>
      <c r="J12" s="67">
        <v>8687</v>
      </c>
      <c r="K12" s="60"/>
      <c r="L12" s="67">
        <v>166989</v>
      </c>
    </row>
    <row r="13" spans="1:12" x14ac:dyDescent="0.45">
      <c r="A13" s="1" t="s">
        <v>76</v>
      </c>
      <c r="D13" s="3">
        <v>4</v>
      </c>
      <c r="F13" s="60">
        <v>850</v>
      </c>
      <c r="G13" s="60">
        <v>0</v>
      </c>
      <c r="H13" s="60">
        <v>1202</v>
      </c>
      <c r="I13" s="60">
        <v>0</v>
      </c>
      <c r="J13" s="60">
        <v>918</v>
      </c>
      <c r="K13" s="60">
        <v>0</v>
      </c>
      <c r="L13" s="60">
        <v>1200</v>
      </c>
    </row>
    <row r="14" spans="1:12" ht="20.25" customHeight="1" x14ac:dyDescent="0.45">
      <c r="A14" s="1" t="s">
        <v>75</v>
      </c>
      <c r="D14" s="3"/>
      <c r="F14" s="60">
        <v>5429</v>
      </c>
      <c r="G14" s="60">
        <v>0</v>
      </c>
      <c r="H14" s="60">
        <v>1395</v>
      </c>
      <c r="I14" s="60">
        <v>0</v>
      </c>
      <c r="J14" s="60">
        <v>5429</v>
      </c>
      <c r="K14" s="60">
        <v>0</v>
      </c>
      <c r="L14" s="60">
        <v>1395</v>
      </c>
    </row>
    <row r="15" spans="1:12" x14ac:dyDescent="0.45">
      <c r="A15" s="1" t="s">
        <v>74</v>
      </c>
      <c r="D15" s="3"/>
      <c r="F15" s="60">
        <v>0</v>
      </c>
      <c r="G15" s="73">
        <v>0</v>
      </c>
      <c r="H15" s="60">
        <v>-1214</v>
      </c>
      <c r="I15" s="73">
        <v>0</v>
      </c>
      <c r="J15" s="29">
        <v>0</v>
      </c>
      <c r="K15" s="73">
        <v>0</v>
      </c>
      <c r="L15" s="60">
        <v>-1214</v>
      </c>
    </row>
    <row r="16" spans="1:12" x14ac:dyDescent="0.45">
      <c r="A16" s="1" t="s">
        <v>73</v>
      </c>
      <c r="D16" s="3"/>
      <c r="F16" s="60">
        <v>-2821</v>
      </c>
      <c r="G16" s="60">
        <v>0</v>
      </c>
      <c r="H16" s="60">
        <v>-3514</v>
      </c>
      <c r="I16" s="60">
        <v>0</v>
      </c>
      <c r="J16" s="60">
        <v>-2821</v>
      </c>
      <c r="K16" s="60">
        <v>0</v>
      </c>
      <c r="L16" s="60">
        <v>-3515</v>
      </c>
    </row>
    <row r="17" spans="1:12" x14ac:dyDescent="0.45">
      <c r="A17" s="1" t="s">
        <v>72</v>
      </c>
      <c r="D17" s="3">
        <v>4</v>
      </c>
      <c r="F17" s="60">
        <v>-11159</v>
      </c>
      <c r="G17" s="60">
        <v>0</v>
      </c>
      <c r="H17" s="60">
        <v>-17558</v>
      </c>
      <c r="I17" s="60">
        <v>0</v>
      </c>
      <c r="J17" s="60">
        <v>-9120</v>
      </c>
      <c r="K17" s="60">
        <v>0</v>
      </c>
      <c r="L17" s="60">
        <v>-16058</v>
      </c>
    </row>
    <row r="18" spans="1:12" x14ac:dyDescent="0.45">
      <c r="A18" s="9" t="s">
        <v>71</v>
      </c>
      <c r="B18" s="9"/>
      <c r="C18" s="9"/>
      <c r="D18" s="71"/>
      <c r="F18" s="67">
        <f>SUM(F12:F17)</f>
        <v>985</v>
      </c>
      <c r="G18" s="60"/>
      <c r="H18" s="67">
        <f>SUM(H12:H17)</f>
        <v>147272</v>
      </c>
      <c r="I18" s="70"/>
      <c r="J18" s="67">
        <f>SUM(J12:J17)</f>
        <v>3093</v>
      </c>
      <c r="K18" s="60"/>
      <c r="L18" s="67">
        <f>SUM(L12:L17)</f>
        <v>148797</v>
      </c>
    </row>
    <row r="19" spans="1:12" x14ac:dyDescent="0.45">
      <c r="A19" s="1" t="s">
        <v>70</v>
      </c>
      <c r="D19" s="3"/>
      <c r="F19" s="68">
        <v>-326</v>
      </c>
      <c r="G19" s="60"/>
      <c r="H19" s="68">
        <v>-522</v>
      </c>
      <c r="I19" s="66"/>
      <c r="J19" s="69">
        <v>0</v>
      </c>
      <c r="K19" s="60"/>
      <c r="L19" s="68">
        <v>0</v>
      </c>
    </row>
    <row r="20" spans="1:12" x14ac:dyDescent="0.45">
      <c r="A20" s="9" t="s">
        <v>69</v>
      </c>
      <c r="B20" s="9"/>
      <c r="C20" s="9"/>
      <c r="D20" s="3"/>
      <c r="F20" s="60">
        <f>SUM(F18:F19)</f>
        <v>659</v>
      </c>
      <c r="G20" s="60"/>
      <c r="H20" s="60">
        <f>SUM(H18:H19)</f>
        <v>146750</v>
      </c>
      <c r="I20" s="66"/>
      <c r="J20" s="60">
        <f>SUM(J18:J19)</f>
        <v>3093</v>
      </c>
      <c r="K20" s="60"/>
      <c r="L20" s="60">
        <f>SUM(L18:L19)</f>
        <v>148797</v>
      </c>
    </row>
    <row r="21" spans="1:12" x14ac:dyDescent="0.45">
      <c r="A21" s="1" t="s">
        <v>68</v>
      </c>
      <c r="D21" s="3">
        <v>14</v>
      </c>
      <c r="F21" s="68">
        <v>-614</v>
      </c>
      <c r="G21" s="77"/>
      <c r="H21" s="68">
        <v>-30781</v>
      </c>
      <c r="I21" s="66"/>
      <c r="J21" s="68">
        <v>-614</v>
      </c>
      <c r="K21" s="77"/>
      <c r="L21" s="68">
        <v>-30781</v>
      </c>
    </row>
    <row r="22" spans="1:12" x14ac:dyDescent="0.45">
      <c r="A22" s="9" t="s">
        <v>67</v>
      </c>
      <c r="D22" s="3"/>
      <c r="F22" s="67">
        <f>SUM(F20:F21)</f>
        <v>45</v>
      </c>
      <c r="G22" s="60"/>
      <c r="H22" s="67">
        <f>SUM(H20:H21)</f>
        <v>115969</v>
      </c>
      <c r="I22" s="66"/>
      <c r="J22" s="67">
        <f>SUM(J20:J21)</f>
        <v>2479</v>
      </c>
      <c r="K22" s="60"/>
      <c r="L22" s="67">
        <f>SUM(L20:L21)</f>
        <v>118016</v>
      </c>
    </row>
    <row r="23" spans="1:12" ht="21.95" customHeight="1" x14ac:dyDescent="0.45">
      <c r="A23" s="39" t="s">
        <v>66</v>
      </c>
      <c r="C23" s="39"/>
      <c r="D23" s="38"/>
      <c r="E23" s="39"/>
      <c r="F23" s="72">
        <v>0</v>
      </c>
      <c r="G23" s="64"/>
      <c r="H23" s="73">
        <v>0</v>
      </c>
      <c r="I23" s="64"/>
      <c r="J23" s="73">
        <v>0</v>
      </c>
      <c r="K23" s="64"/>
      <c r="L23" s="73">
        <v>0</v>
      </c>
    </row>
    <row r="24" spans="1:12" ht="21.75" thickBot="1" x14ac:dyDescent="0.5">
      <c r="A24" s="9" t="s">
        <v>65</v>
      </c>
      <c r="B24" s="39"/>
      <c r="C24" s="39"/>
      <c r="D24" s="38"/>
      <c r="E24" s="39"/>
      <c r="F24" s="63">
        <f>SUM(F22,F23)</f>
        <v>45</v>
      </c>
      <c r="G24" s="62"/>
      <c r="H24" s="63">
        <f>SUM(H22,H23)</f>
        <v>115969</v>
      </c>
      <c r="I24" s="52"/>
      <c r="J24" s="63">
        <f>SUM(J22,J23)</f>
        <v>2479</v>
      </c>
      <c r="K24" s="52"/>
      <c r="L24" s="63">
        <f>SUM(L22,L23)</f>
        <v>118016</v>
      </c>
    </row>
    <row r="25" spans="1:12" ht="15.95" customHeight="1" thickTop="1" x14ac:dyDescent="0.45">
      <c r="A25" s="39"/>
      <c r="B25" s="39"/>
      <c r="C25" s="39"/>
      <c r="D25" s="38"/>
      <c r="E25" s="39"/>
      <c r="F25" s="39"/>
      <c r="G25" s="39"/>
      <c r="H25" s="39"/>
      <c r="I25" s="39"/>
      <c r="J25" s="39"/>
      <c r="K25" s="39"/>
      <c r="L25" s="39"/>
    </row>
    <row r="26" spans="1:12" x14ac:dyDescent="0.45">
      <c r="A26" s="9" t="s">
        <v>84</v>
      </c>
      <c r="C26" s="39"/>
      <c r="D26" s="38"/>
      <c r="E26" s="39"/>
      <c r="F26" s="39"/>
      <c r="G26" s="39"/>
      <c r="H26" s="39"/>
      <c r="I26" s="39"/>
      <c r="J26" s="39"/>
      <c r="K26" s="39"/>
      <c r="L26" s="39"/>
    </row>
    <row r="27" spans="1:12" x14ac:dyDescent="0.45">
      <c r="A27" s="9"/>
      <c r="B27" s="1" t="s">
        <v>61</v>
      </c>
      <c r="C27" s="39"/>
      <c r="D27" s="38"/>
      <c r="E27" s="39"/>
      <c r="F27" s="60">
        <v>1305</v>
      </c>
      <c r="G27" s="59"/>
      <c r="H27" s="60">
        <v>117028</v>
      </c>
      <c r="I27" s="59"/>
      <c r="J27" s="61">
        <v>2479</v>
      </c>
      <c r="K27" s="59"/>
      <c r="L27" s="60">
        <v>118016</v>
      </c>
    </row>
    <row r="28" spans="1:12" x14ac:dyDescent="0.45">
      <c r="A28" s="9"/>
      <c r="B28" s="1" t="s">
        <v>2</v>
      </c>
      <c r="C28" s="39"/>
      <c r="D28" s="38"/>
      <c r="E28" s="39"/>
      <c r="F28" s="60">
        <v>-1260</v>
      </c>
      <c r="G28" s="39"/>
      <c r="H28" s="60">
        <v>-1059</v>
      </c>
      <c r="I28" s="59"/>
      <c r="J28" s="59">
        <v>0</v>
      </c>
      <c r="K28" s="59"/>
      <c r="L28" s="59">
        <v>0</v>
      </c>
    </row>
    <row r="29" spans="1:12" ht="21.75" thickBot="1" x14ac:dyDescent="0.5">
      <c r="A29" s="39"/>
      <c r="B29" s="39"/>
      <c r="C29" s="39"/>
      <c r="D29" s="38"/>
      <c r="E29" s="39"/>
      <c r="F29" s="57">
        <f>SUM(F27:F28)</f>
        <v>45</v>
      </c>
      <c r="G29" s="39"/>
      <c r="H29" s="57">
        <f>SUM(H27:H28)</f>
        <v>115969</v>
      </c>
      <c r="I29" s="58"/>
      <c r="J29" s="57">
        <f>SUM(J27:J28)</f>
        <v>2479</v>
      </c>
      <c r="K29" s="58"/>
      <c r="L29" s="57">
        <f>SUM(L27:L28)</f>
        <v>118016</v>
      </c>
    </row>
    <row r="30" spans="1:12" ht="15.95" customHeight="1" thickTop="1" x14ac:dyDescent="0.45">
      <c r="A30" s="39"/>
      <c r="B30" s="39"/>
      <c r="C30" s="39"/>
      <c r="D30" s="38"/>
      <c r="E30" s="39"/>
      <c r="F30" s="52"/>
      <c r="G30" s="52"/>
      <c r="H30" s="52"/>
      <c r="I30" s="52"/>
      <c r="J30" s="52"/>
      <c r="K30" s="52"/>
      <c r="L30" s="52"/>
    </row>
    <row r="31" spans="1:12" x14ac:dyDescent="0.45">
      <c r="A31" s="9" t="s">
        <v>83</v>
      </c>
      <c r="C31" s="39"/>
      <c r="D31" s="38"/>
      <c r="E31" s="39"/>
      <c r="F31" s="52"/>
      <c r="G31" s="52"/>
      <c r="H31" s="52"/>
      <c r="I31" s="52"/>
      <c r="J31" s="52"/>
      <c r="K31" s="52"/>
      <c r="L31" s="52"/>
    </row>
    <row r="32" spans="1:12" x14ac:dyDescent="0.45">
      <c r="A32" s="9"/>
      <c r="B32" s="1" t="s">
        <v>61</v>
      </c>
      <c r="C32" s="39"/>
      <c r="D32" s="38"/>
      <c r="E32" s="39"/>
      <c r="F32" s="52">
        <v>1305</v>
      </c>
      <c r="G32" s="52"/>
      <c r="H32" s="52">
        <v>117028</v>
      </c>
      <c r="I32" s="52"/>
      <c r="J32" s="52">
        <v>2479</v>
      </c>
      <c r="K32" s="52"/>
      <c r="L32" s="52">
        <v>118016</v>
      </c>
    </row>
    <row r="33" spans="1:12" x14ac:dyDescent="0.45">
      <c r="A33" s="9"/>
      <c r="B33" s="1" t="s">
        <v>2</v>
      </c>
      <c r="C33" s="39"/>
      <c r="D33" s="38"/>
      <c r="E33" s="39"/>
      <c r="F33" s="52">
        <v>-1260</v>
      </c>
      <c r="G33" s="52"/>
      <c r="H33" s="52">
        <v>-1059</v>
      </c>
      <c r="I33" s="52"/>
      <c r="J33" s="59">
        <v>0</v>
      </c>
      <c r="K33" s="52"/>
      <c r="L33" s="59">
        <v>0</v>
      </c>
    </row>
    <row r="34" spans="1:12" ht="21.75" thickBot="1" x14ac:dyDescent="0.5">
      <c r="A34" s="39"/>
      <c r="B34" s="39"/>
      <c r="C34" s="39"/>
      <c r="D34" s="38"/>
      <c r="E34" s="39"/>
      <c r="F34" s="57">
        <f>SUM(F32:F33)</f>
        <v>45</v>
      </c>
      <c r="G34" s="39"/>
      <c r="H34" s="57">
        <f>SUM(H32:H33)</f>
        <v>115969</v>
      </c>
      <c r="I34" s="58"/>
      <c r="J34" s="57">
        <f>SUM(J32:J33)</f>
        <v>2479</v>
      </c>
      <c r="K34" s="58"/>
      <c r="L34" s="57">
        <f>SUM(L32:L33)</f>
        <v>118016</v>
      </c>
    </row>
    <row r="35" spans="1:12" ht="15.95" customHeight="1" thickTop="1" x14ac:dyDescent="0.45">
      <c r="A35" s="39"/>
      <c r="B35" s="39"/>
      <c r="C35" s="39"/>
      <c r="D35" s="38"/>
      <c r="E35" s="39"/>
      <c r="F35" s="52"/>
      <c r="G35" s="52"/>
      <c r="H35" s="52"/>
      <c r="I35" s="52"/>
      <c r="J35" s="52"/>
      <c r="K35" s="52"/>
      <c r="L35" s="52"/>
    </row>
    <row r="36" spans="1:12" ht="17.25" customHeight="1" x14ac:dyDescent="0.45">
      <c r="A36" s="9" t="s">
        <v>62</v>
      </c>
      <c r="B36" s="39"/>
      <c r="C36" s="39"/>
      <c r="D36" s="38"/>
      <c r="E36" s="39"/>
      <c r="F36" s="52"/>
      <c r="G36" s="52"/>
      <c r="H36" s="56"/>
      <c r="I36" s="52"/>
      <c r="J36" s="52"/>
      <c r="K36" s="52"/>
      <c r="L36" s="56"/>
    </row>
    <row r="37" spans="1:12" ht="21.75" thickBot="1" x14ac:dyDescent="0.5">
      <c r="B37" s="39" t="s">
        <v>61</v>
      </c>
      <c r="C37" s="39"/>
      <c r="D37" s="38">
        <f>'[222]PL-T'!D44</f>
        <v>17</v>
      </c>
      <c r="E37" s="39"/>
      <c r="F37" s="54">
        <f>F27/F39</f>
        <v>7.9872253358459944E-4</v>
      </c>
      <c r="G37" s="55"/>
      <c r="H37" s="54">
        <f>H27/H39</f>
        <v>7.1626743801025669E-2</v>
      </c>
      <c r="I37" s="55"/>
      <c r="J37" s="54">
        <f>J27/J39</f>
        <v>1.517266789851511E-3</v>
      </c>
      <c r="K37" s="55"/>
      <c r="L37" s="54">
        <f>L27/L39</f>
        <v>7.2231447144459837E-2</v>
      </c>
    </row>
    <row r="38" spans="1:12" ht="21.75" thickTop="1" x14ac:dyDescent="0.45">
      <c r="B38" s="39"/>
      <c r="C38" s="39"/>
      <c r="D38" s="38"/>
      <c r="E38" s="39"/>
      <c r="F38" s="52"/>
      <c r="G38" s="52"/>
      <c r="H38" s="52"/>
      <c r="I38" s="52"/>
      <c r="J38" s="52"/>
      <c r="K38" s="52"/>
      <c r="L38" s="52"/>
    </row>
    <row r="39" spans="1:12" ht="21.75" thickBot="1" x14ac:dyDescent="0.5">
      <c r="A39" s="53" t="s">
        <v>60</v>
      </c>
      <c r="B39" s="39"/>
      <c r="C39" s="39"/>
      <c r="D39" s="38">
        <f>'[222]PL-T'!D46</f>
        <v>17</v>
      </c>
      <c r="E39" s="39"/>
      <c r="F39" s="51">
        <v>1633859</v>
      </c>
      <c r="G39" s="52"/>
      <c r="H39" s="51">
        <v>1633859</v>
      </c>
      <c r="I39" s="52"/>
      <c r="J39" s="51">
        <v>1633859</v>
      </c>
      <c r="K39" s="52"/>
      <c r="L39" s="51">
        <v>1633859</v>
      </c>
    </row>
    <row r="40" spans="1:12" ht="21.75" thickTop="1" x14ac:dyDescent="0.45">
      <c r="B40" s="39"/>
      <c r="C40" s="39"/>
      <c r="D40" s="38"/>
      <c r="E40" s="39"/>
      <c r="F40" s="50"/>
      <c r="G40" s="39"/>
      <c r="H40" s="50"/>
      <c r="I40" s="49"/>
      <c r="J40" s="50"/>
      <c r="K40" s="39"/>
      <c r="L40" s="50"/>
    </row>
    <row r="41" spans="1:12" x14ac:dyDescent="0.45">
      <c r="A41" s="39"/>
      <c r="B41" s="39"/>
      <c r="C41" s="39"/>
      <c r="D41" s="38"/>
      <c r="E41" s="39"/>
      <c r="F41" s="50"/>
      <c r="G41" s="39"/>
      <c r="H41" s="50"/>
      <c r="I41" s="49"/>
      <c r="J41" s="50"/>
      <c r="K41" s="39"/>
      <c r="L41" s="50"/>
    </row>
    <row r="42" spans="1:12" x14ac:dyDescent="0.45">
      <c r="A42" s="39"/>
      <c r="B42" s="39"/>
      <c r="C42" s="39"/>
      <c r="D42" s="38"/>
      <c r="E42" s="39"/>
      <c r="F42" s="39"/>
      <c r="G42" s="39"/>
      <c r="H42" s="39"/>
      <c r="I42" s="49"/>
      <c r="J42" s="39"/>
      <c r="K42" s="39"/>
      <c r="L42" s="39"/>
    </row>
    <row r="43" spans="1:12" x14ac:dyDescent="0.45">
      <c r="A43" s="39"/>
      <c r="B43" s="39"/>
      <c r="C43" s="39"/>
      <c r="D43" s="38"/>
      <c r="E43" s="39"/>
      <c r="F43" s="39"/>
      <c r="G43" s="39"/>
      <c r="H43" s="39"/>
      <c r="I43" s="49"/>
      <c r="J43" s="39"/>
      <c r="K43" s="39"/>
      <c r="L43" s="39"/>
    </row>
    <row r="44" spans="1:12" x14ac:dyDescent="0.45">
      <c r="A44" s="39"/>
      <c r="B44" s="39"/>
      <c r="C44" s="39"/>
      <c r="D44" s="38"/>
      <c r="E44" s="39"/>
      <c r="F44" s="39"/>
      <c r="G44" s="39"/>
      <c r="H44" s="39"/>
      <c r="I44" s="49"/>
      <c r="J44" s="39"/>
      <c r="K44" s="39"/>
      <c r="L44" s="39"/>
    </row>
    <row r="45" spans="1:12" x14ac:dyDescent="0.45">
      <c r="A45" s="135" t="str">
        <f>'BS-E'!A1</f>
        <v>SHUN THAI RUBBER GLOVES INDUSTRY PUBLIC COMPANY LIMITED AND ITS SUBSIDIARY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</row>
    <row r="46" spans="1:12" x14ac:dyDescent="0.45">
      <c r="A46" s="135" t="s">
        <v>82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</row>
    <row r="47" spans="1:12" x14ac:dyDescent="0.45">
      <c r="A47" s="136" t="s">
        <v>81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</row>
    <row r="48" spans="1:12" x14ac:dyDescent="0.4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21.95" customHeight="1" x14ac:dyDescent="0.45">
      <c r="A49" s="3"/>
      <c r="B49" s="3"/>
      <c r="C49" s="3"/>
      <c r="D49" s="3"/>
      <c r="E49" s="3"/>
      <c r="F49" s="132" t="str">
        <f>'BS-E'!H5</f>
        <v xml:space="preserve"> Unit: Thousand Baht </v>
      </c>
      <c r="G49" s="132"/>
      <c r="H49" s="132"/>
      <c r="I49" s="132"/>
      <c r="J49" s="132"/>
      <c r="K49" s="132"/>
      <c r="L49" s="132"/>
    </row>
    <row r="50" spans="1:12" ht="21.95" customHeight="1" x14ac:dyDescent="0.45">
      <c r="A50" s="3"/>
      <c r="B50" s="3"/>
      <c r="C50" s="3"/>
      <c r="D50" s="3"/>
      <c r="E50" s="3"/>
      <c r="F50" s="137" t="s">
        <v>80</v>
      </c>
      <c r="G50" s="137"/>
      <c r="H50" s="137"/>
      <c r="I50" s="137"/>
      <c r="J50" s="137"/>
      <c r="K50" s="137"/>
      <c r="L50" s="137"/>
    </row>
    <row r="51" spans="1:12" x14ac:dyDescent="0.45">
      <c r="A51" s="3"/>
      <c r="B51" s="3"/>
      <c r="C51" s="3"/>
      <c r="D51" s="3"/>
      <c r="E51" s="3"/>
      <c r="F51" s="138" t="str">
        <f>'BS-E'!H6</f>
        <v>Consolidated Financial Statements</v>
      </c>
      <c r="G51" s="138"/>
      <c r="H51" s="138"/>
      <c r="J51" s="139" t="s">
        <v>30</v>
      </c>
      <c r="K51" s="139"/>
      <c r="L51" s="139"/>
    </row>
    <row r="52" spans="1:12" x14ac:dyDescent="0.45">
      <c r="D52" s="36" t="s">
        <v>26</v>
      </c>
      <c r="F52" s="76">
        <f>F8</f>
        <v>2022</v>
      </c>
      <c r="H52" s="76">
        <f>H8</f>
        <v>2021</v>
      </c>
      <c r="I52" s="75"/>
      <c r="J52" s="76">
        <f>J8</f>
        <v>2022</v>
      </c>
      <c r="L52" s="76">
        <f>L8</f>
        <v>2021</v>
      </c>
    </row>
    <row r="53" spans="1:12" x14ac:dyDescent="0.45">
      <c r="D53" s="3"/>
      <c r="F53" s="75"/>
      <c r="G53" s="75"/>
      <c r="H53" s="3"/>
      <c r="I53" s="33"/>
      <c r="J53" s="74"/>
      <c r="K53" s="3"/>
      <c r="L53" s="3"/>
    </row>
    <row r="54" spans="1:12" x14ac:dyDescent="0.45">
      <c r="A54" s="1" t="s">
        <v>79</v>
      </c>
      <c r="B54" s="9"/>
      <c r="D54" s="3">
        <v>4</v>
      </c>
      <c r="F54" s="60">
        <v>444432</v>
      </c>
      <c r="G54" s="60"/>
      <c r="H54" s="60">
        <v>844480</v>
      </c>
      <c r="I54" s="70"/>
      <c r="J54" s="60">
        <v>444413</v>
      </c>
      <c r="K54" s="60"/>
      <c r="L54" s="60">
        <v>844480</v>
      </c>
    </row>
    <row r="55" spans="1:12" x14ac:dyDescent="0.45">
      <c r="A55" s="1" t="s">
        <v>78</v>
      </c>
      <c r="D55" s="3"/>
      <c r="F55" s="60">
        <v>-406628</v>
      </c>
      <c r="G55" s="60"/>
      <c r="H55" s="60">
        <v>-450614</v>
      </c>
      <c r="I55" s="70"/>
      <c r="J55" s="60">
        <v>-407086</v>
      </c>
      <c r="K55" s="60"/>
      <c r="L55" s="60">
        <v>-450586</v>
      </c>
    </row>
    <row r="56" spans="1:12" x14ac:dyDescent="0.45">
      <c r="A56" s="9" t="s">
        <v>77</v>
      </c>
      <c r="D56" s="3"/>
      <c r="F56" s="67">
        <f>SUM(F54:F55)</f>
        <v>37804</v>
      </c>
      <c r="G56" s="60"/>
      <c r="H56" s="67">
        <f>SUM(H54:H55)</f>
        <v>393866</v>
      </c>
      <c r="I56" s="70"/>
      <c r="J56" s="67">
        <f>SUM(J54:J55)</f>
        <v>37327</v>
      </c>
      <c r="K56" s="60"/>
      <c r="L56" s="67">
        <f>SUM(L54:L55)</f>
        <v>393894</v>
      </c>
    </row>
    <row r="57" spans="1:12" x14ac:dyDescent="0.45">
      <c r="A57" s="1" t="s">
        <v>76</v>
      </c>
      <c r="D57" s="3">
        <v>4</v>
      </c>
      <c r="F57" s="60">
        <v>2084</v>
      </c>
      <c r="G57" s="60"/>
      <c r="H57" s="60">
        <v>2503</v>
      </c>
      <c r="I57" s="70"/>
      <c r="J57" s="60">
        <v>2220</v>
      </c>
      <c r="K57" s="60"/>
      <c r="L57" s="60">
        <v>2501</v>
      </c>
    </row>
    <row r="58" spans="1:12" x14ac:dyDescent="0.45">
      <c r="A58" s="1" t="s">
        <v>75</v>
      </c>
      <c r="D58" s="3"/>
      <c r="F58" s="60">
        <v>6276</v>
      </c>
      <c r="G58" s="60"/>
      <c r="H58" s="60">
        <v>2752</v>
      </c>
      <c r="I58" s="70"/>
      <c r="J58" s="60">
        <v>6276</v>
      </c>
      <c r="K58" s="60"/>
      <c r="L58" s="60">
        <v>2752</v>
      </c>
    </row>
    <row r="59" spans="1:12" x14ac:dyDescent="0.45">
      <c r="A59" s="1" t="s">
        <v>74</v>
      </c>
      <c r="D59" s="3"/>
      <c r="F59" s="60">
        <v>-292</v>
      </c>
      <c r="G59" s="60"/>
      <c r="H59" s="60">
        <v>-1214</v>
      </c>
      <c r="I59" s="70"/>
      <c r="J59" s="60">
        <v>0</v>
      </c>
      <c r="K59" s="60"/>
      <c r="L59" s="60">
        <v>-1214</v>
      </c>
    </row>
    <row r="60" spans="1:12" x14ac:dyDescent="0.45">
      <c r="A60" s="1" t="s">
        <v>73</v>
      </c>
      <c r="D60" s="3"/>
      <c r="F60" s="60">
        <v>-6631</v>
      </c>
      <c r="G60" s="60"/>
      <c r="H60" s="60">
        <v>-8057</v>
      </c>
      <c r="I60" s="70"/>
      <c r="J60" s="60">
        <v>-6631</v>
      </c>
      <c r="K60" s="60"/>
      <c r="L60" s="60">
        <v>-8054</v>
      </c>
    </row>
    <row r="61" spans="1:12" x14ac:dyDescent="0.45">
      <c r="A61" s="1" t="s">
        <v>72</v>
      </c>
      <c r="D61" s="3">
        <v>4</v>
      </c>
      <c r="F61" s="60">
        <v>-24928</v>
      </c>
      <c r="G61" s="60"/>
      <c r="H61" s="60">
        <v>-35158</v>
      </c>
      <c r="I61" s="70"/>
      <c r="J61" s="60">
        <v>-20438</v>
      </c>
      <c r="K61" s="60"/>
      <c r="L61" s="60">
        <v>-29933</v>
      </c>
    </row>
    <row r="62" spans="1:12" x14ac:dyDescent="0.45">
      <c r="A62" s="9" t="s">
        <v>71</v>
      </c>
      <c r="B62" s="9"/>
      <c r="C62" s="9"/>
      <c r="D62" s="71"/>
      <c r="F62" s="67">
        <f>SUM(F56:F61)</f>
        <v>14313</v>
      </c>
      <c r="G62" s="60"/>
      <c r="H62" s="67">
        <f>SUM(H56:H61)</f>
        <v>354692</v>
      </c>
      <c r="I62" s="70"/>
      <c r="J62" s="67">
        <f>SUM(J56:J61)</f>
        <v>18754</v>
      </c>
      <c r="K62" s="60"/>
      <c r="L62" s="67">
        <f>SUM(L56:L61)</f>
        <v>359946</v>
      </c>
    </row>
    <row r="63" spans="1:12" x14ac:dyDescent="0.45">
      <c r="A63" s="1" t="s">
        <v>70</v>
      </c>
      <c r="D63" s="3">
        <v>4</v>
      </c>
      <c r="F63" s="68">
        <v>-649</v>
      </c>
      <c r="G63" s="60"/>
      <c r="H63" s="68">
        <v>-637</v>
      </c>
      <c r="I63" s="66"/>
      <c r="J63" s="69">
        <v>0</v>
      </c>
      <c r="K63" s="60"/>
      <c r="L63" s="68">
        <v>0</v>
      </c>
    </row>
    <row r="64" spans="1:12" x14ac:dyDescent="0.45">
      <c r="A64" s="9" t="s">
        <v>69</v>
      </c>
      <c r="B64" s="9"/>
      <c r="C64" s="9"/>
      <c r="D64" s="3"/>
      <c r="F64" s="60">
        <f>SUM(F62:F63)</f>
        <v>13664</v>
      </c>
      <c r="G64" s="60"/>
      <c r="H64" s="60">
        <f>SUM(H62:H63)</f>
        <v>354055</v>
      </c>
      <c r="I64" s="66"/>
      <c r="J64" s="60">
        <f>SUM(J62:J63)</f>
        <v>18754</v>
      </c>
      <c r="K64" s="60"/>
      <c r="L64" s="60">
        <f>SUM(L62:L63)</f>
        <v>359946</v>
      </c>
    </row>
    <row r="65" spans="1:12" x14ac:dyDescent="0.45">
      <c r="A65" s="1" t="s">
        <v>68</v>
      </c>
      <c r="D65" s="3">
        <v>14</v>
      </c>
      <c r="F65" s="68">
        <v>-3714</v>
      </c>
      <c r="G65" s="60"/>
      <c r="H65" s="68">
        <v>-72971</v>
      </c>
      <c r="I65" s="60"/>
      <c r="J65" s="68">
        <v>-3714</v>
      </c>
      <c r="K65" s="60"/>
      <c r="L65" s="68">
        <v>-72971</v>
      </c>
    </row>
    <row r="66" spans="1:12" x14ac:dyDescent="0.45">
      <c r="A66" s="9" t="s">
        <v>67</v>
      </c>
      <c r="D66" s="3"/>
      <c r="F66" s="67">
        <f>SUM(F64:F65)</f>
        <v>9950</v>
      </c>
      <c r="G66" s="60"/>
      <c r="H66" s="67">
        <f>SUM(H64:H65)</f>
        <v>281084</v>
      </c>
      <c r="I66" s="66"/>
      <c r="J66" s="67">
        <f>SUM(J64:J65)</f>
        <v>15040</v>
      </c>
      <c r="K66" s="60"/>
      <c r="L66" s="67">
        <f>SUM(L64:L65)</f>
        <v>286975</v>
      </c>
    </row>
    <row r="67" spans="1:12" x14ac:dyDescent="0.45">
      <c r="A67" s="65" t="s">
        <v>66</v>
      </c>
      <c r="B67" s="39"/>
      <c r="C67" s="39"/>
      <c r="D67" s="38"/>
      <c r="E67" s="39"/>
      <c r="F67" s="59">
        <v>0</v>
      </c>
      <c r="G67" s="39"/>
      <c r="H67" s="59">
        <v>0</v>
      </c>
      <c r="I67" s="39"/>
      <c r="J67" s="59">
        <v>0</v>
      </c>
      <c r="K67" s="39"/>
      <c r="L67" s="59">
        <v>0</v>
      </c>
    </row>
    <row r="68" spans="1:12" ht="21.75" thickBot="1" x14ac:dyDescent="0.5">
      <c r="A68" s="9" t="s">
        <v>65</v>
      </c>
      <c r="B68" s="39"/>
      <c r="C68" s="39"/>
      <c r="D68" s="38"/>
      <c r="E68" s="39"/>
      <c r="F68" s="63">
        <f>SUM(F66)</f>
        <v>9950</v>
      </c>
      <c r="G68" s="62"/>
      <c r="H68" s="63">
        <f>SUM(H66)</f>
        <v>281084</v>
      </c>
      <c r="I68" s="52"/>
      <c r="J68" s="63">
        <f>SUM(J66)</f>
        <v>15040</v>
      </c>
      <c r="K68" s="52"/>
      <c r="L68" s="63">
        <f>SUM(L66)</f>
        <v>286975</v>
      </c>
    </row>
    <row r="69" spans="1:12" ht="15.95" customHeight="1" thickTop="1" x14ac:dyDescent="0.45">
      <c r="A69" s="9"/>
      <c r="B69" s="39"/>
      <c r="C69" s="39"/>
      <c r="D69" s="38"/>
      <c r="E69" s="39"/>
      <c r="F69" s="52"/>
      <c r="G69" s="62"/>
      <c r="H69" s="52"/>
      <c r="I69" s="52"/>
      <c r="J69" s="52"/>
      <c r="K69" s="52"/>
      <c r="L69" s="52"/>
    </row>
    <row r="70" spans="1:12" x14ac:dyDescent="0.45">
      <c r="A70" s="9" t="s">
        <v>64</v>
      </c>
      <c r="C70" s="39"/>
      <c r="D70" s="38"/>
      <c r="E70" s="39"/>
      <c r="F70" s="39"/>
      <c r="G70" s="39"/>
      <c r="H70" s="39"/>
      <c r="I70" s="39"/>
      <c r="J70" s="39"/>
      <c r="K70" s="39"/>
      <c r="L70" s="39"/>
    </row>
    <row r="71" spans="1:12" x14ac:dyDescent="0.45">
      <c r="A71" s="9"/>
      <c r="B71" s="1" t="s">
        <v>61</v>
      </c>
      <c r="C71" s="39"/>
      <c r="D71" s="38"/>
      <c r="E71" s="39"/>
      <c r="F71" s="60">
        <v>12461</v>
      </c>
      <c r="G71" s="59"/>
      <c r="H71" s="60">
        <v>284132</v>
      </c>
      <c r="I71" s="59"/>
      <c r="J71" s="61">
        <v>15040</v>
      </c>
      <c r="K71" s="59"/>
      <c r="L71" s="60">
        <v>286975</v>
      </c>
    </row>
    <row r="72" spans="1:12" x14ac:dyDescent="0.45">
      <c r="A72" s="9"/>
      <c r="B72" s="1" t="s">
        <v>2</v>
      </c>
      <c r="C72" s="39"/>
      <c r="D72" s="38"/>
      <c r="E72" s="39"/>
      <c r="F72" s="60">
        <v>-2511</v>
      </c>
      <c r="G72" s="39"/>
      <c r="H72" s="60">
        <v>-3048</v>
      </c>
      <c r="I72" s="59"/>
      <c r="J72" s="59">
        <v>0</v>
      </c>
      <c r="K72" s="59"/>
      <c r="L72" s="59">
        <v>0</v>
      </c>
    </row>
    <row r="73" spans="1:12" ht="21.75" thickBot="1" x14ac:dyDescent="0.5">
      <c r="A73" s="39"/>
      <c r="B73" s="39"/>
      <c r="C73" s="39"/>
      <c r="D73" s="38"/>
      <c r="E73" s="39"/>
      <c r="F73" s="57">
        <f>SUM(F71:F72)</f>
        <v>9950</v>
      </c>
      <c r="G73" s="39"/>
      <c r="H73" s="57">
        <f>SUM(H71:H72)</f>
        <v>281084</v>
      </c>
      <c r="I73" s="58"/>
      <c r="J73" s="57">
        <f>SUM(J71:J72)</f>
        <v>15040</v>
      </c>
      <c r="K73" s="58"/>
      <c r="L73" s="57">
        <f>SUM(L71:L72)</f>
        <v>286975</v>
      </c>
    </row>
    <row r="74" spans="1:12" ht="15.95" customHeight="1" thickTop="1" x14ac:dyDescent="0.45">
      <c r="A74" s="39"/>
      <c r="B74" s="39"/>
      <c r="C74" s="39"/>
      <c r="D74" s="38"/>
      <c r="E74" s="39"/>
      <c r="F74" s="52"/>
      <c r="G74" s="52"/>
      <c r="H74" s="52"/>
      <c r="I74" s="52"/>
      <c r="J74" s="52"/>
      <c r="K74" s="52"/>
      <c r="L74" s="52"/>
    </row>
    <row r="75" spans="1:12" x14ac:dyDescent="0.45">
      <c r="A75" s="9" t="s">
        <v>63</v>
      </c>
      <c r="C75" s="39"/>
      <c r="D75" s="38"/>
      <c r="E75" s="39"/>
      <c r="F75" s="52"/>
      <c r="G75" s="52"/>
      <c r="H75" s="52"/>
      <c r="I75" s="52"/>
      <c r="J75" s="52"/>
      <c r="K75" s="52"/>
      <c r="L75" s="52"/>
    </row>
    <row r="76" spans="1:12" x14ac:dyDescent="0.45">
      <c r="A76" s="9"/>
      <c r="B76" s="1" t="s">
        <v>61</v>
      </c>
      <c r="C76" s="39"/>
      <c r="D76" s="38"/>
      <c r="E76" s="39"/>
      <c r="F76" s="52">
        <v>12461</v>
      </c>
      <c r="G76" s="52"/>
      <c r="H76" s="52">
        <v>284132</v>
      </c>
      <c r="I76" s="52"/>
      <c r="J76" s="52">
        <v>15040</v>
      </c>
      <c r="K76" s="52"/>
      <c r="L76" s="52">
        <v>286975</v>
      </c>
    </row>
    <row r="77" spans="1:12" x14ac:dyDescent="0.45">
      <c r="A77" s="9"/>
      <c r="B77" s="1" t="s">
        <v>2</v>
      </c>
      <c r="C77" s="39"/>
      <c r="D77" s="38"/>
      <c r="E77" s="39"/>
      <c r="F77" s="52">
        <v>-2511</v>
      </c>
      <c r="G77" s="52"/>
      <c r="H77" s="60">
        <v>-3048</v>
      </c>
      <c r="I77" s="59"/>
      <c r="J77" s="59">
        <v>0</v>
      </c>
      <c r="K77" s="59"/>
      <c r="L77" s="59">
        <v>0</v>
      </c>
    </row>
    <row r="78" spans="1:12" ht="21.75" thickBot="1" x14ac:dyDescent="0.5">
      <c r="A78" s="39"/>
      <c r="B78" s="39"/>
      <c r="C78" s="39"/>
      <c r="D78" s="38"/>
      <c r="E78" s="39"/>
      <c r="F78" s="57">
        <f>SUM(F76:F77)</f>
        <v>9950</v>
      </c>
      <c r="G78" s="39"/>
      <c r="H78" s="57">
        <f>SUM(H76:H77)</f>
        <v>281084</v>
      </c>
      <c r="I78" s="58"/>
      <c r="J78" s="57">
        <f>SUM(J76:J77)</f>
        <v>15040</v>
      </c>
      <c r="K78" s="58"/>
      <c r="L78" s="57">
        <f>SUM(L76:L77)</f>
        <v>286975</v>
      </c>
    </row>
    <row r="79" spans="1:12" ht="15.95" customHeight="1" thickTop="1" x14ac:dyDescent="0.45">
      <c r="A79" s="39"/>
      <c r="B79" s="39"/>
      <c r="C79" s="39"/>
      <c r="D79" s="38"/>
      <c r="E79" s="39"/>
      <c r="F79" s="52"/>
      <c r="G79" s="52"/>
      <c r="H79" s="52"/>
      <c r="I79" s="52"/>
      <c r="J79" s="52"/>
      <c r="K79" s="52"/>
      <c r="L79" s="52"/>
    </row>
    <row r="80" spans="1:12" ht="15.95" customHeight="1" x14ac:dyDescent="0.45">
      <c r="A80" s="9" t="s">
        <v>62</v>
      </c>
      <c r="B80" s="39"/>
      <c r="C80" s="39"/>
      <c r="D80" s="38"/>
      <c r="E80" s="39"/>
      <c r="F80" s="52"/>
      <c r="G80" s="52"/>
      <c r="H80" s="56"/>
      <c r="I80" s="52"/>
      <c r="J80" s="52"/>
      <c r="K80" s="52"/>
      <c r="L80" s="56"/>
    </row>
    <row r="81" spans="1:12" ht="21.75" thickBot="1" x14ac:dyDescent="0.5">
      <c r="B81" s="39" t="s">
        <v>61</v>
      </c>
      <c r="C81" s="39"/>
      <c r="D81" s="38">
        <v>17</v>
      </c>
      <c r="E81" s="39"/>
      <c r="F81" s="54">
        <f>F71/F83</f>
        <v>7.6267291118756273E-3</v>
      </c>
      <c r="G81" s="55"/>
      <c r="H81" s="54">
        <f>H71/H83</f>
        <v>0.17390239916663555</v>
      </c>
      <c r="I81" s="55"/>
      <c r="J81" s="54">
        <f>J71/J83</f>
        <v>9.2052006935727012E-3</v>
      </c>
      <c r="K81" s="55"/>
      <c r="L81" s="54">
        <f>L71/L83</f>
        <v>0.17564245139880491</v>
      </c>
    </row>
    <row r="82" spans="1:12" ht="21.75" thickTop="1" x14ac:dyDescent="0.45">
      <c r="B82" s="39"/>
      <c r="C82" s="39"/>
      <c r="D82" s="38"/>
      <c r="E82" s="39"/>
      <c r="F82" s="52"/>
      <c r="G82" s="52"/>
      <c r="H82" s="52"/>
      <c r="I82" s="52"/>
      <c r="J82" s="52"/>
      <c r="K82" s="52"/>
      <c r="L82" s="52"/>
    </row>
    <row r="83" spans="1:12" ht="21.75" thickBot="1" x14ac:dyDescent="0.5">
      <c r="A83" s="53" t="s">
        <v>60</v>
      </c>
      <c r="B83" s="39"/>
      <c r="C83" s="39"/>
      <c r="D83" s="38">
        <v>17</v>
      </c>
      <c r="E83" s="39"/>
      <c r="F83" s="51">
        <f>'[222]PL-T'!F104</f>
        <v>1633859</v>
      </c>
      <c r="G83" s="52"/>
      <c r="H83" s="51">
        <f>'[222]PL-T'!H104</f>
        <v>1633859</v>
      </c>
      <c r="I83" s="52"/>
      <c r="J83" s="51">
        <f>'[222]PL-T'!J104</f>
        <v>1633859</v>
      </c>
      <c r="K83" s="52"/>
      <c r="L83" s="51">
        <f>'[222]PL-T'!L104</f>
        <v>1633859</v>
      </c>
    </row>
    <row r="84" spans="1:12" ht="21.75" thickTop="1" x14ac:dyDescent="0.45">
      <c r="B84" s="39"/>
      <c r="C84" s="39"/>
      <c r="D84" s="38"/>
      <c r="E84" s="39"/>
      <c r="F84" s="50"/>
      <c r="G84" s="39"/>
      <c r="H84" s="50"/>
      <c r="I84" s="49"/>
      <c r="J84" s="50"/>
      <c r="K84" s="39"/>
      <c r="L84" s="50"/>
    </row>
    <row r="85" spans="1:12" x14ac:dyDescent="0.45">
      <c r="A85" s="39"/>
      <c r="B85" s="39"/>
      <c r="C85" s="39"/>
      <c r="D85" s="38"/>
      <c r="E85" s="39"/>
      <c r="F85" s="50"/>
      <c r="G85" s="39"/>
      <c r="H85" s="50"/>
      <c r="I85" s="49"/>
      <c r="J85" s="50"/>
      <c r="K85" s="39"/>
      <c r="L85" s="50"/>
    </row>
    <row r="86" spans="1:12" x14ac:dyDescent="0.45">
      <c r="A86" s="39"/>
      <c r="B86" s="39"/>
      <c r="C86" s="39"/>
      <c r="D86" s="38"/>
      <c r="E86" s="39"/>
      <c r="F86" s="39"/>
      <c r="G86" s="39"/>
      <c r="H86" s="39"/>
      <c r="I86" s="49"/>
      <c r="J86" s="39"/>
      <c r="K86" s="39"/>
      <c r="L86" s="39"/>
    </row>
    <row r="87" spans="1:12" x14ac:dyDescent="0.45">
      <c r="A87" s="39"/>
      <c r="B87" s="39"/>
      <c r="C87" s="39"/>
      <c r="D87" s="38"/>
      <c r="E87" s="39"/>
      <c r="F87" s="39"/>
      <c r="G87" s="39"/>
      <c r="H87" s="39"/>
      <c r="I87" s="49"/>
      <c r="J87" s="39"/>
      <c r="K87" s="39"/>
      <c r="L87" s="39"/>
    </row>
    <row r="88" spans="1:12" x14ac:dyDescent="0.45">
      <c r="A88" s="39"/>
      <c r="B88" s="39"/>
      <c r="C88" s="39"/>
      <c r="D88" s="38"/>
      <c r="E88" s="39"/>
      <c r="F88" s="39"/>
      <c r="G88" s="39"/>
      <c r="H88" s="39"/>
      <c r="I88" s="49"/>
      <c r="J88" s="39"/>
      <c r="K88" s="39"/>
      <c r="L88" s="39"/>
    </row>
    <row r="89" spans="1:12" x14ac:dyDescent="0.45">
      <c r="A89" s="39"/>
      <c r="B89" s="39"/>
      <c r="C89" s="39"/>
      <c r="D89" s="38"/>
      <c r="E89" s="39"/>
      <c r="F89" s="39"/>
      <c r="G89" s="39"/>
      <c r="H89" s="39"/>
      <c r="I89" s="49"/>
      <c r="J89" s="39"/>
      <c r="K89" s="39"/>
      <c r="L89" s="39"/>
    </row>
  </sheetData>
  <mergeCells count="14">
    <mergeCell ref="F7:H7"/>
    <mergeCell ref="J7:L7"/>
    <mergeCell ref="A45:L45"/>
    <mergeCell ref="A1:L1"/>
    <mergeCell ref="A2:L2"/>
    <mergeCell ref="A3:L3"/>
    <mergeCell ref="F5:L5"/>
    <mergeCell ref="F6:L6"/>
    <mergeCell ref="A46:L46"/>
    <mergeCell ref="A47:L47"/>
    <mergeCell ref="F49:L49"/>
    <mergeCell ref="F50:L50"/>
    <mergeCell ref="F51:H51"/>
    <mergeCell ref="J51:L51"/>
  </mergeCells>
  <pageMargins left="1.1811023622047201" right="0.196850393700787" top="0.78740157480314998" bottom="0.196850393700787" header="0.39370078740157499" footer="0.196850393700787"/>
  <pageSetup paperSize="9" scale="79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U33"/>
  <sheetViews>
    <sheetView tabSelected="1" view="pageBreakPreview" zoomScale="90" zoomScaleNormal="100" zoomScaleSheetLayoutView="90" workbookViewId="0">
      <selection activeCell="Q4" sqref="Q4"/>
    </sheetView>
  </sheetViews>
  <sheetFormatPr defaultColWidth="9.140625" defaultRowHeight="21" x14ac:dyDescent="0.45"/>
  <cols>
    <col min="1" max="1" width="2.7109375" style="1" customWidth="1"/>
    <col min="2" max="2" width="35.85546875" style="1" customWidth="1"/>
    <col min="3" max="3" width="7.28515625" style="1" customWidth="1"/>
    <col min="4" max="4" width="0.5703125" style="1" customWidth="1"/>
    <col min="5" max="5" width="15.28515625" style="1" bestFit="1" customWidth="1"/>
    <col min="6" max="6" width="0.5703125" style="1" customWidth="1"/>
    <col min="7" max="7" width="18" style="1" customWidth="1"/>
    <col min="8" max="8" width="0.5703125" style="1" customWidth="1"/>
    <col min="9" max="9" width="12.5703125" style="1" customWidth="1"/>
    <col min="10" max="10" width="1" style="1" customWidth="1"/>
    <col min="11" max="11" width="12.5703125" style="1" customWidth="1"/>
    <col min="12" max="12" width="0.5703125" style="1" customWidth="1"/>
    <col min="13" max="13" width="17.85546875" style="1" customWidth="1"/>
    <col min="14" max="14" width="0.5703125" style="1" customWidth="1"/>
    <col min="15" max="15" width="16.42578125" style="1" customWidth="1"/>
    <col min="16" max="16" width="0.5703125" style="1" customWidth="1"/>
    <col min="17" max="17" width="15.140625" style="1" customWidth="1"/>
    <col min="18" max="18" width="0.85546875" style="1" customWidth="1"/>
    <col min="19" max="19" width="14" style="1" customWidth="1"/>
    <col min="20" max="20" width="0.85546875" style="1" customWidth="1"/>
    <col min="21" max="21" width="15.28515625" style="1" customWidth="1"/>
    <col min="22" max="16384" width="9.140625" style="1"/>
  </cols>
  <sheetData>
    <row r="1" spans="1:21" x14ac:dyDescent="0.45">
      <c r="A1" s="37" t="str">
        <f>+'BS-E'!A1</f>
        <v>SHUN THAI RUBBER GLOVES INDUSTRY PUBLIC COMPANY LIMITED AND ITS SUBSIDIARY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</row>
    <row r="2" spans="1:21" x14ac:dyDescent="0.45">
      <c r="A2" s="37" t="s">
        <v>111</v>
      </c>
      <c r="B2" s="9"/>
      <c r="C2" s="9"/>
      <c r="D2" s="9"/>
      <c r="E2" s="9"/>
      <c r="F2" s="9"/>
      <c r="G2" s="37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45">
      <c r="A3" s="37" t="str">
        <f>'PL-E'!A47</f>
        <v>FOR THE SIX-MONTH PERIOD ENDED JUNE 30, 2022</v>
      </c>
      <c r="B3" s="9"/>
      <c r="C3" s="9"/>
      <c r="D3" s="9"/>
      <c r="E3" s="9"/>
      <c r="F3" s="9"/>
      <c r="G3" s="37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x14ac:dyDescent="0.45">
      <c r="A4" s="37"/>
      <c r="B4" s="9"/>
      <c r="C4" s="9"/>
      <c r="D4" s="9"/>
      <c r="E4" s="9"/>
      <c r="F4" s="9"/>
      <c r="G4" s="37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45">
      <c r="A5" s="3"/>
      <c r="B5" s="3"/>
      <c r="C5" s="3"/>
      <c r="E5" s="132" t="str">
        <f>'PL-E'!F49</f>
        <v xml:space="preserve"> Unit: Thousand Baht </v>
      </c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</row>
    <row r="6" spans="1:21" x14ac:dyDescent="0.45">
      <c r="A6" s="3"/>
      <c r="B6" s="3"/>
      <c r="C6" s="3"/>
      <c r="E6" s="141" t="str">
        <f>'PL-E'!F51</f>
        <v>Consolidated Financial Statements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1" x14ac:dyDescent="0.45">
      <c r="A7" s="3"/>
      <c r="B7" s="3"/>
      <c r="C7" s="3"/>
      <c r="E7" s="142" t="s">
        <v>80</v>
      </c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</row>
    <row r="8" spans="1:21" x14ac:dyDescent="0.45">
      <c r="A8" s="3"/>
      <c r="B8" s="3"/>
      <c r="C8" s="3"/>
      <c r="E8" s="142" t="s">
        <v>110</v>
      </c>
      <c r="F8" s="142"/>
      <c r="G8" s="142"/>
      <c r="H8" s="142"/>
      <c r="I8" s="142"/>
      <c r="J8" s="142"/>
      <c r="K8" s="142"/>
      <c r="L8" s="142"/>
      <c r="M8" s="142"/>
      <c r="N8" s="147"/>
      <c r="O8" s="142"/>
      <c r="P8" s="142"/>
      <c r="Q8" s="142"/>
      <c r="R8" s="93"/>
      <c r="S8" s="93"/>
      <c r="T8" s="92"/>
      <c r="U8" s="92"/>
    </row>
    <row r="9" spans="1:21" ht="40.9" customHeight="1" x14ac:dyDescent="0.45">
      <c r="F9" s="3"/>
      <c r="G9" s="3"/>
      <c r="H9" s="3"/>
      <c r="I9" s="132" t="s">
        <v>7</v>
      </c>
      <c r="J9" s="132"/>
      <c r="K9" s="132"/>
      <c r="L9" s="3"/>
      <c r="M9" s="153" t="s">
        <v>4</v>
      </c>
      <c r="N9" s="91"/>
      <c r="O9" s="145" t="s">
        <v>109</v>
      </c>
      <c r="P9" s="3"/>
      <c r="Q9" s="145" t="s">
        <v>108</v>
      </c>
      <c r="R9" s="3"/>
      <c r="S9" s="3"/>
      <c r="T9" s="3"/>
      <c r="U9" s="143" t="s">
        <v>107</v>
      </c>
    </row>
    <row r="10" spans="1:21" s="151" customFormat="1" ht="38.25" hidden="1" customHeight="1" x14ac:dyDescent="0.45">
      <c r="F10" s="152"/>
      <c r="G10" s="152"/>
      <c r="H10" s="152"/>
      <c r="L10" s="152"/>
      <c r="M10" s="152"/>
      <c r="N10" s="152"/>
      <c r="O10" s="145"/>
      <c r="P10" s="152"/>
      <c r="Q10" s="145"/>
      <c r="R10" s="152"/>
      <c r="S10" s="152"/>
      <c r="T10" s="152"/>
      <c r="U10" s="143"/>
    </row>
    <row r="11" spans="1:21" ht="21.4" customHeight="1" x14ac:dyDescent="0.45">
      <c r="E11" s="3"/>
      <c r="F11" s="3"/>
      <c r="G11" s="3"/>
      <c r="H11" s="3"/>
      <c r="J11" s="3"/>
      <c r="K11" s="3"/>
      <c r="L11" s="3"/>
      <c r="M11" s="3" t="s">
        <v>106</v>
      </c>
      <c r="N11" s="3"/>
      <c r="O11" s="145"/>
      <c r="Q11" s="145"/>
      <c r="R11" s="3"/>
      <c r="S11" s="3"/>
      <c r="T11" s="3"/>
      <c r="U11" s="143"/>
    </row>
    <row r="12" spans="1:21" ht="21.4" customHeight="1" x14ac:dyDescent="0.45">
      <c r="E12" s="3" t="s">
        <v>105</v>
      </c>
      <c r="F12" s="3"/>
      <c r="G12" s="90" t="s">
        <v>104</v>
      </c>
      <c r="H12" s="3"/>
      <c r="I12" s="3" t="s">
        <v>103</v>
      </c>
      <c r="J12" s="3"/>
      <c r="K12" s="3"/>
      <c r="L12" s="3"/>
      <c r="M12" s="3" t="s">
        <v>102</v>
      </c>
      <c r="N12" s="3"/>
      <c r="O12" s="145"/>
      <c r="P12" s="3"/>
      <c r="Q12" s="145"/>
      <c r="R12" s="3"/>
      <c r="S12" s="89" t="s">
        <v>101</v>
      </c>
      <c r="T12" s="3"/>
      <c r="U12" s="143"/>
    </row>
    <row r="13" spans="1:21" x14ac:dyDescent="0.45">
      <c r="C13" s="36" t="s">
        <v>26</v>
      </c>
      <c r="E13" s="36" t="s">
        <v>100</v>
      </c>
      <c r="F13" s="3"/>
      <c r="G13" s="88" t="s">
        <v>99</v>
      </c>
      <c r="H13" s="3"/>
      <c r="I13" s="48" t="s">
        <v>98</v>
      </c>
      <c r="J13" s="3"/>
      <c r="K13" s="36" t="s">
        <v>5</v>
      </c>
      <c r="L13" s="3"/>
      <c r="M13" s="36" t="s">
        <v>97</v>
      </c>
      <c r="N13" s="3"/>
      <c r="O13" s="146"/>
      <c r="P13" s="3"/>
      <c r="Q13" s="146"/>
      <c r="R13" s="3"/>
      <c r="S13" s="87" t="s">
        <v>96</v>
      </c>
      <c r="T13" s="3"/>
      <c r="U13" s="144"/>
    </row>
    <row r="14" spans="1:21" s="78" customFormat="1" ht="21.75" x14ac:dyDescent="0.5">
      <c r="A14" s="80" t="s">
        <v>95</v>
      </c>
      <c r="B14" s="1"/>
      <c r="C14" s="39"/>
      <c r="D14" s="39"/>
      <c r="E14" s="83">
        <v>816930</v>
      </c>
      <c r="F14" s="83"/>
      <c r="G14" s="73">
        <v>0</v>
      </c>
      <c r="H14" s="83"/>
      <c r="I14" s="83">
        <v>75000</v>
      </c>
      <c r="J14" s="83"/>
      <c r="K14" s="83">
        <v>460497</v>
      </c>
      <c r="L14" s="83"/>
      <c r="M14" s="83">
        <v>23949</v>
      </c>
      <c r="N14" s="83"/>
      <c r="O14" s="83">
        <v>23949</v>
      </c>
      <c r="P14" s="83"/>
      <c r="Q14" s="83">
        <v>1376376</v>
      </c>
      <c r="R14" s="83"/>
      <c r="S14" s="83">
        <v>47760</v>
      </c>
      <c r="T14" s="83"/>
      <c r="U14" s="83">
        <v>1424136</v>
      </c>
    </row>
    <row r="15" spans="1:21" s="78" customFormat="1" ht="21.75" x14ac:dyDescent="0.5">
      <c r="A15" s="84" t="s">
        <v>92</v>
      </c>
      <c r="B15" s="1"/>
      <c r="C15" s="39"/>
      <c r="D15" s="39"/>
      <c r="E15" s="79"/>
      <c r="F15" s="79"/>
      <c r="G15" s="73"/>
      <c r="H15" s="79"/>
      <c r="I15" s="83"/>
      <c r="J15" s="79"/>
      <c r="K15" s="79"/>
      <c r="L15" s="79"/>
      <c r="M15" s="79"/>
      <c r="N15" s="79"/>
      <c r="O15" s="79"/>
      <c r="P15" s="79"/>
      <c r="R15" s="79"/>
      <c r="S15" s="79"/>
      <c r="T15" s="79"/>
      <c r="U15" s="79"/>
    </row>
    <row r="16" spans="1:21" s="78" customFormat="1" ht="21.95" customHeight="1" x14ac:dyDescent="0.5">
      <c r="A16" s="84"/>
      <c r="B16" s="84" t="s">
        <v>91</v>
      </c>
      <c r="C16" s="38">
        <v>15</v>
      </c>
      <c r="D16" s="39"/>
      <c r="E16" s="73">
        <v>0</v>
      </c>
      <c r="F16" s="79"/>
      <c r="G16" s="73">
        <v>0</v>
      </c>
      <c r="H16" s="79"/>
      <c r="I16" s="83">
        <v>750</v>
      </c>
      <c r="J16" s="79"/>
      <c r="K16" s="83">
        <v>-750</v>
      </c>
      <c r="L16" s="79"/>
      <c r="M16" s="73">
        <v>0</v>
      </c>
      <c r="N16" s="73"/>
      <c r="O16" s="73">
        <v>0</v>
      </c>
      <c r="P16" s="79"/>
      <c r="Q16" s="73">
        <v>0</v>
      </c>
      <c r="R16" s="79"/>
      <c r="S16" s="73">
        <v>0</v>
      </c>
      <c r="T16" s="79"/>
      <c r="U16" s="73">
        <v>0</v>
      </c>
    </row>
    <row r="17" spans="1:21" x14ac:dyDescent="0.45">
      <c r="A17" s="84"/>
      <c r="B17" s="84" t="s">
        <v>90</v>
      </c>
      <c r="C17" s="38">
        <v>16</v>
      </c>
      <c r="E17" s="83">
        <v>0</v>
      </c>
      <c r="F17" s="83"/>
      <c r="G17" s="73">
        <v>0</v>
      </c>
      <c r="H17" s="79"/>
      <c r="I17" s="83">
        <v>0</v>
      </c>
      <c r="J17" s="79"/>
      <c r="K17" s="83">
        <v>-179724</v>
      </c>
      <c r="L17" s="79"/>
      <c r="M17" s="73">
        <v>0</v>
      </c>
      <c r="N17" s="73"/>
      <c r="O17" s="73">
        <v>0</v>
      </c>
      <c r="P17" s="79"/>
      <c r="Q17" s="83">
        <v>-179724</v>
      </c>
      <c r="R17" s="79"/>
      <c r="S17" s="73">
        <v>0</v>
      </c>
      <c r="T17" s="79"/>
      <c r="U17" s="83">
        <v>-179724</v>
      </c>
    </row>
    <row r="18" spans="1:21" x14ac:dyDescent="0.45">
      <c r="B18" s="39" t="s">
        <v>89</v>
      </c>
      <c r="C18" s="3"/>
      <c r="E18" s="73">
        <v>0</v>
      </c>
      <c r="F18" s="79"/>
      <c r="G18" s="73">
        <v>0</v>
      </c>
      <c r="H18" s="79"/>
      <c r="I18" s="83">
        <v>0</v>
      </c>
      <c r="J18" s="79"/>
      <c r="K18" s="83">
        <v>12461</v>
      </c>
      <c r="L18" s="79"/>
      <c r="M18" s="73">
        <v>0</v>
      </c>
      <c r="N18" s="73"/>
      <c r="O18" s="73">
        <v>0</v>
      </c>
      <c r="P18" s="79"/>
      <c r="Q18" s="83">
        <v>12461</v>
      </c>
      <c r="R18" s="79"/>
      <c r="S18" s="83">
        <v>-2511</v>
      </c>
      <c r="T18" s="79"/>
      <c r="U18" s="83">
        <v>9950</v>
      </c>
    </row>
    <row r="19" spans="1:21" ht="21.75" thickBot="1" x14ac:dyDescent="0.5">
      <c r="A19" s="80" t="s">
        <v>94</v>
      </c>
      <c r="C19" s="3"/>
      <c r="E19" s="81">
        <f>SUM(E14:E18)</f>
        <v>816930</v>
      </c>
      <c r="F19" s="79"/>
      <c r="G19" s="82">
        <f>SUM(G14:G18)</f>
        <v>0</v>
      </c>
      <c r="H19" s="79"/>
      <c r="I19" s="85">
        <f>SUM(I14:I18)</f>
        <v>75750</v>
      </c>
      <c r="J19" s="79"/>
      <c r="K19" s="85">
        <f>SUM(K14:K18)</f>
        <v>292484</v>
      </c>
      <c r="L19" s="79"/>
      <c r="M19" s="85">
        <f>SUM(M14:M18)</f>
        <v>23949</v>
      </c>
      <c r="N19" s="79"/>
      <c r="O19" s="85">
        <f>SUM(O14:O18)</f>
        <v>23949</v>
      </c>
      <c r="P19" s="79"/>
      <c r="Q19" s="85">
        <f>SUM(Q14:Q18)</f>
        <v>1209113</v>
      </c>
      <c r="R19" s="79"/>
      <c r="S19" s="86">
        <f>SUM(S14:S18)</f>
        <v>45249</v>
      </c>
      <c r="T19" s="79"/>
      <c r="U19" s="85">
        <f>SUM(U14:U18)</f>
        <v>1254362</v>
      </c>
    </row>
    <row r="20" spans="1:21" ht="21.75" thickTop="1" x14ac:dyDescent="0.45">
      <c r="A20" s="80"/>
      <c r="C20" s="3"/>
      <c r="E20" s="79"/>
      <c r="F20" s="79"/>
      <c r="G20" s="73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</row>
    <row r="21" spans="1:21" x14ac:dyDescent="0.45">
      <c r="A21" s="80" t="s">
        <v>93</v>
      </c>
      <c r="C21" s="3"/>
      <c r="E21" s="79">
        <v>816930</v>
      </c>
      <c r="F21" s="79"/>
      <c r="G21" s="73">
        <v>0</v>
      </c>
      <c r="H21" s="79"/>
      <c r="I21" s="79">
        <v>13000</v>
      </c>
      <c r="J21" s="79"/>
      <c r="K21" s="79">
        <v>312433</v>
      </c>
      <c r="L21" s="79"/>
      <c r="M21" s="79">
        <v>23949</v>
      </c>
      <c r="N21" s="79"/>
      <c r="O21" s="79">
        <v>23949</v>
      </c>
      <c r="P21" s="79"/>
      <c r="Q21" s="79">
        <v>1166312</v>
      </c>
      <c r="R21" s="79"/>
      <c r="S21" s="79">
        <v>53337</v>
      </c>
      <c r="T21" s="79"/>
      <c r="U21" s="79">
        <v>1219649</v>
      </c>
    </row>
    <row r="22" spans="1:21" x14ac:dyDescent="0.45">
      <c r="A22" s="84" t="s">
        <v>92</v>
      </c>
      <c r="B22" s="80"/>
      <c r="E22" s="79"/>
      <c r="F22" s="83"/>
      <c r="G22" s="73"/>
      <c r="H22" s="83"/>
      <c r="I22" s="73"/>
      <c r="J22" s="83"/>
      <c r="K22" s="79"/>
      <c r="L22" s="83"/>
      <c r="M22" s="79"/>
      <c r="N22" s="83"/>
      <c r="O22" s="79"/>
      <c r="P22" s="83"/>
      <c r="Q22" s="79"/>
      <c r="R22" s="83"/>
      <c r="S22" s="73"/>
      <c r="T22" s="83"/>
      <c r="U22" s="79"/>
    </row>
    <row r="23" spans="1:21" x14ac:dyDescent="0.45">
      <c r="A23" s="84"/>
      <c r="B23" s="84" t="s">
        <v>91</v>
      </c>
      <c r="C23" s="3">
        <v>15</v>
      </c>
      <c r="E23" s="73">
        <v>0</v>
      </c>
      <c r="F23" s="83"/>
      <c r="G23" s="73">
        <v>0</v>
      </c>
      <c r="H23" s="83"/>
      <c r="I23" s="83">
        <v>24000</v>
      </c>
      <c r="J23" s="83"/>
      <c r="K23" s="83">
        <v>-24000</v>
      </c>
      <c r="L23" s="83"/>
      <c r="M23" s="73">
        <v>0</v>
      </c>
      <c r="N23" s="83"/>
      <c r="O23" s="73">
        <v>0</v>
      </c>
      <c r="P23" s="83"/>
      <c r="Q23" s="73">
        <v>0</v>
      </c>
      <c r="R23" s="83"/>
      <c r="S23" s="73">
        <v>0</v>
      </c>
      <c r="T23" s="83"/>
      <c r="U23" s="73">
        <v>0</v>
      </c>
    </row>
    <row r="24" spans="1:21" s="78" customFormat="1" ht="21.75" x14ac:dyDescent="0.5">
      <c r="A24" s="84"/>
      <c r="B24" s="84" t="s">
        <v>90</v>
      </c>
      <c r="C24" s="3">
        <v>16</v>
      </c>
      <c r="D24" s="39"/>
      <c r="E24" s="73">
        <v>0</v>
      </c>
      <c r="F24" s="83"/>
      <c r="G24" s="73">
        <v>0</v>
      </c>
      <c r="H24" s="83"/>
      <c r="I24" s="83">
        <v>0</v>
      </c>
      <c r="J24" s="83"/>
      <c r="K24" s="83">
        <v>-160116.65841999999</v>
      </c>
      <c r="L24" s="83"/>
      <c r="M24" s="73">
        <v>0</v>
      </c>
      <c r="N24" s="83"/>
      <c r="O24" s="73">
        <v>0</v>
      </c>
      <c r="P24" s="83"/>
      <c r="Q24" s="83">
        <v>-160116.65841999999</v>
      </c>
      <c r="R24" s="83"/>
      <c r="S24" s="73">
        <v>0</v>
      </c>
      <c r="T24" s="83"/>
      <c r="U24" s="83">
        <v>-160116.65841999999</v>
      </c>
    </row>
    <row r="25" spans="1:21" x14ac:dyDescent="0.45">
      <c r="B25" s="39" t="s">
        <v>89</v>
      </c>
      <c r="E25" s="73">
        <v>0</v>
      </c>
      <c r="F25" s="83"/>
      <c r="G25" s="73">
        <v>0</v>
      </c>
      <c r="H25" s="83"/>
      <c r="I25" s="83">
        <v>0</v>
      </c>
      <c r="J25" s="83"/>
      <c r="K25" s="83">
        <v>284132</v>
      </c>
      <c r="L25" s="83"/>
      <c r="M25" s="73">
        <v>0</v>
      </c>
      <c r="N25" s="83"/>
      <c r="O25" s="73">
        <v>0</v>
      </c>
      <c r="P25" s="83"/>
      <c r="Q25" s="83">
        <v>284132</v>
      </c>
      <c r="R25" s="83"/>
      <c r="S25" s="83">
        <v>-3048</v>
      </c>
      <c r="T25" s="83"/>
      <c r="U25" s="83">
        <v>281084</v>
      </c>
    </row>
    <row r="26" spans="1:21" s="78" customFormat="1" ht="22.5" thickBot="1" x14ac:dyDescent="0.55000000000000004">
      <c r="A26" s="80" t="s">
        <v>88</v>
      </c>
      <c r="B26" s="1"/>
      <c r="C26" s="39"/>
      <c r="D26" s="39"/>
      <c r="E26" s="81">
        <f>SUM(E21:E25)</f>
        <v>816930</v>
      </c>
      <c r="F26" s="79">
        <f>SUM(F22:F25)</f>
        <v>0</v>
      </c>
      <c r="G26" s="82">
        <f>SUM(G21:G25)</f>
        <v>0</v>
      </c>
      <c r="H26" s="79">
        <f>SUM(H22:H25)</f>
        <v>0</v>
      </c>
      <c r="I26" s="81">
        <f>SUM(I21:I25)</f>
        <v>37000</v>
      </c>
      <c r="J26" s="79"/>
      <c r="K26" s="81">
        <f>SUM(K21:K25)</f>
        <v>412448.34158000001</v>
      </c>
      <c r="L26" s="79">
        <f>SUM(L22:L25)</f>
        <v>0</v>
      </c>
      <c r="M26" s="81">
        <f>SUM(M21:M25)</f>
        <v>23949</v>
      </c>
      <c r="N26" s="79">
        <f>SUM(N22:N25)</f>
        <v>0</v>
      </c>
      <c r="O26" s="81">
        <f>SUM(O21:O25)</f>
        <v>23949</v>
      </c>
      <c r="P26" s="79"/>
      <c r="Q26" s="81">
        <f>SUM(Q21:Q25)</f>
        <v>1290327.34158</v>
      </c>
      <c r="R26" s="79"/>
      <c r="S26" s="81">
        <f>SUM(S21:S25)</f>
        <v>50289</v>
      </c>
      <c r="T26" s="79"/>
      <c r="U26" s="81">
        <f>SUM(U21:U25)</f>
        <v>1340616.34158</v>
      </c>
    </row>
    <row r="27" spans="1:21" s="78" customFormat="1" ht="22.5" thickTop="1" x14ac:dyDescent="0.5">
      <c r="A27" s="80"/>
      <c r="B27" s="1"/>
      <c r="C27" s="39"/>
      <c r="D27" s="3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R27" s="79"/>
      <c r="S27" s="79"/>
      <c r="T27" s="79"/>
      <c r="U27" s="79"/>
    </row>
    <row r="28" spans="1:21" s="78" customFormat="1" ht="21.75" x14ac:dyDescent="0.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</row>
    <row r="29" spans="1:21" s="78" customFormat="1" ht="21.75" x14ac:dyDescent="0.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</row>
    <row r="30" spans="1:21" s="78" customFormat="1" ht="21.75" x14ac:dyDescent="0.5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</row>
    <row r="31" spans="1:21" s="78" customFormat="1" ht="21.75" x14ac:dyDescent="0.5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</row>
    <row r="32" spans="1:21" s="78" customFormat="1" ht="21.75" x14ac:dyDescent="0.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</row>
    <row r="33" spans="1:21" x14ac:dyDescent="0.45">
      <c r="A33" s="140"/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</sheetData>
  <mergeCells count="9">
    <mergeCell ref="A33:U33"/>
    <mergeCell ref="E5:U5"/>
    <mergeCell ref="E6:U6"/>
    <mergeCell ref="E7:U7"/>
    <mergeCell ref="U9:U13"/>
    <mergeCell ref="Q9:Q13"/>
    <mergeCell ref="O9:O13"/>
    <mergeCell ref="E8:Q8"/>
    <mergeCell ref="I9:K9"/>
  </mergeCells>
  <printOptions horizontalCentered="1"/>
  <pageMargins left="0.59055118110236204" right="0.39370078740157499" top="0.98425196850393704" bottom="0.59055118110236204" header="0" footer="0"/>
  <pageSetup paperSize="9" scale="71" firstPageNumber="7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  <rowBreaks count="1" manualBreakCount="1">
    <brk id="27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192"/>
  <sheetViews>
    <sheetView view="pageBreakPreview" topLeftCell="A13" zoomScale="85" zoomScaleNormal="100" zoomScaleSheetLayoutView="85" workbookViewId="0">
      <selection activeCell="U9" sqref="U9"/>
    </sheetView>
  </sheetViews>
  <sheetFormatPr defaultRowHeight="21.75" x14ac:dyDescent="0.5"/>
  <cols>
    <col min="1" max="1" width="2.42578125" style="94" customWidth="1"/>
    <col min="2" max="2" width="32.42578125" style="94" customWidth="1"/>
    <col min="3" max="3" width="6.85546875" style="94" customWidth="1"/>
    <col min="4" max="4" width="0.5703125" style="94" customWidth="1"/>
    <col min="5" max="5" width="16.140625" style="94" customWidth="1"/>
    <col min="6" max="6" width="0.5703125" style="94" customWidth="1"/>
    <col min="7" max="7" width="19" style="94" customWidth="1"/>
    <col min="8" max="8" width="0.5703125" style="94" customWidth="1"/>
    <col min="9" max="9" width="12.5703125" style="94" customWidth="1"/>
    <col min="10" max="10" width="0.42578125" style="94" customWidth="1"/>
    <col min="11" max="11" width="14.42578125" style="94" customWidth="1"/>
    <col min="12" max="12" width="0.42578125" style="94" customWidth="1"/>
    <col min="13" max="13" width="21" style="94" customWidth="1"/>
    <col min="14" max="14" width="0.5703125" style="94" customWidth="1"/>
    <col min="15" max="15" width="17.85546875" style="94" customWidth="1"/>
    <col min="16" max="16" width="0.5703125" style="94" customWidth="1"/>
    <col min="17" max="17" width="15.85546875" style="95" customWidth="1"/>
    <col min="18" max="242" width="9.140625" style="94"/>
    <col min="243" max="243" width="2.42578125" style="94" customWidth="1"/>
    <col min="244" max="244" width="32.28515625" style="94" customWidth="1"/>
    <col min="245" max="245" width="5.140625" style="94" bestFit="1" customWidth="1"/>
    <col min="246" max="246" width="0.42578125" style="94" customWidth="1"/>
    <col min="247" max="247" width="14.42578125" style="94" customWidth="1"/>
    <col min="248" max="248" width="0.5703125" style="94" customWidth="1"/>
    <col min="249" max="249" width="14.42578125" style="94" customWidth="1"/>
    <col min="250" max="250" width="0.5703125" style="94" customWidth="1"/>
    <col min="251" max="251" width="14.42578125" style="94" customWidth="1"/>
    <col min="252" max="252" width="0.85546875" style="94" customWidth="1"/>
    <col min="253" max="253" width="14.42578125" style="94" customWidth="1"/>
    <col min="254" max="254" width="0.5703125" style="94" customWidth="1"/>
    <col min="255" max="255" width="14.42578125" style="94" customWidth="1"/>
    <col min="256" max="256" width="0.85546875" style="94" customWidth="1"/>
    <col min="257" max="257" width="16.85546875" style="94" bestFit="1" customWidth="1"/>
    <col min="258" max="258" width="0.5703125" style="94" customWidth="1"/>
    <col min="259" max="259" width="14.42578125" style="94" customWidth="1"/>
    <col min="260" max="260" width="13.28515625" style="94" customWidth="1"/>
    <col min="261" max="261" width="15.5703125" style="94" bestFit="1" customWidth="1"/>
    <col min="262" max="498" width="9.140625" style="94"/>
    <col min="499" max="499" width="2.42578125" style="94" customWidth="1"/>
    <col min="500" max="500" width="32.28515625" style="94" customWidth="1"/>
    <col min="501" max="501" width="5.140625" style="94" bestFit="1" customWidth="1"/>
    <col min="502" max="502" width="0.42578125" style="94" customWidth="1"/>
    <col min="503" max="503" width="14.42578125" style="94" customWidth="1"/>
    <col min="504" max="504" width="0.5703125" style="94" customWidth="1"/>
    <col min="505" max="505" width="14.42578125" style="94" customWidth="1"/>
    <col min="506" max="506" width="0.5703125" style="94" customWidth="1"/>
    <col min="507" max="507" width="14.42578125" style="94" customWidth="1"/>
    <col min="508" max="508" width="0.85546875" style="94" customWidth="1"/>
    <col min="509" max="509" width="14.42578125" style="94" customWidth="1"/>
    <col min="510" max="510" width="0.5703125" style="94" customWidth="1"/>
    <col min="511" max="511" width="14.42578125" style="94" customWidth="1"/>
    <col min="512" max="512" width="0.85546875" style="94" customWidth="1"/>
    <col min="513" max="513" width="16.85546875" style="94" bestFit="1" customWidth="1"/>
    <col min="514" max="514" width="0.5703125" style="94" customWidth="1"/>
    <col min="515" max="515" width="14.42578125" style="94" customWidth="1"/>
    <col min="516" max="516" width="13.28515625" style="94" customWidth="1"/>
    <col min="517" max="517" width="15.5703125" style="94" bestFit="1" customWidth="1"/>
    <col min="518" max="754" width="9.140625" style="94"/>
    <col min="755" max="755" width="2.42578125" style="94" customWidth="1"/>
    <col min="756" max="756" width="32.28515625" style="94" customWidth="1"/>
    <col min="757" max="757" width="5.140625" style="94" bestFit="1" customWidth="1"/>
    <col min="758" max="758" width="0.42578125" style="94" customWidth="1"/>
    <col min="759" max="759" width="14.42578125" style="94" customWidth="1"/>
    <col min="760" max="760" width="0.5703125" style="94" customWidth="1"/>
    <col min="761" max="761" width="14.42578125" style="94" customWidth="1"/>
    <col min="762" max="762" width="0.5703125" style="94" customWidth="1"/>
    <col min="763" max="763" width="14.42578125" style="94" customWidth="1"/>
    <col min="764" max="764" width="0.85546875" style="94" customWidth="1"/>
    <col min="765" max="765" width="14.42578125" style="94" customWidth="1"/>
    <col min="766" max="766" width="0.5703125" style="94" customWidth="1"/>
    <col min="767" max="767" width="14.42578125" style="94" customWidth="1"/>
    <col min="768" max="768" width="0.85546875" style="94" customWidth="1"/>
    <col min="769" max="769" width="16.85546875" style="94" bestFit="1" customWidth="1"/>
    <col min="770" max="770" width="0.5703125" style="94" customWidth="1"/>
    <col min="771" max="771" width="14.42578125" style="94" customWidth="1"/>
    <col min="772" max="772" width="13.28515625" style="94" customWidth="1"/>
    <col min="773" max="773" width="15.5703125" style="94" bestFit="1" customWidth="1"/>
    <col min="774" max="1010" width="9.140625" style="94"/>
    <col min="1011" max="1011" width="2.42578125" style="94" customWidth="1"/>
    <col min="1012" max="1012" width="32.28515625" style="94" customWidth="1"/>
    <col min="1013" max="1013" width="5.140625" style="94" bestFit="1" customWidth="1"/>
    <col min="1014" max="1014" width="0.42578125" style="94" customWidth="1"/>
    <col min="1015" max="1015" width="14.42578125" style="94" customWidth="1"/>
    <col min="1016" max="1016" width="0.5703125" style="94" customWidth="1"/>
    <col min="1017" max="1017" width="14.42578125" style="94" customWidth="1"/>
    <col min="1018" max="1018" width="0.5703125" style="94" customWidth="1"/>
    <col min="1019" max="1019" width="14.42578125" style="94" customWidth="1"/>
    <col min="1020" max="1020" width="0.85546875" style="94" customWidth="1"/>
    <col min="1021" max="1021" width="14.42578125" style="94" customWidth="1"/>
    <col min="1022" max="1022" width="0.5703125" style="94" customWidth="1"/>
    <col min="1023" max="1023" width="14.42578125" style="94" customWidth="1"/>
    <col min="1024" max="1024" width="0.85546875" style="94" customWidth="1"/>
    <col min="1025" max="1025" width="16.85546875" style="94" bestFit="1" customWidth="1"/>
    <col min="1026" max="1026" width="0.5703125" style="94" customWidth="1"/>
    <col min="1027" max="1027" width="14.42578125" style="94" customWidth="1"/>
    <col min="1028" max="1028" width="13.28515625" style="94" customWidth="1"/>
    <col min="1029" max="1029" width="15.5703125" style="94" bestFit="1" customWidth="1"/>
    <col min="1030" max="1266" width="9.140625" style="94"/>
    <col min="1267" max="1267" width="2.42578125" style="94" customWidth="1"/>
    <col min="1268" max="1268" width="32.28515625" style="94" customWidth="1"/>
    <col min="1269" max="1269" width="5.140625" style="94" bestFit="1" customWidth="1"/>
    <col min="1270" max="1270" width="0.42578125" style="94" customWidth="1"/>
    <col min="1271" max="1271" width="14.42578125" style="94" customWidth="1"/>
    <col min="1272" max="1272" width="0.5703125" style="94" customWidth="1"/>
    <col min="1273" max="1273" width="14.42578125" style="94" customWidth="1"/>
    <col min="1274" max="1274" width="0.5703125" style="94" customWidth="1"/>
    <col min="1275" max="1275" width="14.42578125" style="94" customWidth="1"/>
    <col min="1276" max="1276" width="0.85546875" style="94" customWidth="1"/>
    <col min="1277" max="1277" width="14.42578125" style="94" customWidth="1"/>
    <col min="1278" max="1278" width="0.5703125" style="94" customWidth="1"/>
    <col min="1279" max="1279" width="14.42578125" style="94" customWidth="1"/>
    <col min="1280" max="1280" width="0.85546875" style="94" customWidth="1"/>
    <col min="1281" max="1281" width="16.85546875" style="94" bestFit="1" customWidth="1"/>
    <col min="1282" max="1282" width="0.5703125" style="94" customWidth="1"/>
    <col min="1283" max="1283" width="14.42578125" style="94" customWidth="1"/>
    <col min="1284" max="1284" width="13.28515625" style="94" customWidth="1"/>
    <col min="1285" max="1285" width="15.5703125" style="94" bestFit="1" customWidth="1"/>
    <col min="1286" max="1522" width="9.140625" style="94"/>
    <col min="1523" max="1523" width="2.42578125" style="94" customWidth="1"/>
    <col min="1524" max="1524" width="32.28515625" style="94" customWidth="1"/>
    <col min="1525" max="1525" width="5.140625" style="94" bestFit="1" customWidth="1"/>
    <col min="1526" max="1526" width="0.42578125" style="94" customWidth="1"/>
    <col min="1527" max="1527" width="14.42578125" style="94" customWidth="1"/>
    <col min="1528" max="1528" width="0.5703125" style="94" customWidth="1"/>
    <col min="1529" max="1529" width="14.42578125" style="94" customWidth="1"/>
    <col min="1530" max="1530" width="0.5703125" style="94" customWidth="1"/>
    <col min="1531" max="1531" width="14.42578125" style="94" customWidth="1"/>
    <col min="1532" max="1532" width="0.85546875" style="94" customWidth="1"/>
    <col min="1533" max="1533" width="14.42578125" style="94" customWidth="1"/>
    <col min="1534" max="1534" width="0.5703125" style="94" customWidth="1"/>
    <col min="1535" max="1535" width="14.42578125" style="94" customWidth="1"/>
    <col min="1536" max="1536" width="0.85546875" style="94" customWidth="1"/>
    <col min="1537" max="1537" width="16.85546875" style="94" bestFit="1" customWidth="1"/>
    <col min="1538" max="1538" width="0.5703125" style="94" customWidth="1"/>
    <col min="1539" max="1539" width="14.42578125" style="94" customWidth="1"/>
    <col min="1540" max="1540" width="13.28515625" style="94" customWidth="1"/>
    <col min="1541" max="1541" width="15.5703125" style="94" bestFit="1" customWidth="1"/>
    <col min="1542" max="1778" width="9.140625" style="94"/>
    <col min="1779" max="1779" width="2.42578125" style="94" customWidth="1"/>
    <col min="1780" max="1780" width="32.28515625" style="94" customWidth="1"/>
    <col min="1781" max="1781" width="5.140625" style="94" bestFit="1" customWidth="1"/>
    <col min="1782" max="1782" width="0.42578125" style="94" customWidth="1"/>
    <col min="1783" max="1783" width="14.42578125" style="94" customWidth="1"/>
    <col min="1784" max="1784" width="0.5703125" style="94" customWidth="1"/>
    <col min="1785" max="1785" width="14.42578125" style="94" customWidth="1"/>
    <col min="1786" max="1786" width="0.5703125" style="94" customWidth="1"/>
    <col min="1787" max="1787" width="14.42578125" style="94" customWidth="1"/>
    <col min="1788" max="1788" width="0.85546875" style="94" customWidth="1"/>
    <col min="1789" max="1789" width="14.42578125" style="94" customWidth="1"/>
    <col min="1790" max="1790" width="0.5703125" style="94" customWidth="1"/>
    <col min="1791" max="1791" width="14.42578125" style="94" customWidth="1"/>
    <col min="1792" max="1792" width="0.85546875" style="94" customWidth="1"/>
    <col min="1793" max="1793" width="16.85546875" style="94" bestFit="1" customWidth="1"/>
    <col min="1794" max="1794" width="0.5703125" style="94" customWidth="1"/>
    <col min="1795" max="1795" width="14.42578125" style="94" customWidth="1"/>
    <col min="1796" max="1796" width="13.28515625" style="94" customWidth="1"/>
    <col min="1797" max="1797" width="15.5703125" style="94" bestFit="1" customWidth="1"/>
    <col min="1798" max="2034" width="9.140625" style="94"/>
    <col min="2035" max="2035" width="2.42578125" style="94" customWidth="1"/>
    <col min="2036" max="2036" width="32.28515625" style="94" customWidth="1"/>
    <col min="2037" max="2037" width="5.140625" style="94" bestFit="1" customWidth="1"/>
    <col min="2038" max="2038" width="0.42578125" style="94" customWidth="1"/>
    <col min="2039" max="2039" width="14.42578125" style="94" customWidth="1"/>
    <col min="2040" max="2040" width="0.5703125" style="94" customWidth="1"/>
    <col min="2041" max="2041" width="14.42578125" style="94" customWidth="1"/>
    <col min="2042" max="2042" width="0.5703125" style="94" customWidth="1"/>
    <col min="2043" max="2043" width="14.42578125" style="94" customWidth="1"/>
    <col min="2044" max="2044" width="0.85546875" style="94" customWidth="1"/>
    <col min="2045" max="2045" width="14.42578125" style="94" customWidth="1"/>
    <col min="2046" max="2046" width="0.5703125" style="94" customWidth="1"/>
    <col min="2047" max="2047" width="14.42578125" style="94" customWidth="1"/>
    <col min="2048" max="2048" width="0.85546875" style="94" customWidth="1"/>
    <col min="2049" max="2049" width="16.85546875" style="94" bestFit="1" customWidth="1"/>
    <col min="2050" max="2050" width="0.5703125" style="94" customWidth="1"/>
    <col min="2051" max="2051" width="14.42578125" style="94" customWidth="1"/>
    <col min="2052" max="2052" width="13.28515625" style="94" customWidth="1"/>
    <col min="2053" max="2053" width="15.5703125" style="94" bestFit="1" customWidth="1"/>
    <col min="2054" max="2290" width="9.140625" style="94"/>
    <col min="2291" max="2291" width="2.42578125" style="94" customWidth="1"/>
    <col min="2292" max="2292" width="32.28515625" style="94" customWidth="1"/>
    <col min="2293" max="2293" width="5.140625" style="94" bestFit="1" customWidth="1"/>
    <col min="2294" max="2294" width="0.42578125" style="94" customWidth="1"/>
    <col min="2295" max="2295" width="14.42578125" style="94" customWidth="1"/>
    <col min="2296" max="2296" width="0.5703125" style="94" customWidth="1"/>
    <col min="2297" max="2297" width="14.42578125" style="94" customWidth="1"/>
    <col min="2298" max="2298" width="0.5703125" style="94" customWidth="1"/>
    <col min="2299" max="2299" width="14.42578125" style="94" customWidth="1"/>
    <col min="2300" max="2300" width="0.85546875" style="94" customWidth="1"/>
    <col min="2301" max="2301" width="14.42578125" style="94" customWidth="1"/>
    <col min="2302" max="2302" width="0.5703125" style="94" customWidth="1"/>
    <col min="2303" max="2303" width="14.42578125" style="94" customWidth="1"/>
    <col min="2304" max="2304" width="0.85546875" style="94" customWidth="1"/>
    <col min="2305" max="2305" width="16.85546875" style="94" bestFit="1" customWidth="1"/>
    <col min="2306" max="2306" width="0.5703125" style="94" customWidth="1"/>
    <col min="2307" max="2307" width="14.42578125" style="94" customWidth="1"/>
    <col min="2308" max="2308" width="13.28515625" style="94" customWidth="1"/>
    <col min="2309" max="2309" width="15.5703125" style="94" bestFit="1" customWidth="1"/>
    <col min="2310" max="2546" width="9.140625" style="94"/>
    <col min="2547" max="2547" width="2.42578125" style="94" customWidth="1"/>
    <col min="2548" max="2548" width="32.28515625" style="94" customWidth="1"/>
    <col min="2549" max="2549" width="5.140625" style="94" bestFit="1" customWidth="1"/>
    <col min="2550" max="2550" width="0.42578125" style="94" customWidth="1"/>
    <col min="2551" max="2551" width="14.42578125" style="94" customWidth="1"/>
    <col min="2552" max="2552" width="0.5703125" style="94" customWidth="1"/>
    <col min="2553" max="2553" width="14.42578125" style="94" customWidth="1"/>
    <col min="2554" max="2554" width="0.5703125" style="94" customWidth="1"/>
    <col min="2555" max="2555" width="14.42578125" style="94" customWidth="1"/>
    <col min="2556" max="2556" width="0.85546875" style="94" customWidth="1"/>
    <col min="2557" max="2557" width="14.42578125" style="94" customWidth="1"/>
    <col min="2558" max="2558" width="0.5703125" style="94" customWidth="1"/>
    <col min="2559" max="2559" width="14.42578125" style="94" customWidth="1"/>
    <col min="2560" max="2560" width="0.85546875" style="94" customWidth="1"/>
    <col min="2561" max="2561" width="16.85546875" style="94" bestFit="1" customWidth="1"/>
    <col min="2562" max="2562" width="0.5703125" style="94" customWidth="1"/>
    <col min="2563" max="2563" width="14.42578125" style="94" customWidth="1"/>
    <col min="2564" max="2564" width="13.28515625" style="94" customWidth="1"/>
    <col min="2565" max="2565" width="15.5703125" style="94" bestFit="1" customWidth="1"/>
    <col min="2566" max="2802" width="9.140625" style="94"/>
    <col min="2803" max="2803" width="2.42578125" style="94" customWidth="1"/>
    <col min="2804" max="2804" width="32.28515625" style="94" customWidth="1"/>
    <col min="2805" max="2805" width="5.140625" style="94" bestFit="1" customWidth="1"/>
    <col min="2806" max="2806" width="0.42578125" style="94" customWidth="1"/>
    <col min="2807" max="2807" width="14.42578125" style="94" customWidth="1"/>
    <col min="2808" max="2808" width="0.5703125" style="94" customWidth="1"/>
    <col min="2809" max="2809" width="14.42578125" style="94" customWidth="1"/>
    <col min="2810" max="2810" width="0.5703125" style="94" customWidth="1"/>
    <col min="2811" max="2811" width="14.42578125" style="94" customWidth="1"/>
    <col min="2812" max="2812" width="0.85546875" style="94" customWidth="1"/>
    <col min="2813" max="2813" width="14.42578125" style="94" customWidth="1"/>
    <col min="2814" max="2814" width="0.5703125" style="94" customWidth="1"/>
    <col min="2815" max="2815" width="14.42578125" style="94" customWidth="1"/>
    <col min="2816" max="2816" width="0.85546875" style="94" customWidth="1"/>
    <col min="2817" max="2817" width="16.85546875" style="94" bestFit="1" customWidth="1"/>
    <col min="2818" max="2818" width="0.5703125" style="94" customWidth="1"/>
    <col min="2819" max="2819" width="14.42578125" style="94" customWidth="1"/>
    <col min="2820" max="2820" width="13.28515625" style="94" customWidth="1"/>
    <col min="2821" max="2821" width="15.5703125" style="94" bestFit="1" customWidth="1"/>
    <col min="2822" max="3058" width="9.140625" style="94"/>
    <col min="3059" max="3059" width="2.42578125" style="94" customWidth="1"/>
    <col min="3060" max="3060" width="32.28515625" style="94" customWidth="1"/>
    <col min="3061" max="3061" width="5.140625" style="94" bestFit="1" customWidth="1"/>
    <col min="3062" max="3062" width="0.42578125" style="94" customWidth="1"/>
    <col min="3063" max="3063" width="14.42578125" style="94" customWidth="1"/>
    <col min="3064" max="3064" width="0.5703125" style="94" customWidth="1"/>
    <col min="3065" max="3065" width="14.42578125" style="94" customWidth="1"/>
    <col min="3066" max="3066" width="0.5703125" style="94" customWidth="1"/>
    <col min="3067" max="3067" width="14.42578125" style="94" customWidth="1"/>
    <col min="3068" max="3068" width="0.85546875" style="94" customWidth="1"/>
    <col min="3069" max="3069" width="14.42578125" style="94" customWidth="1"/>
    <col min="3070" max="3070" width="0.5703125" style="94" customWidth="1"/>
    <col min="3071" max="3071" width="14.42578125" style="94" customWidth="1"/>
    <col min="3072" max="3072" width="0.85546875" style="94" customWidth="1"/>
    <col min="3073" max="3073" width="16.85546875" style="94" bestFit="1" customWidth="1"/>
    <col min="3074" max="3074" width="0.5703125" style="94" customWidth="1"/>
    <col min="3075" max="3075" width="14.42578125" style="94" customWidth="1"/>
    <col min="3076" max="3076" width="13.28515625" style="94" customWidth="1"/>
    <col min="3077" max="3077" width="15.5703125" style="94" bestFit="1" customWidth="1"/>
    <col min="3078" max="3314" width="9.140625" style="94"/>
    <col min="3315" max="3315" width="2.42578125" style="94" customWidth="1"/>
    <col min="3316" max="3316" width="32.28515625" style="94" customWidth="1"/>
    <col min="3317" max="3317" width="5.140625" style="94" bestFit="1" customWidth="1"/>
    <col min="3318" max="3318" width="0.42578125" style="94" customWidth="1"/>
    <col min="3319" max="3319" width="14.42578125" style="94" customWidth="1"/>
    <col min="3320" max="3320" width="0.5703125" style="94" customWidth="1"/>
    <col min="3321" max="3321" width="14.42578125" style="94" customWidth="1"/>
    <col min="3322" max="3322" width="0.5703125" style="94" customWidth="1"/>
    <col min="3323" max="3323" width="14.42578125" style="94" customWidth="1"/>
    <col min="3324" max="3324" width="0.85546875" style="94" customWidth="1"/>
    <col min="3325" max="3325" width="14.42578125" style="94" customWidth="1"/>
    <col min="3326" max="3326" width="0.5703125" style="94" customWidth="1"/>
    <col min="3327" max="3327" width="14.42578125" style="94" customWidth="1"/>
    <col min="3328" max="3328" width="0.85546875" style="94" customWidth="1"/>
    <col min="3329" max="3329" width="16.85546875" style="94" bestFit="1" customWidth="1"/>
    <col min="3330" max="3330" width="0.5703125" style="94" customWidth="1"/>
    <col min="3331" max="3331" width="14.42578125" style="94" customWidth="1"/>
    <col min="3332" max="3332" width="13.28515625" style="94" customWidth="1"/>
    <col min="3333" max="3333" width="15.5703125" style="94" bestFit="1" customWidth="1"/>
    <col min="3334" max="3570" width="9.140625" style="94"/>
    <col min="3571" max="3571" width="2.42578125" style="94" customWidth="1"/>
    <col min="3572" max="3572" width="32.28515625" style="94" customWidth="1"/>
    <col min="3573" max="3573" width="5.140625" style="94" bestFit="1" customWidth="1"/>
    <col min="3574" max="3574" width="0.42578125" style="94" customWidth="1"/>
    <col min="3575" max="3575" width="14.42578125" style="94" customWidth="1"/>
    <col min="3576" max="3576" width="0.5703125" style="94" customWidth="1"/>
    <col min="3577" max="3577" width="14.42578125" style="94" customWidth="1"/>
    <col min="3578" max="3578" width="0.5703125" style="94" customWidth="1"/>
    <col min="3579" max="3579" width="14.42578125" style="94" customWidth="1"/>
    <col min="3580" max="3580" width="0.85546875" style="94" customWidth="1"/>
    <col min="3581" max="3581" width="14.42578125" style="94" customWidth="1"/>
    <col min="3582" max="3582" width="0.5703125" style="94" customWidth="1"/>
    <col min="3583" max="3583" width="14.42578125" style="94" customWidth="1"/>
    <col min="3584" max="3584" width="0.85546875" style="94" customWidth="1"/>
    <col min="3585" max="3585" width="16.85546875" style="94" bestFit="1" customWidth="1"/>
    <col min="3586" max="3586" width="0.5703125" style="94" customWidth="1"/>
    <col min="3587" max="3587" width="14.42578125" style="94" customWidth="1"/>
    <col min="3588" max="3588" width="13.28515625" style="94" customWidth="1"/>
    <col min="3589" max="3589" width="15.5703125" style="94" bestFit="1" customWidth="1"/>
    <col min="3590" max="3826" width="9.140625" style="94"/>
    <col min="3827" max="3827" width="2.42578125" style="94" customWidth="1"/>
    <col min="3828" max="3828" width="32.28515625" style="94" customWidth="1"/>
    <col min="3829" max="3829" width="5.140625" style="94" bestFit="1" customWidth="1"/>
    <col min="3830" max="3830" width="0.42578125" style="94" customWidth="1"/>
    <col min="3831" max="3831" width="14.42578125" style="94" customWidth="1"/>
    <col min="3832" max="3832" width="0.5703125" style="94" customWidth="1"/>
    <col min="3833" max="3833" width="14.42578125" style="94" customWidth="1"/>
    <col min="3834" max="3834" width="0.5703125" style="94" customWidth="1"/>
    <col min="3835" max="3835" width="14.42578125" style="94" customWidth="1"/>
    <col min="3836" max="3836" width="0.85546875" style="94" customWidth="1"/>
    <col min="3837" max="3837" width="14.42578125" style="94" customWidth="1"/>
    <col min="3838" max="3838" width="0.5703125" style="94" customWidth="1"/>
    <col min="3839" max="3839" width="14.42578125" style="94" customWidth="1"/>
    <col min="3840" max="3840" width="0.85546875" style="94" customWidth="1"/>
    <col min="3841" max="3841" width="16.85546875" style="94" bestFit="1" customWidth="1"/>
    <col min="3842" max="3842" width="0.5703125" style="94" customWidth="1"/>
    <col min="3843" max="3843" width="14.42578125" style="94" customWidth="1"/>
    <col min="3844" max="3844" width="13.28515625" style="94" customWidth="1"/>
    <col min="3845" max="3845" width="15.5703125" style="94" bestFit="1" customWidth="1"/>
    <col min="3846" max="4082" width="9.140625" style="94"/>
    <col min="4083" max="4083" width="2.42578125" style="94" customWidth="1"/>
    <col min="4084" max="4084" width="32.28515625" style="94" customWidth="1"/>
    <col min="4085" max="4085" width="5.140625" style="94" bestFit="1" customWidth="1"/>
    <col min="4086" max="4086" width="0.42578125" style="94" customWidth="1"/>
    <col min="4087" max="4087" width="14.42578125" style="94" customWidth="1"/>
    <col min="4088" max="4088" width="0.5703125" style="94" customWidth="1"/>
    <col min="4089" max="4089" width="14.42578125" style="94" customWidth="1"/>
    <col min="4090" max="4090" width="0.5703125" style="94" customWidth="1"/>
    <col min="4091" max="4091" width="14.42578125" style="94" customWidth="1"/>
    <col min="4092" max="4092" width="0.85546875" style="94" customWidth="1"/>
    <col min="4093" max="4093" width="14.42578125" style="94" customWidth="1"/>
    <col min="4094" max="4094" width="0.5703125" style="94" customWidth="1"/>
    <col min="4095" max="4095" width="14.42578125" style="94" customWidth="1"/>
    <col min="4096" max="4096" width="0.85546875" style="94" customWidth="1"/>
    <col min="4097" max="4097" width="16.85546875" style="94" bestFit="1" customWidth="1"/>
    <col min="4098" max="4098" width="0.5703125" style="94" customWidth="1"/>
    <col min="4099" max="4099" width="14.42578125" style="94" customWidth="1"/>
    <col min="4100" max="4100" width="13.28515625" style="94" customWidth="1"/>
    <col min="4101" max="4101" width="15.5703125" style="94" bestFit="1" customWidth="1"/>
    <col min="4102" max="4338" width="9.140625" style="94"/>
    <col min="4339" max="4339" width="2.42578125" style="94" customWidth="1"/>
    <col min="4340" max="4340" width="32.28515625" style="94" customWidth="1"/>
    <col min="4341" max="4341" width="5.140625" style="94" bestFit="1" customWidth="1"/>
    <col min="4342" max="4342" width="0.42578125" style="94" customWidth="1"/>
    <col min="4343" max="4343" width="14.42578125" style="94" customWidth="1"/>
    <col min="4344" max="4344" width="0.5703125" style="94" customWidth="1"/>
    <col min="4345" max="4345" width="14.42578125" style="94" customWidth="1"/>
    <col min="4346" max="4346" width="0.5703125" style="94" customWidth="1"/>
    <col min="4347" max="4347" width="14.42578125" style="94" customWidth="1"/>
    <col min="4348" max="4348" width="0.85546875" style="94" customWidth="1"/>
    <col min="4349" max="4349" width="14.42578125" style="94" customWidth="1"/>
    <col min="4350" max="4350" width="0.5703125" style="94" customWidth="1"/>
    <col min="4351" max="4351" width="14.42578125" style="94" customWidth="1"/>
    <col min="4352" max="4352" width="0.85546875" style="94" customWidth="1"/>
    <col min="4353" max="4353" width="16.85546875" style="94" bestFit="1" customWidth="1"/>
    <col min="4354" max="4354" width="0.5703125" style="94" customWidth="1"/>
    <col min="4355" max="4355" width="14.42578125" style="94" customWidth="1"/>
    <col min="4356" max="4356" width="13.28515625" style="94" customWidth="1"/>
    <col min="4357" max="4357" width="15.5703125" style="94" bestFit="1" customWidth="1"/>
    <col min="4358" max="4594" width="9.140625" style="94"/>
    <col min="4595" max="4595" width="2.42578125" style="94" customWidth="1"/>
    <col min="4596" max="4596" width="32.28515625" style="94" customWidth="1"/>
    <col min="4597" max="4597" width="5.140625" style="94" bestFit="1" customWidth="1"/>
    <col min="4598" max="4598" width="0.42578125" style="94" customWidth="1"/>
    <col min="4599" max="4599" width="14.42578125" style="94" customWidth="1"/>
    <col min="4600" max="4600" width="0.5703125" style="94" customWidth="1"/>
    <col min="4601" max="4601" width="14.42578125" style="94" customWidth="1"/>
    <col min="4602" max="4602" width="0.5703125" style="94" customWidth="1"/>
    <col min="4603" max="4603" width="14.42578125" style="94" customWidth="1"/>
    <col min="4604" max="4604" width="0.85546875" style="94" customWidth="1"/>
    <col min="4605" max="4605" width="14.42578125" style="94" customWidth="1"/>
    <col min="4606" max="4606" width="0.5703125" style="94" customWidth="1"/>
    <col min="4607" max="4607" width="14.42578125" style="94" customWidth="1"/>
    <col min="4608" max="4608" width="0.85546875" style="94" customWidth="1"/>
    <col min="4609" max="4609" width="16.85546875" style="94" bestFit="1" customWidth="1"/>
    <col min="4610" max="4610" width="0.5703125" style="94" customWidth="1"/>
    <col min="4611" max="4611" width="14.42578125" style="94" customWidth="1"/>
    <col min="4612" max="4612" width="13.28515625" style="94" customWidth="1"/>
    <col min="4613" max="4613" width="15.5703125" style="94" bestFit="1" customWidth="1"/>
    <col min="4614" max="4850" width="9.140625" style="94"/>
    <col min="4851" max="4851" width="2.42578125" style="94" customWidth="1"/>
    <col min="4852" max="4852" width="32.28515625" style="94" customWidth="1"/>
    <col min="4853" max="4853" width="5.140625" style="94" bestFit="1" customWidth="1"/>
    <col min="4854" max="4854" width="0.42578125" style="94" customWidth="1"/>
    <col min="4855" max="4855" width="14.42578125" style="94" customWidth="1"/>
    <col min="4856" max="4856" width="0.5703125" style="94" customWidth="1"/>
    <col min="4857" max="4857" width="14.42578125" style="94" customWidth="1"/>
    <col min="4858" max="4858" width="0.5703125" style="94" customWidth="1"/>
    <col min="4859" max="4859" width="14.42578125" style="94" customWidth="1"/>
    <col min="4860" max="4860" width="0.85546875" style="94" customWidth="1"/>
    <col min="4861" max="4861" width="14.42578125" style="94" customWidth="1"/>
    <col min="4862" max="4862" width="0.5703125" style="94" customWidth="1"/>
    <col min="4863" max="4863" width="14.42578125" style="94" customWidth="1"/>
    <col min="4864" max="4864" width="0.85546875" style="94" customWidth="1"/>
    <col min="4865" max="4865" width="16.85546875" style="94" bestFit="1" customWidth="1"/>
    <col min="4866" max="4866" width="0.5703125" style="94" customWidth="1"/>
    <col min="4867" max="4867" width="14.42578125" style="94" customWidth="1"/>
    <col min="4868" max="4868" width="13.28515625" style="94" customWidth="1"/>
    <col min="4869" max="4869" width="15.5703125" style="94" bestFit="1" customWidth="1"/>
    <col min="4870" max="5106" width="9.140625" style="94"/>
    <col min="5107" max="5107" width="2.42578125" style="94" customWidth="1"/>
    <col min="5108" max="5108" width="32.28515625" style="94" customWidth="1"/>
    <col min="5109" max="5109" width="5.140625" style="94" bestFit="1" customWidth="1"/>
    <col min="5110" max="5110" width="0.42578125" style="94" customWidth="1"/>
    <col min="5111" max="5111" width="14.42578125" style="94" customWidth="1"/>
    <col min="5112" max="5112" width="0.5703125" style="94" customWidth="1"/>
    <col min="5113" max="5113" width="14.42578125" style="94" customWidth="1"/>
    <col min="5114" max="5114" width="0.5703125" style="94" customWidth="1"/>
    <col min="5115" max="5115" width="14.42578125" style="94" customWidth="1"/>
    <col min="5116" max="5116" width="0.85546875" style="94" customWidth="1"/>
    <col min="5117" max="5117" width="14.42578125" style="94" customWidth="1"/>
    <col min="5118" max="5118" width="0.5703125" style="94" customWidth="1"/>
    <col min="5119" max="5119" width="14.42578125" style="94" customWidth="1"/>
    <col min="5120" max="5120" width="0.85546875" style="94" customWidth="1"/>
    <col min="5121" max="5121" width="16.85546875" style="94" bestFit="1" customWidth="1"/>
    <col min="5122" max="5122" width="0.5703125" style="94" customWidth="1"/>
    <col min="5123" max="5123" width="14.42578125" style="94" customWidth="1"/>
    <col min="5124" max="5124" width="13.28515625" style="94" customWidth="1"/>
    <col min="5125" max="5125" width="15.5703125" style="94" bestFit="1" customWidth="1"/>
    <col min="5126" max="5362" width="9.140625" style="94"/>
    <col min="5363" max="5363" width="2.42578125" style="94" customWidth="1"/>
    <col min="5364" max="5364" width="32.28515625" style="94" customWidth="1"/>
    <col min="5365" max="5365" width="5.140625" style="94" bestFit="1" customWidth="1"/>
    <col min="5366" max="5366" width="0.42578125" style="94" customWidth="1"/>
    <col min="5367" max="5367" width="14.42578125" style="94" customWidth="1"/>
    <col min="5368" max="5368" width="0.5703125" style="94" customWidth="1"/>
    <col min="5369" max="5369" width="14.42578125" style="94" customWidth="1"/>
    <col min="5370" max="5370" width="0.5703125" style="94" customWidth="1"/>
    <col min="5371" max="5371" width="14.42578125" style="94" customWidth="1"/>
    <col min="5372" max="5372" width="0.85546875" style="94" customWidth="1"/>
    <col min="5373" max="5373" width="14.42578125" style="94" customWidth="1"/>
    <col min="5374" max="5374" width="0.5703125" style="94" customWidth="1"/>
    <col min="5375" max="5375" width="14.42578125" style="94" customWidth="1"/>
    <col min="5376" max="5376" width="0.85546875" style="94" customWidth="1"/>
    <col min="5377" max="5377" width="16.85546875" style="94" bestFit="1" customWidth="1"/>
    <col min="5378" max="5378" width="0.5703125" style="94" customWidth="1"/>
    <col min="5379" max="5379" width="14.42578125" style="94" customWidth="1"/>
    <col min="5380" max="5380" width="13.28515625" style="94" customWidth="1"/>
    <col min="5381" max="5381" width="15.5703125" style="94" bestFit="1" customWidth="1"/>
    <col min="5382" max="5618" width="9.140625" style="94"/>
    <col min="5619" max="5619" width="2.42578125" style="94" customWidth="1"/>
    <col min="5620" max="5620" width="32.28515625" style="94" customWidth="1"/>
    <col min="5621" max="5621" width="5.140625" style="94" bestFit="1" customWidth="1"/>
    <col min="5622" max="5622" width="0.42578125" style="94" customWidth="1"/>
    <col min="5623" max="5623" width="14.42578125" style="94" customWidth="1"/>
    <col min="5624" max="5624" width="0.5703125" style="94" customWidth="1"/>
    <col min="5625" max="5625" width="14.42578125" style="94" customWidth="1"/>
    <col min="5626" max="5626" width="0.5703125" style="94" customWidth="1"/>
    <col min="5627" max="5627" width="14.42578125" style="94" customWidth="1"/>
    <col min="5628" max="5628" width="0.85546875" style="94" customWidth="1"/>
    <col min="5629" max="5629" width="14.42578125" style="94" customWidth="1"/>
    <col min="5630" max="5630" width="0.5703125" style="94" customWidth="1"/>
    <col min="5631" max="5631" width="14.42578125" style="94" customWidth="1"/>
    <col min="5632" max="5632" width="0.85546875" style="94" customWidth="1"/>
    <col min="5633" max="5633" width="16.85546875" style="94" bestFit="1" customWidth="1"/>
    <col min="5634" max="5634" width="0.5703125" style="94" customWidth="1"/>
    <col min="5635" max="5635" width="14.42578125" style="94" customWidth="1"/>
    <col min="5636" max="5636" width="13.28515625" style="94" customWidth="1"/>
    <col min="5637" max="5637" width="15.5703125" style="94" bestFit="1" customWidth="1"/>
    <col min="5638" max="5874" width="9.140625" style="94"/>
    <col min="5875" max="5875" width="2.42578125" style="94" customWidth="1"/>
    <col min="5876" max="5876" width="32.28515625" style="94" customWidth="1"/>
    <col min="5877" max="5877" width="5.140625" style="94" bestFit="1" customWidth="1"/>
    <col min="5878" max="5878" width="0.42578125" style="94" customWidth="1"/>
    <col min="5879" max="5879" width="14.42578125" style="94" customWidth="1"/>
    <col min="5880" max="5880" width="0.5703125" style="94" customWidth="1"/>
    <col min="5881" max="5881" width="14.42578125" style="94" customWidth="1"/>
    <col min="5882" max="5882" width="0.5703125" style="94" customWidth="1"/>
    <col min="5883" max="5883" width="14.42578125" style="94" customWidth="1"/>
    <col min="5884" max="5884" width="0.85546875" style="94" customWidth="1"/>
    <col min="5885" max="5885" width="14.42578125" style="94" customWidth="1"/>
    <col min="5886" max="5886" width="0.5703125" style="94" customWidth="1"/>
    <col min="5887" max="5887" width="14.42578125" style="94" customWidth="1"/>
    <col min="5888" max="5888" width="0.85546875" style="94" customWidth="1"/>
    <col min="5889" max="5889" width="16.85546875" style="94" bestFit="1" customWidth="1"/>
    <col min="5890" max="5890" width="0.5703125" style="94" customWidth="1"/>
    <col min="5891" max="5891" width="14.42578125" style="94" customWidth="1"/>
    <col min="5892" max="5892" width="13.28515625" style="94" customWidth="1"/>
    <col min="5893" max="5893" width="15.5703125" style="94" bestFit="1" customWidth="1"/>
    <col min="5894" max="6130" width="9.140625" style="94"/>
    <col min="6131" max="6131" width="2.42578125" style="94" customWidth="1"/>
    <col min="6132" max="6132" width="32.28515625" style="94" customWidth="1"/>
    <col min="6133" max="6133" width="5.140625" style="94" bestFit="1" customWidth="1"/>
    <col min="6134" max="6134" width="0.42578125" style="94" customWidth="1"/>
    <col min="6135" max="6135" width="14.42578125" style="94" customWidth="1"/>
    <col min="6136" max="6136" width="0.5703125" style="94" customWidth="1"/>
    <col min="6137" max="6137" width="14.42578125" style="94" customWidth="1"/>
    <col min="6138" max="6138" width="0.5703125" style="94" customWidth="1"/>
    <col min="6139" max="6139" width="14.42578125" style="94" customWidth="1"/>
    <col min="6140" max="6140" width="0.85546875" style="94" customWidth="1"/>
    <col min="6141" max="6141" width="14.42578125" style="94" customWidth="1"/>
    <col min="6142" max="6142" width="0.5703125" style="94" customWidth="1"/>
    <col min="6143" max="6143" width="14.42578125" style="94" customWidth="1"/>
    <col min="6144" max="6144" width="0.85546875" style="94" customWidth="1"/>
    <col min="6145" max="6145" width="16.85546875" style="94" bestFit="1" customWidth="1"/>
    <col min="6146" max="6146" width="0.5703125" style="94" customWidth="1"/>
    <col min="6147" max="6147" width="14.42578125" style="94" customWidth="1"/>
    <col min="6148" max="6148" width="13.28515625" style="94" customWidth="1"/>
    <col min="6149" max="6149" width="15.5703125" style="94" bestFit="1" customWidth="1"/>
    <col min="6150" max="6386" width="9.140625" style="94"/>
    <col min="6387" max="6387" width="2.42578125" style="94" customWidth="1"/>
    <col min="6388" max="6388" width="32.28515625" style="94" customWidth="1"/>
    <col min="6389" max="6389" width="5.140625" style="94" bestFit="1" customWidth="1"/>
    <col min="6390" max="6390" width="0.42578125" style="94" customWidth="1"/>
    <col min="6391" max="6391" width="14.42578125" style="94" customWidth="1"/>
    <col min="6392" max="6392" width="0.5703125" style="94" customWidth="1"/>
    <col min="6393" max="6393" width="14.42578125" style="94" customWidth="1"/>
    <col min="6394" max="6394" width="0.5703125" style="94" customWidth="1"/>
    <col min="6395" max="6395" width="14.42578125" style="94" customWidth="1"/>
    <col min="6396" max="6396" width="0.85546875" style="94" customWidth="1"/>
    <col min="6397" max="6397" width="14.42578125" style="94" customWidth="1"/>
    <col min="6398" max="6398" width="0.5703125" style="94" customWidth="1"/>
    <col min="6399" max="6399" width="14.42578125" style="94" customWidth="1"/>
    <col min="6400" max="6400" width="0.85546875" style="94" customWidth="1"/>
    <col min="6401" max="6401" width="16.85546875" style="94" bestFit="1" customWidth="1"/>
    <col min="6402" max="6402" width="0.5703125" style="94" customWidth="1"/>
    <col min="6403" max="6403" width="14.42578125" style="94" customWidth="1"/>
    <col min="6404" max="6404" width="13.28515625" style="94" customWidth="1"/>
    <col min="6405" max="6405" width="15.5703125" style="94" bestFit="1" customWidth="1"/>
    <col min="6406" max="6642" width="9.140625" style="94"/>
    <col min="6643" max="6643" width="2.42578125" style="94" customWidth="1"/>
    <col min="6644" max="6644" width="32.28515625" style="94" customWidth="1"/>
    <col min="6645" max="6645" width="5.140625" style="94" bestFit="1" customWidth="1"/>
    <col min="6646" max="6646" width="0.42578125" style="94" customWidth="1"/>
    <col min="6647" max="6647" width="14.42578125" style="94" customWidth="1"/>
    <col min="6648" max="6648" width="0.5703125" style="94" customWidth="1"/>
    <col min="6649" max="6649" width="14.42578125" style="94" customWidth="1"/>
    <col min="6650" max="6650" width="0.5703125" style="94" customWidth="1"/>
    <col min="6651" max="6651" width="14.42578125" style="94" customWidth="1"/>
    <col min="6652" max="6652" width="0.85546875" style="94" customWidth="1"/>
    <col min="6653" max="6653" width="14.42578125" style="94" customWidth="1"/>
    <col min="6654" max="6654" width="0.5703125" style="94" customWidth="1"/>
    <col min="6655" max="6655" width="14.42578125" style="94" customWidth="1"/>
    <col min="6656" max="6656" width="0.85546875" style="94" customWidth="1"/>
    <col min="6657" max="6657" width="16.85546875" style="94" bestFit="1" customWidth="1"/>
    <col min="6658" max="6658" width="0.5703125" style="94" customWidth="1"/>
    <col min="6659" max="6659" width="14.42578125" style="94" customWidth="1"/>
    <col min="6660" max="6660" width="13.28515625" style="94" customWidth="1"/>
    <col min="6661" max="6661" width="15.5703125" style="94" bestFit="1" customWidth="1"/>
    <col min="6662" max="6898" width="9.140625" style="94"/>
    <col min="6899" max="6899" width="2.42578125" style="94" customWidth="1"/>
    <col min="6900" max="6900" width="32.28515625" style="94" customWidth="1"/>
    <col min="6901" max="6901" width="5.140625" style="94" bestFit="1" customWidth="1"/>
    <col min="6902" max="6902" width="0.42578125" style="94" customWidth="1"/>
    <col min="6903" max="6903" width="14.42578125" style="94" customWidth="1"/>
    <col min="6904" max="6904" width="0.5703125" style="94" customWidth="1"/>
    <col min="6905" max="6905" width="14.42578125" style="94" customWidth="1"/>
    <col min="6906" max="6906" width="0.5703125" style="94" customWidth="1"/>
    <col min="6907" max="6907" width="14.42578125" style="94" customWidth="1"/>
    <col min="6908" max="6908" width="0.85546875" style="94" customWidth="1"/>
    <col min="6909" max="6909" width="14.42578125" style="94" customWidth="1"/>
    <col min="6910" max="6910" width="0.5703125" style="94" customWidth="1"/>
    <col min="6911" max="6911" width="14.42578125" style="94" customWidth="1"/>
    <col min="6912" max="6912" width="0.85546875" style="94" customWidth="1"/>
    <col min="6913" max="6913" width="16.85546875" style="94" bestFit="1" customWidth="1"/>
    <col min="6914" max="6914" width="0.5703125" style="94" customWidth="1"/>
    <col min="6915" max="6915" width="14.42578125" style="94" customWidth="1"/>
    <col min="6916" max="6916" width="13.28515625" style="94" customWidth="1"/>
    <col min="6917" max="6917" width="15.5703125" style="94" bestFit="1" customWidth="1"/>
    <col min="6918" max="7154" width="9.140625" style="94"/>
    <col min="7155" max="7155" width="2.42578125" style="94" customWidth="1"/>
    <col min="7156" max="7156" width="32.28515625" style="94" customWidth="1"/>
    <col min="7157" max="7157" width="5.140625" style="94" bestFit="1" customWidth="1"/>
    <col min="7158" max="7158" width="0.42578125" style="94" customWidth="1"/>
    <col min="7159" max="7159" width="14.42578125" style="94" customWidth="1"/>
    <col min="7160" max="7160" width="0.5703125" style="94" customWidth="1"/>
    <col min="7161" max="7161" width="14.42578125" style="94" customWidth="1"/>
    <col min="7162" max="7162" width="0.5703125" style="94" customWidth="1"/>
    <col min="7163" max="7163" width="14.42578125" style="94" customWidth="1"/>
    <col min="7164" max="7164" width="0.85546875" style="94" customWidth="1"/>
    <col min="7165" max="7165" width="14.42578125" style="94" customWidth="1"/>
    <col min="7166" max="7166" width="0.5703125" style="94" customWidth="1"/>
    <col min="7167" max="7167" width="14.42578125" style="94" customWidth="1"/>
    <col min="7168" max="7168" width="0.85546875" style="94" customWidth="1"/>
    <col min="7169" max="7169" width="16.85546875" style="94" bestFit="1" customWidth="1"/>
    <col min="7170" max="7170" width="0.5703125" style="94" customWidth="1"/>
    <col min="7171" max="7171" width="14.42578125" style="94" customWidth="1"/>
    <col min="7172" max="7172" width="13.28515625" style="94" customWidth="1"/>
    <col min="7173" max="7173" width="15.5703125" style="94" bestFit="1" customWidth="1"/>
    <col min="7174" max="7410" width="9.140625" style="94"/>
    <col min="7411" max="7411" width="2.42578125" style="94" customWidth="1"/>
    <col min="7412" max="7412" width="32.28515625" style="94" customWidth="1"/>
    <col min="7413" max="7413" width="5.140625" style="94" bestFit="1" customWidth="1"/>
    <col min="7414" max="7414" width="0.42578125" style="94" customWidth="1"/>
    <col min="7415" max="7415" width="14.42578125" style="94" customWidth="1"/>
    <col min="7416" max="7416" width="0.5703125" style="94" customWidth="1"/>
    <col min="7417" max="7417" width="14.42578125" style="94" customWidth="1"/>
    <col min="7418" max="7418" width="0.5703125" style="94" customWidth="1"/>
    <col min="7419" max="7419" width="14.42578125" style="94" customWidth="1"/>
    <col min="7420" max="7420" width="0.85546875" style="94" customWidth="1"/>
    <col min="7421" max="7421" width="14.42578125" style="94" customWidth="1"/>
    <col min="7422" max="7422" width="0.5703125" style="94" customWidth="1"/>
    <col min="7423" max="7423" width="14.42578125" style="94" customWidth="1"/>
    <col min="7424" max="7424" width="0.85546875" style="94" customWidth="1"/>
    <col min="7425" max="7425" width="16.85546875" style="94" bestFit="1" customWidth="1"/>
    <col min="7426" max="7426" width="0.5703125" style="94" customWidth="1"/>
    <col min="7427" max="7427" width="14.42578125" style="94" customWidth="1"/>
    <col min="7428" max="7428" width="13.28515625" style="94" customWidth="1"/>
    <col min="7429" max="7429" width="15.5703125" style="94" bestFit="1" customWidth="1"/>
    <col min="7430" max="7666" width="9.140625" style="94"/>
    <col min="7667" max="7667" width="2.42578125" style="94" customWidth="1"/>
    <col min="7668" max="7668" width="32.28515625" style="94" customWidth="1"/>
    <col min="7669" max="7669" width="5.140625" style="94" bestFit="1" customWidth="1"/>
    <col min="7670" max="7670" width="0.42578125" style="94" customWidth="1"/>
    <col min="7671" max="7671" width="14.42578125" style="94" customWidth="1"/>
    <col min="7672" max="7672" width="0.5703125" style="94" customWidth="1"/>
    <col min="7673" max="7673" width="14.42578125" style="94" customWidth="1"/>
    <col min="7674" max="7674" width="0.5703125" style="94" customWidth="1"/>
    <col min="7675" max="7675" width="14.42578125" style="94" customWidth="1"/>
    <col min="7676" max="7676" width="0.85546875" style="94" customWidth="1"/>
    <col min="7677" max="7677" width="14.42578125" style="94" customWidth="1"/>
    <col min="7678" max="7678" width="0.5703125" style="94" customWidth="1"/>
    <col min="7679" max="7679" width="14.42578125" style="94" customWidth="1"/>
    <col min="7680" max="7680" width="0.85546875" style="94" customWidth="1"/>
    <col min="7681" max="7681" width="16.85546875" style="94" bestFit="1" customWidth="1"/>
    <col min="7682" max="7682" width="0.5703125" style="94" customWidth="1"/>
    <col min="7683" max="7683" width="14.42578125" style="94" customWidth="1"/>
    <col min="7684" max="7684" width="13.28515625" style="94" customWidth="1"/>
    <col min="7685" max="7685" width="15.5703125" style="94" bestFit="1" customWidth="1"/>
    <col min="7686" max="7922" width="9.140625" style="94"/>
    <col min="7923" max="7923" width="2.42578125" style="94" customWidth="1"/>
    <col min="7924" max="7924" width="32.28515625" style="94" customWidth="1"/>
    <col min="7925" max="7925" width="5.140625" style="94" bestFit="1" customWidth="1"/>
    <col min="7926" max="7926" width="0.42578125" style="94" customWidth="1"/>
    <col min="7927" max="7927" width="14.42578125" style="94" customWidth="1"/>
    <col min="7928" max="7928" width="0.5703125" style="94" customWidth="1"/>
    <col min="7929" max="7929" width="14.42578125" style="94" customWidth="1"/>
    <col min="7930" max="7930" width="0.5703125" style="94" customWidth="1"/>
    <col min="7931" max="7931" width="14.42578125" style="94" customWidth="1"/>
    <col min="7932" max="7932" width="0.85546875" style="94" customWidth="1"/>
    <col min="7933" max="7933" width="14.42578125" style="94" customWidth="1"/>
    <col min="7934" max="7934" width="0.5703125" style="94" customWidth="1"/>
    <col min="7935" max="7935" width="14.42578125" style="94" customWidth="1"/>
    <col min="7936" max="7936" width="0.85546875" style="94" customWidth="1"/>
    <col min="7937" max="7937" width="16.85546875" style="94" bestFit="1" customWidth="1"/>
    <col min="7938" max="7938" width="0.5703125" style="94" customWidth="1"/>
    <col min="7939" max="7939" width="14.42578125" style="94" customWidth="1"/>
    <col min="7940" max="7940" width="13.28515625" style="94" customWidth="1"/>
    <col min="7941" max="7941" width="15.5703125" style="94" bestFit="1" customWidth="1"/>
    <col min="7942" max="8178" width="9.140625" style="94"/>
    <col min="8179" max="8179" width="2.42578125" style="94" customWidth="1"/>
    <col min="8180" max="8180" width="32.28515625" style="94" customWidth="1"/>
    <col min="8181" max="8181" width="5.140625" style="94" bestFit="1" customWidth="1"/>
    <col min="8182" max="8182" width="0.42578125" style="94" customWidth="1"/>
    <col min="8183" max="8183" width="14.42578125" style="94" customWidth="1"/>
    <col min="8184" max="8184" width="0.5703125" style="94" customWidth="1"/>
    <col min="8185" max="8185" width="14.42578125" style="94" customWidth="1"/>
    <col min="8186" max="8186" width="0.5703125" style="94" customWidth="1"/>
    <col min="8187" max="8187" width="14.42578125" style="94" customWidth="1"/>
    <col min="8188" max="8188" width="0.85546875" style="94" customWidth="1"/>
    <col min="8189" max="8189" width="14.42578125" style="94" customWidth="1"/>
    <col min="8190" max="8190" width="0.5703125" style="94" customWidth="1"/>
    <col min="8191" max="8191" width="14.42578125" style="94" customWidth="1"/>
    <col min="8192" max="8192" width="0.85546875" style="94" customWidth="1"/>
    <col min="8193" max="8193" width="16.85546875" style="94" bestFit="1" customWidth="1"/>
    <col min="8194" max="8194" width="0.5703125" style="94" customWidth="1"/>
    <col min="8195" max="8195" width="14.42578125" style="94" customWidth="1"/>
    <col min="8196" max="8196" width="13.28515625" style="94" customWidth="1"/>
    <col min="8197" max="8197" width="15.5703125" style="94" bestFit="1" customWidth="1"/>
    <col min="8198" max="8434" width="9.140625" style="94"/>
    <col min="8435" max="8435" width="2.42578125" style="94" customWidth="1"/>
    <col min="8436" max="8436" width="32.28515625" style="94" customWidth="1"/>
    <col min="8437" max="8437" width="5.140625" style="94" bestFit="1" customWidth="1"/>
    <col min="8438" max="8438" width="0.42578125" style="94" customWidth="1"/>
    <col min="8439" max="8439" width="14.42578125" style="94" customWidth="1"/>
    <col min="8440" max="8440" width="0.5703125" style="94" customWidth="1"/>
    <col min="8441" max="8441" width="14.42578125" style="94" customWidth="1"/>
    <col min="8442" max="8442" width="0.5703125" style="94" customWidth="1"/>
    <col min="8443" max="8443" width="14.42578125" style="94" customWidth="1"/>
    <col min="8444" max="8444" width="0.85546875" style="94" customWidth="1"/>
    <col min="8445" max="8445" width="14.42578125" style="94" customWidth="1"/>
    <col min="8446" max="8446" width="0.5703125" style="94" customWidth="1"/>
    <col min="8447" max="8447" width="14.42578125" style="94" customWidth="1"/>
    <col min="8448" max="8448" width="0.85546875" style="94" customWidth="1"/>
    <col min="8449" max="8449" width="16.85546875" style="94" bestFit="1" customWidth="1"/>
    <col min="8450" max="8450" width="0.5703125" style="94" customWidth="1"/>
    <col min="8451" max="8451" width="14.42578125" style="94" customWidth="1"/>
    <col min="8452" max="8452" width="13.28515625" style="94" customWidth="1"/>
    <col min="8453" max="8453" width="15.5703125" style="94" bestFit="1" customWidth="1"/>
    <col min="8454" max="8690" width="9.140625" style="94"/>
    <col min="8691" max="8691" width="2.42578125" style="94" customWidth="1"/>
    <col min="8692" max="8692" width="32.28515625" style="94" customWidth="1"/>
    <col min="8693" max="8693" width="5.140625" style="94" bestFit="1" customWidth="1"/>
    <col min="8694" max="8694" width="0.42578125" style="94" customWidth="1"/>
    <col min="8695" max="8695" width="14.42578125" style="94" customWidth="1"/>
    <col min="8696" max="8696" width="0.5703125" style="94" customWidth="1"/>
    <col min="8697" max="8697" width="14.42578125" style="94" customWidth="1"/>
    <col min="8698" max="8698" width="0.5703125" style="94" customWidth="1"/>
    <col min="8699" max="8699" width="14.42578125" style="94" customWidth="1"/>
    <col min="8700" max="8700" width="0.85546875" style="94" customWidth="1"/>
    <col min="8701" max="8701" width="14.42578125" style="94" customWidth="1"/>
    <col min="8702" max="8702" width="0.5703125" style="94" customWidth="1"/>
    <col min="8703" max="8703" width="14.42578125" style="94" customWidth="1"/>
    <col min="8704" max="8704" width="0.85546875" style="94" customWidth="1"/>
    <col min="8705" max="8705" width="16.85546875" style="94" bestFit="1" customWidth="1"/>
    <col min="8706" max="8706" width="0.5703125" style="94" customWidth="1"/>
    <col min="8707" max="8707" width="14.42578125" style="94" customWidth="1"/>
    <col min="8708" max="8708" width="13.28515625" style="94" customWidth="1"/>
    <col min="8709" max="8709" width="15.5703125" style="94" bestFit="1" customWidth="1"/>
    <col min="8710" max="8946" width="9.140625" style="94"/>
    <col min="8947" max="8947" width="2.42578125" style="94" customWidth="1"/>
    <col min="8948" max="8948" width="32.28515625" style="94" customWidth="1"/>
    <col min="8949" max="8949" width="5.140625" style="94" bestFit="1" customWidth="1"/>
    <col min="8950" max="8950" width="0.42578125" style="94" customWidth="1"/>
    <col min="8951" max="8951" width="14.42578125" style="94" customWidth="1"/>
    <col min="8952" max="8952" width="0.5703125" style="94" customWidth="1"/>
    <col min="8953" max="8953" width="14.42578125" style="94" customWidth="1"/>
    <col min="8954" max="8954" width="0.5703125" style="94" customWidth="1"/>
    <col min="8955" max="8955" width="14.42578125" style="94" customWidth="1"/>
    <col min="8956" max="8956" width="0.85546875" style="94" customWidth="1"/>
    <col min="8957" max="8957" width="14.42578125" style="94" customWidth="1"/>
    <col min="8958" max="8958" width="0.5703125" style="94" customWidth="1"/>
    <col min="8959" max="8959" width="14.42578125" style="94" customWidth="1"/>
    <col min="8960" max="8960" width="0.85546875" style="94" customWidth="1"/>
    <col min="8961" max="8961" width="16.85546875" style="94" bestFit="1" customWidth="1"/>
    <col min="8962" max="8962" width="0.5703125" style="94" customWidth="1"/>
    <col min="8963" max="8963" width="14.42578125" style="94" customWidth="1"/>
    <col min="8964" max="8964" width="13.28515625" style="94" customWidth="1"/>
    <col min="8965" max="8965" width="15.5703125" style="94" bestFit="1" customWidth="1"/>
    <col min="8966" max="9202" width="9.140625" style="94"/>
    <col min="9203" max="9203" width="2.42578125" style="94" customWidth="1"/>
    <col min="9204" max="9204" width="32.28515625" style="94" customWidth="1"/>
    <col min="9205" max="9205" width="5.140625" style="94" bestFit="1" customWidth="1"/>
    <col min="9206" max="9206" width="0.42578125" style="94" customWidth="1"/>
    <col min="9207" max="9207" width="14.42578125" style="94" customWidth="1"/>
    <col min="9208" max="9208" width="0.5703125" style="94" customWidth="1"/>
    <col min="9209" max="9209" width="14.42578125" style="94" customWidth="1"/>
    <col min="9210" max="9210" width="0.5703125" style="94" customWidth="1"/>
    <col min="9211" max="9211" width="14.42578125" style="94" customWidth="1"/>
    <col min="9212" max="9212" width="0.85546875" style="94" customWidth="1"/>
    <col min="9213" max="9213" width="14.42578125" style="94" customWidth="1"/>
    <col min="9214" max="9214" width="0.5703125" style="94" customWidth="1"/>
    <col min="9215" max="9215" width="14.42578125" style="94" customWidth="1"/>
    <col min="9216" max="9216" width="0.85546875" style="94" customWidth="1"/>
    <col min="9217" max="9217" width="16.85546875" style="94" bestFit="1" customWidth="1"/>
    <col min="9218" max="9218" width="0.5703125" style="94" customWidth="1"/>
    <col min="9219" max="9219" width="14.42578125" style="94" customWidth="1"/>
    <col min="9220" max="9220" width="13.28515625" style="94" customWidth="1"/>
    <col min="9221" max="9221" width="15.5703125" style="94" bestFit="1" customWidth="1"/>
    <col min="9222" max="9458" width="9.140625" style="94"/>
    <col min="9459" max="9459" width="2.42578125" style="94" customWidth="1"/>
    <col min="9460" max="9460" width="32.28515625" style="94" customWidth="1"/>
    <col min="9461" max="9461" width="5.140625" style="94" bestFit="1" customWidth="1"/>
    <col min="9462" max="9462" width="0.42578125" style="94" customWidth="1"/>
    <col min="9463" max="9463" width="14.42578125" style="94" customWidth="1"/>
    <col min="9464" max="9464" width="0.5703125" style="94" customWidth="1"/>
    <col min="9465" max="9465" width="14.42578125" style="94" customWidth="1"/>
    <col min="9466" max="9466" width="0.5703125" style="94" customWidth="1"/>
    <col min="9467" max="9467" width="14.42578125" style="94" customWidth="1"/>
    <col min="9468" max="9468" width="0.85546875" style="94" customWidth="1"/>
    <col min="9469" max="9469" width="14.42578125" style="94" customWidth="1"/>
    <col min="9470" max="9470" width="0.5703125" style="94" customWidth="1"/>
    <col min="9471" max="9471" width="14.42578125" style="94" customWidth="1"/>
    <col min="9472" max="9472" width="0.85546875" style="94" customWidth="1"/>
    <col min="9473" max="9473" width="16.85546875" style="94" bestFit="1" customWidth="1"/>
    <col min="9474" max="9474" width="0.5703125" style="94" customWidth="1"/>
    <col min="9475" max="9475" width="14.42578125" style="94" customWidth="1"/>
    <col min="9476" max="9476" width="13.28515625" style="94" customWidth="1"/>
    <col min="9477" max="9477" width="15.5703125" style="94" bestFit="1" customWidth="1"/>
    <col min="9478" max="9714" width="9.140625" style="94"/>
    <col min="9715" max="9715" width="2.42578125" style="94" customWidth="1"/>
    <col min="9716" max="9716" width="32.28515625" style="94" customWidth="1"/>
    <col min="9717" max="9717" width="5.140625" style="94" bestFit="1" customWidth="1"/>
    <col min="9718" max="9718" width="0.42578125" style="94" customWidth="1"/>
    <col min="9719" max="9719" width="14.42578125" style="94" customWidth="1"/>
    <col min="9720" max="9720" width="0.5703125" style="94" customWidth="1"/>
    <col min="9721" max="9721" width="14.42578125" style="94" customWidth="1"/>
    <col min="9722" max="9722" width="0.5703125" style="94" customWidth="1"/>
    <col min="9723" max="9723" width="14.42578125" style="94" customWidth="1"/>
    <col min="9724" max="9724" width="0.85546875" style="94" customWidth="1"/>
    <col min="9725" max="9725" width="14.42578125" style="94" customWidth="1"/>
    <col min="9726" max="9726" width="0.5703125" style="94" customWidth="1"/>
    <col min="9727" max="9727" width="14.42578125" style="94" customWidth="1"/>
    <col min="9728" max="9728" width="0.85546875" style="94" customWidth="1"/>
    <col min="9729" max="9729" width="16.85546875" style="94" bestFit="1" customWidth="1"/>
    <col min="9730" max="9730" width="0.5703125" style="94" customWidth="1"/>
    <col min="9731" max="9731" width="14.42578125" style="94" customWidth="1"/>
    <col min="9732" max="9732" width="13.28515625" style="94" customWidth="1"/>
    <col min="9733" max="9733" width="15.5703125" style="94" bestFit="1" customWidth="1"/>
    <col min="9734" max="9970" width="9.140625" style="94"/>
    <col min="9971" max="9971" width="2.42578125" style="94" customWidth="1"/>
    <col min="9972" max="9972" width="32.28515625" style="94" customWidth="1"/>
    <col min="9973" max="9973" width="5.140625" style="94" bestFit="1" customWidth="1"/>
    <col min="9974" max="9974" width="0.42578125" style="94" customWidth="1"/>
    <col min="9975" max="9975" width="14.42578125" style="94" customWidth="1"/>
    <col min="9976" max="9976" width="0.5703125" style="94" customWidth="1"/>
    <col min="9977" max="9977" width="14.42578125" style="94" customWidth="1"/>
    <col min="9978" max="9978" width="0.5703125" style="94" customWidth="1"/>
    <col min="9979" max="9979" width="14.42578125" style="94" customWidth="1"/>
    <col min="9980" max="9980" width="0.85546875" style="94" customWidth="1"/>
    <col min="9981" max="9981" width="14.42578125" style="94" customWidth="1"/>
    <col min="9982" max="9982" width="0.5703125" style="94" customWidth="1"/>
    <col min="9983" max="9983" width="14.42578125" style="94" customWidth="1"/>
    <col min="9984" max="9984" width="0.85546875" style="94" customWidth="1"/>
    <col min="9985" max="9985" width="16.85546875" style="94" bestFit="1" customWidth="1"/>
    <col min="9986" max="9986" width="0.5703125" style="94" customWidth="1"/>
    <col min="9987" max="9987" width="14.42578125" style="94" customWidth="1"/>
    <col min="9988" max="9988" width="13.28515625" style="94" customWidth="1"/>
    <col min="9989" max="9989" width="15.5703125" style="94" bestFit="1" customWidth="1"/>
    <col min="9990" max="10226" width="9.140625" style="94"/>
    <col min="10227" max="10227" width="2.42578125" style="94" customWidth="1"/>
    <col min="10228" max="10228" width="32.28515625" style="94" customWidth="1"/>
    <col min="10229" max="10229" width="5.140625" style="94" bestFit="1" customWidth="1"/>
    <col min="10230" max="10230" width="0.42578125" style="94" customWidth="1"/>
    <col min="10231" max="10231" width="14.42578125" style="94" customWidth="1"/>
    <col min="10232" max="10232" width="0.5703125" style="94" customWidth="1"/>
    <col min="10233" max="10233" width="14.42578125" style="94" customWidth="1"/>
    <col min="10234" max="10234" width="0.5703125" style="94" customWidth="1"/>
    <col min="10235" max="10235" width="14.42578125" style="94" customWidth="1"/>
    <col min="10236" max="10236" width="0.85546875" style="94" customWidth="1"/>
    <col min="10237" max="10237" width="14.42578125" style="94" customWidth="1"/>
    <col min="10238" max="10238" width="0.5703125" style="94" customWidth="1"/>
    <col min="10239" max="10239" width="14.42578125" style="94" customWidth="1"/>
    <col min="10240" max="10240" width="0.85546875" style="94" customWidth="1"/>
    <col min="10241" max="10241" width="16.85546875" style="94" bestFit="1" customWidth="1"/>
    <col min="10242" max="10242" width="0.5703125" style="94" customWidth="1"/>
    <col min="10243" max="10243" width="14.42578125" style="94" customWidth="1"/>
    <col min="10244" max="10244" width="13.28515625" style="94" customWidth="1"/>
    <col min="10245" max="10245" width="15.5703125" style="94" bestFit="1" customWidth="1"/>
    <col min="10246" max="10482" width="9.140625" style="94"/>
    <col min="10483" max="10483" width="2.42578125" style="94" customWidth="1"/>
    <col min="10484" max="10484" width="32.28515625" style="94" customWidth="1"/>
    <col min="10485" max="10485" width="5.140625" style="94" bestFit="1" customWidth="1"/>
    <col min="10486" max="10486" width="0.42578125" style="94" customWidth="1"/>
    <col min="10487" max="10487" width="14.42578125" style="94" customWidth="1"/>
    <col min="10488" max="10488" width="0.5703125" style="94" customWidth="1"/>
    <col min="10489" max="10489" width="14.42578125" style="94" customWidth="1"/>
    <col min="10490" max="10490" width="0.5703125" style="94" customWidth="1"/>
    <col min="10491" max="10491" width="14.42578125" style="94" customWidth="1"/>
    <col min="10492" max="10492" width="0.85546875" style="94" customWidth="1"/>
    <col min="10493" max="10493" width="14.42578125" style="94" customWidth="1"/>
    <col min="10494" max="10494" width="0.5703125" style="94" customWidth="1"/>
    <col min="10495" max="10495" width="14.42578125" style="94" customWidth="1"/>
    <col min="10496" max="10496" width="0.85546875" style="94" customWidth="1"/>
    <col min="10497" max="10497" width="16.85546875" style="94" bestFit="1" customWidth="1"/>
    <col min="10498" max="10498" width="0.5703125" style="94" customWidth="1"/>
    <col min="10499" max="10499" width="14.42578125" style="94" customWidth="1"/>
    <col min="10500" max="10500" width="13.28515625" style="94" customWidth="1"/>
    <col min="10501" max="10501" width="15.5703125" style="94" bestFit="1" customWidth="1"/>
    <col min="10502" max="10738" width="9.140625" style="94"/>
    <col min="10739" max="10739" width="2.42578125" style="94" customWidth="1"/>
    <col min="10740" max="10740" width="32.28515625" style="94" customWidth="1"/>
    <col min="10741" max="10741" width="5.140625" style="94" bestFit="1" customWidth="1"/>
    <col min="10742" max="10742" width="0.42578125" style="94" customWidth="1"/>
    <col min="10743" max="10743" width="14.42578125" style="94" customWidth="1"/>
    <col min="10744" max="10744" width="0.5703125" style="94" customWidth="1"/>
    <col min="10745" max="10745" width="14.42578125" style="94" customWidth="1"/>
    <col min="10746" max="10746" width="0.5703125" style="94" customWidth="1"/>
    <col min="10747" max="10747" width="14.42578125" style="94" customWidth="1"/>
    <col min="10748" max="10748" width="0.85546875" style="94" customWidth="1"/>
    <col min="10749" max="10749" width="14.42578125" style="94" customWidth="1"/>
    <col min="10750" max="10750" width="0.5703125" style="94" customWidth="1"/>
    <col min="10751" max="10751" width="14.42578125" style="94" customWidth="1"/>
    <col min="10752" max="10752" width="0.85546875" style="94" customWidth="1"/>
    <col min="10753" max="10753" width="16.85546875" style="94" bestFit="1" customWidth="1"/>
    <col min="10754" max="10754" width="0.5703125" style="94" customWidth="1"/>
    <col min="10755" max="10755" width="14.42578125" style="94" customWidth="1"/>
    <col min="10756" max="10756" width="13.28515625" style="94" customWidth="1"/>
    <col min="10757" max="10757" width="15.5703125" style="94" bestFit="1" customWidth="1"/>
    <col min="10758" max="10994" width="9.140625" style="94"/>
    <col min="10995" max="10995" width="2.42578125" style="94" customWidth="1"/>
    <col min="10996" max="10996" width="32.28515625" style="94" customWidth="1"/>
    <col min="10997" max="10997" width="5.140625" style="94" bestFit="1" customWidth="1"/>
    <col min="10998" max="10998" width="0.42578125" style="94" customWidth="1"/>
    <col min="10999" max="10999" width="14.42578125" style="94" customWidth="1"/>
    <col min="11000" max="11000" width="0.5703125" style="94" customWidth="1"/>
    <col min="11001" max="11001" width="14.42578125" style="94" customWidth="1"/>
    <col min="11002" max="11002" width="0.5703125" style="94" customWidth="1"/>
    <col min="11003" max="11003" width="14.42578125" style="94" customWidth="1"/>
    <col min="11004" max="11004" width="0.85546875" style="94" customWidth="1"/>
    <col min="11005" max="11005" width="14.42578125" style="94" customWidth="1"/>
    <col min="11006" max="11006" width="0.5703125" style="94" customWidth="1"/>
    <col min="11007" max="11007" width="14.42578125" style="94" customWidth="1"/>
    <col min="11008" max="11008" width="0.85546875" style="94" customWidth="1"/>
    <col min="11009" max="11009" width="16.85546875" style="94" bestFit="1" customWidth="1"/>
    <col min="11010" max="11010" width="0.5703125" style="94" customWidth="1"/>
    <col min="11011" max="11011" width="14.42578125" style="94" customWidth="1"/>
    <col min="11012" max="11012" width="13.28515625" style="94" customWidth="1"/>
    <col min="11013" max="11013" width="15.5703125" style="94" bestFit="1" customWidth="1"/>
    <col min="11014" max="11250" width="9.140625" style="94"/>
    <col min="11251" max="11251" width="2.42578125" style="94" customWidth="1"/>
    <col min="11252" max="11252" width="32.28515625" style="94" customWidth="1"/>
    <col min="11253" max="11253" width="5.140625" style="94" bestFit="1" customWidth="1"/>
    <col min="11254" max="11254" width="0.42578125" style="94" customWidth="1"/>
    <col min="11255" max="11255" width="14.42578125" style="94" customWidth="1"/>
    <col min="11256" max="11256" width="0.5703125" style="94" customWidth="1"/>
    <col min="11257" max="11257" width="14.42578125" style="94" customWidth="1"/>
    <col min="11258" max="11258" width="0.5703125" style="94" customWidth="1"/>
    <col min="11259" max="11259" width="14.42578125" style="94" customWidth="1"/>
    <col min="11260" max="11260" width="0.85546875" style="94" customWidth="1"/>
    <col min="11261" max="11261" width="14.42578125" style="94" customWidth="1"/>
    <col min="11262" max="11262" width="0.5703125" style="94" customWidth="1"/>
    <col min="11263" max="11263" width="14.42578125" style="94" customWidth="1"/>
    <col min="11264" max="11264" width="0.85546875" style="94" customWidth="1"/>
    <col min="11265" max="11265" width="16.85546875" style="94" bestFit="1" customWidth="1"/>
    <col min="11266" max="11266" width="0.5703125" style="94" customWidth="1"/>
    <col min="11267" max="11267" width="14.42578125" style="94" customWidth="1"/>
    <col min="11268" max="11268" width="13.28515625" style="94" customWidth="1"/>
    <col min="11269" max="11269" width="15.5703125" style="94" bestFit="1" customWidth="1"/>
    <col min="11270" max="11506" width="9.140625" style="94"/>
    <col min="11507" max="11507" width="2.42578125" style="94" customWidth="1"/>
    <col min="11508" max="11508" width="32.28515625" style="94" customWidth="1"/>
    <col min="11509" max="11509" width="5.140625" style="94" bestFit="1" customWidth="1"/>
    <col min="11510" max="11510" width="0.42578125" style="94" customWidth="1"/>
    <col min="11511" max="11511" width="14.42578125" style="94" customWidth="1"/>
    <col min="11512" max="11512" width="0.5703125" style="94" customWidth="1"/>
    <col min="11513" max="11513" width="14.42578125" style="94" customWidth="1"/>
    <col min="11514" max="11514" width="0.5703125" style="94" customWidth="1"/>
    <col min="11515" max="11515" width="14.42578125" style="94" customWidth="1"/>
    <col min="11516" max="11516" width="0.85546875" style="94" customWidth="1"/>
    <col min="11517" max="11517" width="14.42578125" style="94" customWidth="1"/>
    <col min="11518" max="11518" width="0.5703125" style="94" customWidth="1"/>
    <col min="11519" max="11519" width="14.42578125" style="94" customWidth="1"/>
    <col min="11520" max="11520" width="0.85546875" style="94" customWidth="1"/>
    <col min="11521" max="11521" width="16.85546875" style="94" bestFit="1" customWidth="1"/>
    <col min="11522" max="11522" width="0.5703125" style="94" customWidth="1"/>
    <col min="11523" max="11523" width="14.42578125" style="94" customWidth="1"/>
    <col min="11524" max="11524" width="13.28515625" style="94" customWidth="1"/>
    <col min="11525" max="11525" width="15.5703125" style="94" bestFit="1" customWidth="1"/>
    <col min="11526" max="11762" width="9.140625" style="94"/>
    <col min="11763" max="11763" width="2.42578125" style="94" customWidth="1"/>
    <col min="11764" max="11764" width="32.28515625" style="94" customWidth="1"/>
    <col min="11765" max="11765" width="5.140625" style="94" bestFit="1" customWidth="1"/>
    <col min="11766" max="11766" width="0.42578125" style="94" customWidth="1"/>
    <col min="11767" max="11767" width="14.42578125" style="94" customWidth="1"/>
    <col min="11768" max="11768" width="0.5703125" style="94" customWidth="1"/>
    <col min="11769" max="11769" width="14.42578125" style="94" customWidth="1"/>
    <col min="11770" max="11770" width="0.5703125" style="94" customWidth="1"/>
    <col min="11771" max="11771" width="14.42578125" style="94" customWidth="1"/>
    <col min="11772" max="11772" width="0.85546875" style="94" customWidth="1"/>
    <col min="11773" max="11773" width="14.42578125" style="94" customWidth="1"/>
    <col min="11774" max="11774" width="0.5703125" style="94" customWidth="1"/>
    <col min="11775" max="11775" width="14.42578125" style="94" customWidth="1"/>
    <col min="11776" max="11776" width="0.85546875" style="94" customWidth="1"/>
    <col min="11777" max="11777" width="16.85546875" style="94" bestFit="1" customWidth="1"/>
    <col min="11778" max="11778" width="0.5703125" style="94" customWidth="1"/>
    <col min="11779" max="11779" width="14.42578125" style="94" customWidth="1"/>
    <col min="11780" max="11780" width="13.28515625" style="94" customWidth="1"/>
    <col min="11781" max="11781" width="15.5703125" style="94" bestFit="1" customWidth="1"/>
    <col min="11782" max="12018" width="9.140625" style="94"/>
    <col min="12019" max="12019" width="2.42578125" style="94" customWidth="1"/>
    <col min="12020" max="12020" width="32.28515625" style="94" customWidth="1"/>
    <col min="12021" max="12021" width="5.140625" style="94" bestFit="1" customWidth="1"/>
    <col min="12022" max="12022" width="0.42578125" style="94" customWidth="1"/>
    <col min="12023" max="12023" width="14.42578125" style="94" customWidth="1"/>
    <col min="12024" max="12024" width="0.5703125" style="94" customWidth="1"/>
    <col min="12025" max="12025" width="14.42578125" style="94" customWidth="1"/>
    <col min="12026" max="12026" width="0.5703125" style="94" customWidth="1"/>
    <col min="12027" max="12027" width="14.42578125" style="94" customWidth="1"/>
    <col min="12028" max="12028" width="0.85546875" style="94" customWidth="1"/>
    <col min="12029" max="12029" width="14.42578125" style="94" customWidth="1"/>
    <col min="12030" max="12030" width="0.5703125" style="94" customWidth="1"/>
    <col min="12031" max="12031" width="14.42578125" style="94" customWidth="1"/>
    <col min="12032" max="12032" width="0.85546875" style="94" customWidth="1"/>
    <col min="12033" max="12033" width="16.85546875" style="94" bestFit="1" customWidth="1"/>
    <col min="12034" max="12034" width="0.5703125" style="94" customWidth="1"/>
    <col min="12035" max="12035" width="14.42578125" style="94" customWidth="1"/>
    <col min="12036" max="12036" width="13.28515625" style="94" customWidth="1"/>
    <col min="12037" max="12037" width="15.5703125" style="94" bestFit="1" customWidth="1"/>
    <col min="12038" max="12274" width="9.140625" style="94"/>
    <col min="12275" max="12275" width="2.42578125" style="94" customWidth="1"/>
    <col min="12276" max="12276" width="32.28515625" style="94" customWidth="1"/>
    <col min="12277" max="12277" width="5.140625" style="94" bestFit="1" customWidth="1"/>
    <col min="12278" max="12278" width="0.42578125" style="94" customWidth="1"/>
    <col min="12279" max="12279" width="14.42578125" style="94" customWidth="1"/>
    <col min="12280" max="12280" width="0.5703125" style="94" customWidth="1"/>
    <col min="12281" max="12281" width="14.42578125" style="94" customWidth="1"/>
    <col min="12282" max="12282" width="0.5703125" style="94" customWidth="1"/>
    <col min="12283" max="12283" width="14.42578125" style="94" customWidth="1"/>
    <col min="12284" max="12284" width="0.85546875" style="94" customWidth="1"/>
    <col min="12285" max="12285" width="14.42578125" style="94" customWidth="1"/>
    <col min="12286" max="12286" width="0.5703125" style="94" customWidth="1"/>
    <col min="12287" max="12287" width="14.42578125" style="94" customWidth="1"/>
    <col min="12288" max="12288" width="0.85546875" style="94" customWidth="1"/>
    <col min="12289" max="12289" width="16.85546875" style="94" bestFit="1" customWidth="1"/>
    <col min="12290" max="12290" width="0.5703125" style="94" customWidth="1"/>
    <col min="12291" max="12291" width="14.42578125" style="94" customWidth="1"/>
    <col min="12292" max="12292" width="13.28515625" style="94" customWidth="1"/>
    <col min="12293" max="12293" width="15.5703125" style="94" bestFit="1" customWidth="1"/>
    <col min="12294" max="12530" width="9.140625" style="94"/>
    <col min="12531" max="12531" width="2.42578125" style="94" customWidth="1"/>
    <col min="12532" max="12532" width="32.28515625" style="94" customWidth="1"/>
    <col min="12533" max="12533" width="5.140625" style="94" bestFit="1" customWidth="1"/>
    <col min="12534" max="12534" width="0.42578125" style="94" customWidth="1"/>
    <col min="12535" max="12535" width="14.42578125" style="94" customWidth="1"/>
    <col min="12536" max="12536" width="0.5703125" style="94" customWidth="1"/>
    <col min="12537" max="12537" width="14.42578125" style="94" customWidth="1"/>
    <col min="12538" max="12538" width="0.5703125" style="94" customWidth="1"/>
    <col min="12539" max="12539" width="14.42578125" style="94" customWidth="1"/>
    <col min="12540" max="12540" width="0.85546875" style="94" customWidth="1"/>
    <col min="12541" max="12541" width="14.42578125" style="94" customWidth="1"/>
    <col min="12542" max="12542" width="0.5703125" style="94" customWidth="1"/>
    <col min="12543" max="12543" width="14.42578125" style="94" customWidth="1"/>
    <col min="12544" max="12544" width="0.85546875" style="94" customWidth="1"/>
    <col min="12545" max="12545" width="16.85546875" style="94" bestFit="1" customWidth="1"/>
    <col min="12546" max="12546" width="0.5703125" style="94" customWidth="1"/>
    <col min="12547" max="12547" width="14.42578125" style="94" customWidth="1"/>
    <col min="12548" max="12548" width="13.28515625" style="94" customWidth="1"/>
    <col min="12549" max="12549" width="15.5703125" style="94" bestFit="1" customWidth="1"/>
    <col min="12550" max="12786" width="9.140625" style="94"/>
    <col min="12787" max="12787" width="2.42578125" style="94" customWidth="1"/>
    <col min="12788" max="12788" width="32.28515625" style="94" customWidth="1"/>
    <col min="12789" max="12789" width="5.140625" style="94" bestFit="1" customWidth="1"/>
    <col min="12790" max="12790" width="0.42578125" style="94" customWidth="1"/>
    <col min="12791" max="12791" width="14.42578125" style="94" customWidth="1"/>
    <col min="12792" max="12792" width="0.5703125" style="94" customWidth="1"/>
    <col min="12793" max="12793" width="14.42578125" style="94" customWidth="1"/>
    <col min="12794" max="12794" width="0.5703125" style="94" customWidth="1"/>
    <col min="12795" max="12795" width="14.42578125" style="94" customWidth="1"/>
    <col min="12796" max="12796" width="0.85546875" style="94" customWidth="1"/>
    <col min="12797" max="12797" width="14.42578125" style="94" customWidth="1"/>
    <col min="12798" max="12798" width="0.5703125" style="94" customWidth="1"/>
    <col min="12799" max="12799" width="14.42578125" style="94" customWidth="1"/>
    <col min="12800" max="12800" width="0.85546875" style="94" customWidth="1"/>
    <col min="12801" max="12801" width="16.85546875" style="94" bestFit="1" customWidth="1"/>
    <col min="12802" max="12802" width="0.5703125" style="94" customWidth="1"/>
    <col min="12803" max="12803" width="14.42578125" style="94" customWidth="1"/>
    <col min="12804" max="12804" width="13.28515625" style="94" customWidth="1"/>
    <col min="12805" max="12805" width="15.5703125" style="94" bestFit="1" customWidth="1"/>
    <col min="12806" max="13042" width="9.140625" style="94"/>
    <col min="13043" max="13043" width="2.42578125" style="94" customWidth="1"/>
    <col min="13044" max="13044" width="32.28515625" style="94" customWidth="1"/>
    <col min="13045" max="13045" width="5.140625" style="94" bestFit="1" customWidth="1"/>
    <col min="13046" max="13046" width="0.42578125" style="94" customWidth="1"/>
    <col min="13047" max="13047" width="14.42578125" style="94" customWidth="1"/>
    <col min="13048" max="13048" width="0.5703125" style="94" customWidth="1"/>
    <col min="13049" max="13049" width="14.42578125" style="94" customWidth="1"/>
    <col min="13050" max="13050" width="0.5703125" style="94" customWidth="1"/>
    <col min="13051" max="13051" width="14.42578125" style="94" customWidth="1"/>
    <col min="13052" max="13052" width="0.85546875" style="94" customWidth="1"/>
    <col min="13053" max="13053" width="14.42578125" style="94" customWidth="1"/>
    <col min="13054" max="13054" width="0.5703125" style="94" customWidth="1"/>
    <col min="13055" max="13055" width="14.42578125" style="94" customWidth="1"/>
    <col min="13056" max="13056" width="0.85546875" style="94" customWidth="1"/>
    <col min="13057" max="13057" width="16.85546875" style="94" bestFit="1" customWidth="1"/>
    <col min="13058" max="13058" width="0.5703125" style="94" customWidth="1"/>
    <col min="13059" max="13059" width="14.42578125" style="94" customWidth="1"/>
    <col min="13060" max="13060" width="13.28515625" style="94" customWidth="1"/>
    <col min="13061" max="13061" width="15.5703125" style="94" bestFit="1" customWidth="1"/>
    <col min="13062" max="13298" width="9.140625" style="94"/>
    <col min="13299" max="13299" width="2.42578125" style="94" customWidth="1"/>
    <col min="13300" max="13300" width="32.28515625" style="94" customWidth="1"/>
    <col min="13301" max="13301" width="5.140625" style="94" bestFit="1" customWidth="1"/>
    <col min="13302" max="13302" width="0.42578125" style="94" customWidth="1"/>
    <col min="13303" max="13303" width="14.42578125" style="94" customWidth="1"/>
    <col min="13304" max="13304" width="0.5703125" style="94" customWidth="1"/>
    <col min="13305" max="13305" width="14.42578125" style="94" customWidth="1"/>
    <col min="13306" max="13306" width="0.5703125" style="94" customWidth="1"/>
    <col min="13307" max="13307" width="14.42578125" style="94" customWidth="1"/>
    <col min="13308" max="13308" width="0.85546875" style="94" customWidth="1"/>
    <col min="13309" max="13309" width="14.42578125" style="94" customWidth="1"/>
    <col min="13310" max="13310" width="0.5703125" style="94" customWidth="1"/>
    <col min="13311" max="13311" width="14.42578125" style="94" customWidth="1"/>
    <col min="13312" max="13312" width="0.85546875" style="94" customWidth="1"/>
    <col min="13313" max="13313" width="16.85546875" style="94" bestFit="1" customWidth="1"/>
    <col min="13314" max="13314" width="0.5703125" style="94" customWidth="1"/>
    <col min="13315" max="13315" width="14.42578125" style="94" customWidth="1"/>
    <col min="13316" max="13316" width="13.28515625" style="94" customWidth="1"/>
    <col min="13317" max="13317" width="15.5703125" style="94" bestFit="1" customWidth="1"/>
    <col min="13318" max="13554" width="9.140625" style="94"/>
    <col min="13555" max="13555" width="2.42578125" style="94" customWidth="1"/>
    <col min="13556" max="13556" width="32.28515625" style="94" customWidth="1"/>
    <col min="13557" max="13557" width="5.140625" style="94" bestFit="1" customWidth="1"/>
    <col min="13558" max="13558" width="0.42578125" style="94" customWidth="1"/>
    <col min="13559" max="13559" width="14.42578125" style="94" customWidth="1"/>
    <col min="13560" max="13560" width="0.5703125" style="94" customWidth="1"/>
    <col min="13561" max="13561" width="14.42578125" style="94" customWidth="1"/>
    <col min="13562" max="13562" width="0.5703125" style="94" customWidth="1"/>
    <col min="13563" max="13563" width="14.42578125" style="94" customWidth="1"/>
    <col min="13564" max="13564" width="0.85546875" style="94" customWidth="1"/>
    <col min="13565" max="13565" width="14.42578125" style="94" customWidth="1"/>
    <col min="13566" max="13566" width="0.5703125" style="94" customWidth="1"/>
    <col min="13567" max="13567" width="14.42578125" style="94" customWidth="1"/>
    <col min="13568" max="13568" width="0.85546875" style="94" customWidth="1"/>
    <col min="13569" max="13569" width="16.85546875" style="94" bestFit="1" customWidth="1"/>
    <col min="13570" max="13570" width="0.5703125" style="94" customWidth="1"/>
    <col min="13571" max="13571" width="14.42578125" style="94" customWidth="1"/>
    <col min="13572" max="13572" width="13.28515625" style="94" customWidth="1"/>
    <col min="13573" max="13573" width="15.5703125" style="94" bestFit="1" customWidth="1"/>
    <col min="13574" max="13810" width="9.140625" style="94"/>
    <col min="13811" max="13811" width="2.42578125" style="94" customWidth="1"/>
    <col min="13812" max="13812" width="32.28515625" style="94" customWidth="1"/>
    <col min="13813" max="13813" width="5.140625" style="94" bestFit="1" customWidth="1"/>
    <col min="13814" max="13814" width="0.42578125" style="94" customWidth="1"/>
    <col min="13815" max="13815" width="14.42578125" style="94" customWidth="1"/>
    <col min="13816" max="13816" width="0.5703125" style="94" customWidth="1"/>
    <col min="13817" max="13817" width="14.42578125" style="94" customWidth="1"/>
    <col min="13818" max="13818" width="0.5703125" style="94" customWidth="1"/>
    <col min="13819" max="13819" width="14.42578125" style="94" customWidth="1"/>
    <col min="13820" max="13820" width="0.85546875" style="94" customWidth="1"/>
    <col min="13821" max="13821" width="14.42578125" style="94" customWidth="1"/>
    <col min="13822" max="13822" width="0.5703125" style="94" customWidth="1"/>
    <col min="13823" max="13823" width="14.42578125" style="94" customWidth="1"/>
    <col min="13824" max="13824" width="0.85546875" style="94" customWidth="1"/>
    <col min="13825" max="13825" width="16.85546875" style="94" bestFit="1" customWidth="1"/>
    <col min="13826" max="13826" width="0.5703125" style="94" customWidth="1"/>
    <col min="13827" max="13827" width="14.42578125" style="94" customWidth="1"/>
    <col min="13828" max="13828" width="13.28515625" style="94" customWidth="1"/>
    <col min="13829" max="13829" width="15.5703125" style="94" bestFit="1" customWidth="1"/>
    <col min="13830" max="14066" width="9.140625" style="94"/>
    <col min="14067" max="14067" width="2.42578125" style="94" customWidth="1"/>
    <col min="14068" max="14068" width="32.28515625" style="94" customWidth="1"/>
    <col min="14069" max="14069" width="5.140625" style="94" bestFit="1" customWidth="1"/>
    <col min="14070" max="14070" width="0.42578125" style="94" customWidth="1"/>
    <col min="14071" max="14071" width="14.42578125" style="94" customWidth="1"/>
    <col min="14072" max="14072" width="0.5703125" style="94" customWidth="1"/>
    <col min="14073" max="14073" width="14.42578125" style="94" customWidth="1"/>
    <col min="14074" max="14074" width="0.5703125" style="94" customWidth="1"/>
    <col min="14075" max="14075" width="14.42578125" style="94" customWidth="1"/>
    <col min="14076" max="14076" width="0.85546875" style="94" customWidth="1"/>
    <col min="14077" max="14077" width="14.42578125" style="94" customWidth="1"/>
    <col min="14078" max="14078" width="0.5703125" style="94" customWidth="1"/>
    <col min="14079" max="14079" width="14.42578125" style="94" customWidth="1"/>
    <col min="14080" max="14080" width="0.85546875" style="94" customWidth="1"/>
    <col min="14081" max="14081" width="16.85546875" style="94" bestFit="1" customWidth="1"/>
    <col min="14082" max="14082" width="0.5703125" style="94" customWidth="1"/>
    <col min="14083" max="14083" width="14.42578125" style="94" customWidth="1"/>
    <col min="14084" max="14084" width="13.28515625" style="94" customWidth="1"/>
    <col min="14085" max="14085" width="15.5703125" style="94" bestFit="1" customWidth="1"/>
    <col min="14086" max="14322" width="9.140625" style="94"/>
    <col min="14323" max="14323" width="2.42578125" style="94" customWidth="1"/>
    <col min="14324" max="14324" width="32.28515625" style="94" customWidth="1"/>
    <col min="14325" max="14325" width="5.140625" style="94" bestFit="1" customWidth="1"/>
    <col min="14326" max="14326" width="0.42578125" style="94" customWidth="1"/>
    <col min="14327" max="14327" width="14.42578125" style="94" customWidth="1"/>
    <col min="14328" max="14328" width="0.5703125" style="94" customWidth="1"/>
    <col min="14329" max="14329" width="14.42578125" style="94" customWidth="1"/>
    <col min="14330" max="14330" width="0.5703125" style="94" customWidth="1"/>
    <col min="14331" max="14331" width="14.42578125" style="94" customWidth="1"/>
    <col min="14332" max="14332" width="0.85546875" style="94" customWidth="1"/>
    <col min="14333" max="14333" width="14.42578125" style="94" customWidth="1"/>
    <col min="14334" max="14334" width="0.5703125" style="94" customWidth="1"/>
    <col min="14335" max="14335" width="14.42578125" style="94" customWidth="1"/>
    <col min="14336" max="14336" width="0.85546875" style="94" customWidth="1"/>
    <col min="14337" max="14337" width="16.85546875" style="94" bestFit="1" customWidth="1"/>
    <col min="14338" max="14338" width="0.5703125" style="94" customWidth="1"/>
    <col min="14339" max="14339" width="14.42578125" style="94" customWidth="1"/>
    <col min="14340" max="14340" width="13.28515625" style="94" customWidth="1"/>
    <col min="14341" max="14341" width="15.5703125" style="94" bestFit="1" customWidth="1"/>
    <col min="14342" max="14578" width="9.140625" style="94"/>
    <col min="14579" max="14579" width="2.42578125" style="94" customWidth="1"/>
    <col min="14580" max="14580" width="32.28515625" style="94" customWidth="1"/>
    <col min="14581" max="14581" width="5.140625" style="94" bestFit="1" customWidth="1"/>
    <col min="14582" max="14582" width="0.42578125" style="94" customWidth="1"/>
    <col min="14583" max="14583" width="14.42578125" style="94" customWidth="1"/>
    <col min="14584" max="14584" width="0.5703125" style="94" customWidth="1"/>
    <col min="14585" max="14585" width="14.42578125" style="94" customWidth="1"/>
    <col min="14586" max="14586" width="0.5703125" style="94" customWidth="1"/>
    <col min="14587" max="14587" width="14.42578125" style="94" customWidth="1"/>
    <col min="14588" max="14588" width="0.85546875" style="94" customWidth="1"/>
    <col min="14589" max="14589" width="14.42578125" style="94" customWidth="1"/>
    <col min="14590" max="14590" width="0.5703125" style="94" customWidth="1"/>
    <col min="14591" max="14591" width="14.42578125" style="94" customWidth="1"/>
    <col min="14592" max="14592" width="0.85546875" style="94" customWidth="1"/>
    <col min="14593" max="14593" width="16.85546875" style="94" bestFit="1" customWidth="1"/>
    <col min="14594" max="14594" width="0.5703125" style="94" customWidth="1"/>
    <col min="14595" max="14595" width="14.42578125" style="94" customWidth="1"/>
    <col min="14596" max="14596" width="13.28515625" style="94" customWidth="1"/>
    <col min="14597" max="14597" width="15.5703125" style="94" bestFit="1" customWidth="1"/>
    <col min="14598" max="14834" width="9.140625" style="94"/>
    <col min="14835" max="14835" width="2.42578125" style="94" customWidth="1"/>
    <col min="14836" max="14836" width="32.28515625" style="94" customWidth="1"/>
    <col min="14837" max="14837" width="5.140625" style="94" bestFit="1" customWidth="1"/>
    <col min="14838" max="14838" width="0.42578125" style="94" customWidth="1"/>
    <col min="14839" max="14839" width="14.42578125" style="94" customWidth="1"/>
    <col min="14840" max="14840" width="0.5703125" style="94" customWidth="1"/>
    <col min="14841" max="14841" width="14.42578125" style="94" customWidth="1"/>
    <col min="14842" max="14842" width="0.5703125" style="94" customWidth="1"/>
    <col min="14843" max="14843" width="14.42578125" style="94" customWidth="1"/>
    <col min="14844" max="14844" width="0.85546875" style="94" customWidth="1"/>
    <col min="14845" max="14845" width="14.42578125" style="94" customWidth="1"/>
    <col min="14846" max="14846" width="0.5703125" style="94" customWidth="1"/>
    <col min="14847" max="14847" width="14.42578125" style="94" customWidth="1"/>
    <col min="14848" max="14848" width="0.85546875" style="94" customWidth="1"/>
    <col min="14849" max="14849" width="16.85546875" style="94" bestFit="1" customWidth="1"/>
    <col min="14850" max="14850" width="0.5703125" style="94" customWidth="1"/>
    <col min="14851" max="14851" width="14.42578125" style="94" customWidth="1"/>
    <col min="14852" max="14852" width="13.28515625" style="94" customWidth="1"/>
    <col min="14853" max="14853" width="15.5703125" style="94" bestFit="1" customWidth="1"/>
    <col min="14854" max="15090" width="9.140625" style="94"/>
    <col min="15091" max="15091" width="2.42578125" style="94" customWidth="1"/>
    <col min="15092" max="15092" width="32.28515625" style="94" customWidth="1"/>
    <col min="15093" max="15093" width="5.140625" style="94" bestFit="1" customWidth="1"/>
    <col min="15094" max="15094" width="0.42578125" style="94" customWidth="1"/>
    <col min="15095" max="15095" width="14.42578125" style="94" customWidth="1"/>
    <col min="15096" max="15096" width="0.5703125" style="94" customWidth="1"/>
    <col min="15097" max="15097" width="14.42578125" style="94" customWidth="1"/>
    <col min="15098" max="15098" width="0.5703125" style="94" customWidth="1"/>
    <col min="15099" max="15099" width="14.42578125" style="94" customWidth="1"/>
    <col min="15100" max="15100" width="0.85546875" style="94" customWidth="1"/>
    <col min="15101" max="15101" width="14.42578125" style="94" customWidth="1"/>
    <col min="15102" max="15102" width="0.5703125" style="94" customWidth="1"/>
    <col min="15103" max="15103" width="14.42578125" style="94" customWidth="1"/>
    <col min="15104" max="15104" width="0.85546875" style="94" customWidth="1"/>
    <col min="15105" max="15105" width="16.85546875" style="94" bestFit="1" customWidth="1"/>
    <col min="15106" max="15106" width="0.5703125" style="94" customWidth="1"/>
    <col min="15107" max="15107" width="14.42578125" style="94" customWidth="1"/>
    <col min="15108" max="15108" width="13.28515625" style="94" customWidth="1"/>
    <col min="15109" max="15109" width="15.5703125" style="94" bestFit="1" customWidth="1"/>
    <col min="15110" max="15346" width="9.140625" style="94"/>
    <col min="15347" max="15347" width="2.42578125" style="94" customWidth="1"/>
    <col min="15348" max="15348" width="32.28515625" style="94" customWidth="1"/>
    <col min="15349" max="15349" width="5.140625" style="94" bestFit="1" customWidth="1"/>
    <col min="15350" max="15350" width="0.42578125" style="94" customWidth="1"/>
    <col min="15351" max="15351" width="14.42578125" style="94" customWidth="1"/>
    <col min="15352" max="15352" width="0.5703125" style="94" customWidth="1"/>
    <col min="15353" max="15353" width="14.42578125" style="94" customWidth="1"/>
    <col min="15354" max="15354" width="0.5703125" style="94" customWidth="1"/>
    <col min="15355" max="15355" width="14.42578125" style="94" customWidth="1"/>
    <col min="15356" max="15356" width="0.85546875" style="94" customWidth="1"/>
    <col min="15357" max="15357" width="14.42578125" style="94" customWidth="1"/>
    <col min="15358" max="15358" width="0.5703125" style="94" customWidth="1"/>
    <col min="15359" max="15359" width="14.42578125" style="94" customWidth="1"/>
    <col min="15360" max="15360" width="0.85546875" style="94" customWidth="1"/>
    <col min="15361" max="15361" width="16.85546875" style="94" bestFit="1" customWidth="1"/>
    <col min="15362" max="15362" width="0.5703125" style="94" customWidth="1"/>
    <col min="15363" max="15363" width="14.42578125" style="94" customWidth="1"/>
    <col min="15364" max="15364" width="13.28515625" style="94" customWidth="1"/>
    <col min="15365" max="15365" width="15.5703125" style="94" bestFit="1" customWidth="1"/>
    <col min="15366" max="15602" width="9.140625" style="94"/>
    <col min="15603" max="15603" width="2.42578125" style="94" customWidth="1"/>
    <col min="15604" max="15604" width="32.28515625" style="94" customWidth="1"/>
    <col min="15605" max="15605" width="5.140625" style="94" bestFit="1" customWidth="1"/>
    <col min="15606" max="15606" width="0.42578125" style="94" customWidth="1"/>
    <col min="15607" max="15607" width="14.42578125" style="94" customWidth="1"/>
    <col min="15608" max="15608" width="0.5703125" style="94" customWidth="1"/>
    <col min="15609" max="15609" width="14.42578125" style="94" customWidth="1"/>
    <col min="15610" max="15610" width="0.5703125" style="94" customWidth="1"/>
    <col min="15611" max="15611" width="14.42578125" style="94" customWidth="1"/>
    <col min="15612" max="15612" width="0.85546875" style="94" customWidth="1"/>
    <col min="15613" max="15613" width="14.42578125" style="94" customWidth="1"/>
    <col min="15614" max="15614" width="0.5703125" style="94" customWidth="1"/>
    <col min="15615" max="15615" width="14.42578125" style="94" customWidth="1"/>
    <col min="15616" max="15616" width="0.85546875" style="94" customWidth="1"/>
    <col min="15617" max="15617" width="16.85546875" style="94" bestFit="1" customWidth="1"/>
    <col min="15618" max="15618" width="0.5703125" style="94" customWidth="1"/>
    <col min="15619" max="15619" width="14.42578125" style="94" customWidth="1"/>
    <col min="15620" max="15620" width="13.28515625" style="94" customWidth="1"/>
    <col min="15621" max="15621" width="15.5703125" style="94" bestFit="1" customWidth="1"/>
    <col min="15622" max="15858" width="9.140625" style="94"/>
    <col min="15859" max="15859" width="2.42578125" style="94" customWidth="1"/>
    <col min="15860" max="15860" width="32.28515625" style="94" customWidth="1"/>
    <col min="15861" max="15861" width="5.140625" style="94" bestFit="1" customWidth="1"/>
    <col min="15862" max="15862" width="0.42578125" style="94" customWidth="1"/>
    <col min="15863" max="15863" width="14.42578125" style="94" customWidth="1"/>
    <col min="15864" max="15864" width="0.5703125" style="94" customWidth="1"/>
    <col min="15865" max="15865" width="14.42578125" style="94" customWidth="1"/>
    <col min="15866" max="15866" width="0.5703125" style="94" customWidth="1"/>
    <col min="15867" max="15867" width="14.42578125" style="94" customWidth="1"/>
    <col min="15868" max="15868" width="0.85546875" style="94" customWidth="1"/>
    <col min="15869" max="15869" width="14.42578125" style="94" customWidth="1"/>
    <col min="15870" max="15870" width="0.5703125" style="94" customWidth="1"/>
    <col min="15871" max="15871" width="14.42578125" style="94" customWidth="1"/>
    <col min="15872" max="15872" width="0.85546875" style="94" customWidth="1"/>
    <col min="15873" max="15873" width="16.85546875" style="94" bestFit="1" customWidth="1"/>
    <col min="15874" max="15874" width="0.5703125" style="94" customWidth="1"/>
    <col min="15875" max="15875" width="14.42578125" style="94" customWidth="1"/>
    <col min="15876" max="15876" width="13.28515625" style="94" customWidth="1"/>
    <col min="15877" max="15877" width="15.5703125" style="94" bestFit="1" customWidth="1"/>
    <col min="15878" max="16114" width="9.140625" style="94"/>
    <col min="16115" max="16115" width="2.42578125" style="94" customWidth="1"/>
    <col min="16116" max="16116" width="32.28515625" style="94" customWidth="1"/>
    <col min="16117" max="16117" width="5.140625" style="94" bestFit="1" customWidth="1"/>
    <col min="16118" max="16118" width="0.42578125" style="94" customWidth="1"/>
    <col min="16119" max="16119" width="14.42578125" style="94" customWidth="1"/>
    <col min="16120" max="16120" width="0.5703125" style="94" customWidth="1"/>
    <col min="16121" max="16121" width="14.42578125" style="94" customWidth="1"/>
    <col min="16122" max="16122" width="0.5703125" style="94" customWidth="1"/>
    <col min="16123" max="16123" width="14.42578125" style="94" customWidth="1"/>
    <col min="16124" max="16124" width="0.85546875" style="94" customWidth="1"/>
    <col min="16125" max="16125" width="14.42578125" style="94" customWidth="1"/>
    <col min="16126" max="16126" width="0.5703125" style="94" customWidth="1"/>
    <col min="16127" max="16127" width="14.42578125" style="94" customWidth="1"/>
    <col min="16128" max="16128" width="0.85546875" style="94" customWidth="1"/>
    <col min="16129" max="16129" width="16.85546875" style="94" bestFit="1" customWidth="1"/>
    <col min="16130" max="16130" width="0.5703125" style="94" customWidth="1"/>
    <col min="16131" max="16131" width="14.42578125" style="94" customWidth="1"/>
    <col min="16132" max="16132" width="13.28515625" style="94" customWidth="1"/>
    <col min="16133" max="16133" width="15.5703125" style="94" bestFit="1" customWidth="1"/>
    <col min="16134" max="16384" width="9.140625" style="94"/>
  </cols>
  <sheetData>
    <row r="1" spans="1:17" s="13" customFormat="1" ht="21" x14ac:dyDescent="0.45">
      <c r="A1" s="105" t="str">
        <f>+'BS-E'!A1</f>
        <v>SHUN THAI RUBBER GLOVES INDUSTRY PUBLIC COMPANY LIMITED AND ITS SUBSIDIARY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</row>
    <row r="2" spans="1:17" s="13" customFormat="1" ht="21" x14ac:dyDescent="0.45">
      <c r="A2" s="6" t="s">
        <v>111</v>
      </c>
      <c r="B2" s="6"/>
      <c r="C2" s="6"/>
      <c r="D2" s="6"/>
      <c r="E2" s="6"/>
      <c r="F2" s="6"/>
      <c r="G2" s="105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s="13" customFormat="1" ht="21" x14ac:dyDescent="0.45">
      <c r="A3" s="6" t="str">
        <f>'PL-E'!A47</f>
        <v>FOR THE SIX-MONTH PERIOD ENDED JUNE 30, 2022</v>
      </c>
      <c r="B3" s="6"/>
      <c r="C3" s="6"/>
      <c r="D3" s="6"/>
      <c r="E3" s="6"/>
      <c r="F3" s="6"/>
      <c r="G3" s="105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s="13" customFormat="1" ht="21" x14ac:dyDescent="0.45">
      <c r="A4" s="6"/>
      <c r="B4" s="6"/>
      <c r="C4" s="6"/>
      <c r="D4" s="6"/>
      <c r="E4" s="6"/>
      <c r="F4" s="6"/>
      <c r="G4" s="105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13" customFormat="1" ht="25.5" customHeight="1" x14ac:dyDescent="0.45">
      <c r="A5" s="104"/>
      <c r="B5" s="90"/>
      <c r="C5" s="90"/>
      <c r="D5" s="90"/>
      <c r="E5" s="148" t="s">
        <v>56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</row>
    <row r="6" spans="1:17" s="13" customFormat="1" ht="21" x14ac:dyDescent="0.45">
      <c r="A6" s="104"/>
      <c r="B6" s="90"/>
      <c r="C6" s="90"/>
      <c r="D6" s="90"/>
      <c r="E6" s="149" t="str">
        <f>'PL-E'!J51</f>
        <v>Separate Financial Statements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</row>
    <row r="7" spans="1:17" s="13" customFormat="1" ht="21" x14ac:dyDescent="0.45">
      <c r="A7" s="104"/>
      <c r="B7" s="90"/>
      <c r="C7" s="90"/>
      <c r="D7" s="90"/>
      <c r="E7" s="149" t="s">
        <v>80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</row>
    <row r="8" spans="1:17" s="13" customFormat="1" ht="39.6" customHeight="1" x14ac:dyDescent="0.45">
      <c r="A8" s="90"/>
      <c r="B8" s="90"/>
      <c r="C8" s="90"/>
      <c r="D8" s="90"/>
      <c r="E8" s="90"/>
      <c r="F8" s="90"/>
      <c r="G8" s="90"/>
      <c r="H8" s="90"/>
      <c r="I8" s="137" t="s">
        <v>7</v>
      </c>
      <c r="J8" s="137"/>
      <c r="K8" s="137"/>
      <c r="L8" s="90"/>
      <c r="M8" s="103" t="s">
        <v>4</v>
      </c>
      <c r="N8" s="102"/>
      <c r="O8" s="90"/>
      <c r="P8" s="90"/>
    </row>
    <row r="9" spans="1:17" s="13" customFormat="1" ht="21" x14ac:dyDescent="0.45">
      <c r="E9" s="90" t="s">
        <v>105</v>
      </c>
      <c r="F9" s="90"/>
      <c r="G9" s="90" t="s">
        <v>104</v>
      </c>
      <c r="I9" s="3" t="s">
        <v>117</v>
      </c>
      <c r="J9" s="3"/>
      <c r="K9" s="3"/>
      <c r="M9" s="90" t="s">
        <v>116</v>
      </c>
      <c r="N9" s="90"/>
      <c r="O9" s="90" t="s">
        <v>115</v>
      </c>
      <c r="P9" s="90"/>
      <c r="Q9" s="90" t="s">
        <v>114</v>
      </c>
    </row>
    <row r="10" spans="1:17" s="13" customFormat="1" ht="21" x14ac:dyDescent="0.45">
      <c r="C10" s="36" t="s">
        <v>26</v>
      </c>
      <c r="E10" s="88" t="s">
        <v>100</v>
      </c>
      <c r="F10" s="90"/>
      <c r="G10" s="88" t="s">
        <v>99</v>
      </c>
      <c r="H10" s="90"/>
      <c r="I10" s="48" t="s">
        <v>98</v>
      </c>
      <c r="J10" s="3"/>
      <c r="K10" s="36" t="s">
        <v>5</v>
      </c>
      <c r="L10" s="90"/>
      <c r="M10" s="88" t="s">
        <v>113</v>
      </c>
      <c r="N10" s="90"/>
      <c r="O10" s="88" t="s">
        <v>112</v>
      </c>
      <c r="P10" s="90"/>
      <c r="Q10" s="88" t="s">
        <v>12</v>
      </c>
    </row>
    <row r="11" spans="1:17" x14ac:dyDescent="0.5">
      <c r="A11" s="80" t="s">
        <v>95</v>
      </c>
      <c r="B11" s="13"/>
      <c r="E11" s="97">
        <v>816930</v>
      </c>
      <c r="F11" s="97"/>
      <c r="G11" s="97">
        <v>0</v>
      </c>
      <c r="H11" s="97"/>
      <c r="I11" s="97">
        <v>75000</v>
      </c>
      <c r="J11" s="97"/>
      <c r="K11" s="97">
        <v>393252</v>
      </c>
      <c r="L11" s="97"/>
      <c r="M11" s="97">
        <v>23949</v>
      </c>
      <c r="N11" s="97"/>
      <c r="O11" s="97">
        <v>23949</v>
      </c>
      <c r="P11" s="97"/>
      <c r="Q11" s="97">
        <v>1309131</v>
      </c>
    </row>
    <row r="12" spans="1:17" x14ac:dyDescent="0.5">
      <c r="A12" s="84" t="str">
        <f>'EQ-E Conso'!A15</f>
        <v>Changes in shareholders' equity for the period:</v>
      </c>
      <c r="B12" s="13"/>
      <c r="E12" s="97"/>
      <c r="F12" s="97"/>
      <c r="G12" s="100"/>
      <c r="H12" s="97"/>
      <c r="I12" s="97"/>
      <c r="J12" s="97"/>
      <c r="K12" s="97"/>
      <c r="L12" s="97"/>
      <c r="M12" s="97"/>
      <c r="N12" s="97"/>
      <c r="O12" s="97"/>
      <c r="P12" s="97"/>
      <c r="Q12" s="97"/>
    </row>
    <row r="13" spans="1:17" x14ac:dyDescent="0.5">
      <c r="A13" s="84"/>
      <c r="B13" s="84" t="s">
        <v>91</v>
      </c>
      <c r="C13" s="101">
        <v>15</v>
      </c>
      <c r="E13" s="97">
        <v>0</v>
      </c>
      <c r="F13" s="97"/>
      <c r="G13" s="97">
        <v>0</v>
      </c>
      <c r="H13" s="97"/>
      <c r="I13" s="97">
        <v>750</v>
      </c>
      <c r="J13" s="97"/>
      <c r="K13" s="97">
        <v>-750</v>
      </c>
      <c r="L13" s="97"/>
      <c r="M13" s="97">
        <v>0</v>
      </c>
      <c r="N13" s="97"/>
      <c r="O13" s="97">
        <v>0</v>
      </c>
      <c r="P13" s="97"/>
      <c r="Q13" s="97">
        <v>0</v>
      </c>
    </row>
    <row r="14" spans="1:17" x14ac:dyDescent="0.5">
      <c r="A14" s="84"/>
      <c r="B14" s="84" t="s">
        <v>90</v>
      </c>
      <c r="C14" s="101">
        <v>16</v>
      </c>
      <c r="E14" s="97">
        <v>0</v>
      </c>
      <c r="F14" s="97"/>
      <c r="G14" s="97">
        <v>0</v>
      </c>
      <c r="H14" s="97"/>
      <c r="I14" s="97">
        <v>0</v>
      </c>
      <c r="J14" s="97"/>
      <c r="K14" s="97">
        <v>-179724</v>
      </c>
      <c r="L14" s="97"/>
      <c r="M14" s="97">
        <v>0</v>
      </c>
      <c r="N14" s="97"/>
      <c r="O14" s="97">
        <v>0</v>
      </c>
      <c r="P14" s="97"/>
      <c r="Q14" s="97">
        <v>-179724</v>
      </c>
    </row>
    <row r="15" spans="1:17" s="13" customFormat="1" ht="21" x14ac:dyDescent="0.45">
      <c r="B15" s="39" t="str">
        <f>'EQ-E Conso'!B18</f>
        <v>Total comprehensive income for the period</v>
      </c>
      <c r="C15" s="90"/>
      <c r="E15" s="97">
        <v>0</v>
      </c>
      <c r="F15" s="97"/>
      <c r="G15" s="97">
        <v>0</v>
      </c>
      <c r="H15" s="97"/>
      <c r="I15" s="97">
        <v>0</v>
      </c>
      <c r="J15" s="97"/>
      <c r="K15" s="97">
        <v>15040</v>
      </c>
      <c r="L15" s="97"/>
      <c r="M15" s="97">
        <v>0</v>
      </c>
      <c r="N15" s="97"/>
      <c r="O15" s="97">
        <v>0</v>
      </c>
      <c r="P15" s="97"/>
      <c r="Q15" s="97">
        <v>15040</v>
      </c>
    </row>
    <row r="16" spans="1:17" s="13" customFormat="1" thickBot="1" x14ac:dyDescent="0.5">
      <c r="A16" s="80" t="str">
        <f>'EQ-E Conso'!A19</f>
        <v>Balance as at June 30, 2022</v>
      </c>
      <c r="C16" s="90"/>
      <c r="E16" s="99">
        <f>SUM(E11:E15)</f>
        <v>816930</v>
      </c>
      <c r="F16" s="98"/>
      <c r="G16" s="99">
        <f>SUM(G11:G15)</f>
        <v>0</v>
      </c>
      <c r="H16" s="98"/>
      <c r="I16" s="99">
        <f>SUM(I11:I15)</f>
        <v>75750</v>
      </c>
      <c r="J16" s="98"/>
      <c r="K16" s="99">
        <f>SUM(K11:K15)</f>
        <v>227818</v>
      </c>
      <c r="L16" s="98"/>
      <c r="M16" s="99">
        <f>SUM(M11:M15)</f>
        <v>23949</v>
      </c>
      <c r="N16" s="98"/>
      <c r="O16" s="99">
        <f>SUM(O11:O15)</f>
        <v>23949</v>
      </c>
      <c r="P16" s="98"/>
      <c r="Q16" s="99">
        <f>SUM(Q11:Q15)</f>
        <v>1144447</v>
      </c>
    </row>
    <row r="17" spans="1:17" s="13" customFormat="1" thickTop="1" x14ac:dyDescent="0.45">
      <c r="A17" s="80"/>
      <c r="C17" s="90"/>
      <c r="E17" s="97"/>
      <c r="F17" s="98"/>
      <c r="G17" s="97"/>
      <c r="H17" s="98"/>
      <c r="I17" s="97"/>
      <c r="J17" s="98"/>
      <c r="K17" s="97"/>
      <c r="L17" s="98"/>
      <c r="M17" s="97"/>
      <c r="N17" s="98"/>
      <c r="O17" s="97"/>
      <c r="P17" s="98"/>
      <c r="Q17" s="97"/>
    </row>
    <row r="18" spans="1:17" s="13" customFormat="1" ht="21" x14ac:dyDescent="0.45">
      <c r="A18" s="80" t="s">
        <v>93</v>
      </c>
      <c r="C18" s="90"/>
      <c r="E18" s="97">
        <v>816930</v>
      </c>
      <c r="F18" s="98"/>
      <c r="G18" s="97">
        <v>0</v>
      </c>
      <c r="H18" s="98"/>
      <c r="I18" s="97">
        <v>13000</v>
      </c>
      <c r="J18" s="98"/>
      <c r="K18" s="97">
        <v>239987</v>
      </c>
      <c r="L18" s="98"/>
      <c r="M18" s="97">
        <v>23949</v>
      </c>
      <c r="N18" s="98"/>
      <c r="O18" s="97">
        <v>23949</v>
      </c>
      <c r="P18" s="98"/>
      <c r="Q18" s="97">
        <v>1093866</v>
      </c>
    </row>
    <row r="19" spans="1:17" x14ac:dyDescent="0.5">
      <c r="A19" s="84" t="s">
        <v>92</v>
      </c>
      <c r="E19" s="97"/>
      <c r="F19" s="97"/>
      <c r="G19" s="97"/>
      <c r="H19" s="97"/>
      <c r="I19" s="100"/>
      <c r="J19" s="97"/>
      <c r="K19" s="97"/>
      <c r="L19" s="97"/>
      <c r="M19" s="97"/>
      <c r="N19" s="97"/>
      <c r="O19" s="97"/>
      <c r="P19" s="97"/>
      <c r="Q19" s="97"/>
    </row>
    <row r="20" spans="1:17" x14ac:dyDescent="0.5">
      <c r="A20" s="84"/>
      <c r="B20" s="84" t="s">
        <v>91</v>
      </c>
      <c r="C20" s="101">
        <v>15</v>
      </c>
      <c r="E20" s="100">
        <v>0</v>
      </c>
      <c r="F20" s="97"/>
      <c r="G20" s="100">
        <v>0</v>
      </c>
      <c r="H20" s="97"/>
      <c r="I20" s="97">
        <v>24000</v>
      </c>
      <c r="J20" s="97"/>
      <c r="K20" s="97">
        <v>-24000</v>
      </c>
      <c r="L20" s="97"/>
      <c r="M20" s="100">
        <v>0</v>
      </c>
      <c r="N20" s="97"/>
      <c r="O20" s="97">
        <v>0</v>
      </c>
      <c r="P20" s="97"/>
      <c r="Q20" s="100">
        <v>0</v>
      </c>
    </row>
    <row r="21" spans="1:17" x14ac:dyDescent="0.5">
      <c r="A21" s="84"/>
      <c r="B21" s="84" t="s">
        <v>90</v>
      </c>
      <c r="C21" s="101">
        <v>16</v>
      </c>
      <c r="E21" s="100">
        <v>0</v>
      </c>
      <c r="F21" s="97"/>
      <c r="G21" s="100">
        <v>0</v>
      </c>
      <c r="H21" s="97"/>
      <c r="I21" s="97">
        <v>0</v>
      </c>
      <c r="J21" s="97"/>
      <c r="K21" s="97">
        <v>-160116.65841999999</v>
      </c>
      <c r="L21" s="97"/>
      <c r="M21" s="100">
        <v>0</v>
      </c>
      <c r="N21" s="97"/>
      <c r="O21" s="97">
        <v>0</v>
      </c>
      <c r="P21" s="97"/>
      <c r="Q21" s="97">
        <v>-160116.65841999999</v>
      </c>
    </row>
    <row r="22" spans="1:17" x14ac:dyDescent="0.5">
      <c r="B22" s="39" t="s">
        <v>89</v>
      </c>
      <c r="E22" s="100">
        <v>0</v>
      </c>
      <c r="F22" s="97"/>
      <c r="G22" s="100">
        <v>0</v>
      </c>
      <c r="H22" s="97"/>
      <c r="I22" s="97">
        <v>0</v>
      </c>
      <c r="J22" s="97"/>
      <c r="K22" s="97">
        <v>286975</v>
      </c>
      <c r="L22" s="97"/>
      <c r="M22" s="100">
        <v>0</v>
      </c>
      <c r="N22" s="97"/>
      <c r="O22" s="97">
        <v>0</v>
      </c>
      <c r="P22" s="97"/>
      <c r="Q22" s="97">
        <v>286975</v>
      </c>
    </row>
    <row r="23" spans="1:17" s="13" customFormat="1" thickBot="1" x14ac:dyDescent="0.5">
      <c r="A23" s="80" t="str">
        <f>'EQ-E Conso'!A26</f>
        <v>Balance as at June 30, 2021</v>
      </c>
      <c r="C23" s="90"/>
      <c r="E23" s="99">
        <f>SUM(E18:E22)</f>
        <v>816930</v>
      </c>
      <c r="F23" s="98">
        <f>SUM(F19:F22)</f>
        <v>0</v>
      </c>
      <c r="G23" s="99">
        <f>SUM(G18:G22)</f>
        <v>0</v>
      </c>
      <c r="H23" s="98">
        <f>SUM(H19:H22)</f>
        <v>0</v>
      </c>
      <c r="I23" s="99">
        <f>SUM(I18:I22)</f>
        <v>37000</v>
      </c>
      <c r="J23" s="98">
        <f>SUM(J19:J22)</f>
        <v>0</v>
      </c>
      <c r="K23" s="99">
        <f>SUM(K18:K22)</f>
        <v>342845.34158000001</v>
      </c>
      <c r="L23" s="98"/>
      <c r="M23" s="99">
        <f>SUM(M18:M22)</f>
        <v>23949</v>
      </c>
      <c r="N23" s="98">
        <f>SUM(N19:N22)</f>
        <v>0</v>
      </c>
      <c r="O23" s="99">
        <f>SUM(O18:O22)</f>
        <v>23949</v>
      </c>
      <c r="P23" s="98">
        <f>SUM(P19:P22)</f>
        <v>0</v>
      </c>
      <c r="Q23" s="99">
        <f>SUM(Q18:Q22)</f>
        <v>1220724.34158</v>
      </c>
    </row>
    <row r="24" spans="1:17" ht="22.5" thickTop="1" x14ac:dyDescent="0.5">
      <c r="A24" s="80"/>
      <c r="B24" s="84"/>
      <c r="E24" s="97"/>
      <c r="F24" s="98"/>
      <c r="G24" s="97"/>
      <c r="H24" s="98"/>
      <c r="I24" s="97"/>
      <c r="J24" s="98"/>
      <c r="K24" s="98"/>
      <c r="L24" s="98"/>
      <c r="M24" s="97"/>
      <c r="N24" s="98"/>
      <c r="O24" s="97"/>
      <c r="P24" s="98"/>
      <c r="Q24" s="97"/>
    </row>
    <row r="191" spans="1:16" s="95" customFormat="1" x14ac:dyDescent="0.5">
      <c r="A191" s="94"/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>
        <f>SUM(N19:N189)</f>
        <v>0</v>
      </c>
      <c r="O191" s="94"/>
      <c r="P191" s="94">
        <f>SUM(P19:P189)</f>
        <v>0</v>
      </c>
    </row>
    <row r="192" spans="1:16" s="95" customFormat="1" x14ac:dyDescent="0.5">
      <c r="A192" s="94"/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6" t="e">
        <f>H189-#REF!</f>
        <v>#REF!</v>
      </c>
      <c r="O192" s="94"/>
      <c r="P192" s="96" t="e">
        <f>N189-#REF!</f>
        <v>#REF!</v>
      </c>
    </row>
  </sheetData>
  <mergeCells count="4">
    <mergeCell ref="E5:Q5"/>
    <mergeCell ref="E6:Q6"/>
    <mergeCell ref="E7:Q7"/>
    <mergeCell ref="I8:K8"/>
  </mergeCells>
  <printOptions horizontalCentered="1"/>
  <pageMargins left="0.59055118110236204" right="0.59055118110236204" top="0.98425196850393704" bottom="0.59055118110236204" header="0" footer="0"/>
  <pageSetup paperSize="9" scale="79" firstPageNumber="8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128"/>
  <sheetViews>
    <sheetView view="pageBreakPreview" topLeftCell="A55" zoomScaleNormal="100" zoomScaleSheetLayoutView="100" workbookViewId="0">
      <selection activeCell="E57" sqref="E57"/>
    </sheetView>
  </sheetViews>
  <sheetFormatPr defaultColWidth="9" defaultRowHeight="21" x14ac:dyDescent="0.45"/>
  <cols>
    <col min="1" max="3" width="1.28515625" style="1" customWidth="1"/>
    <col min="4" max="4" width="9.7109375" style="1" customWidth="1"/>
    <col min="5" max="5" width="34" style="1" customWidth="1"/>
    <col min="6" max="6" width="0.7109375" style="1" customWidth="1"/>
    <col min="7" max="7" width="13.85546875" style="2" customWidth="1"/>
    <col min="8" max="8" width="0.7109375" style="1" customWidth="1"/>
    <col min="9" max="9" width="13.85546875" style="1" customWidth="1"/>
    <col min="10" max="10" width="0.7109375" style="1" customWidth="1"/>
    <col min="11" max="11" width="13.85546875" style="2" customWidth="1"/>
    <col min="12" max="12" width="0.7109375" style="1" customWidth="1"/>
    <col min="13" max="13" width="13.85546875" style="1" customWidth="1"/>
    <col min="14" max="16384" width="9" style="1"/>
  </cols>
  <sheetData>
    <row r="1" spans="1:13" x14ac:dyDescent="0.45">
      <c r="A1" s="135" t="str">
        <f>+'BS-E'!A1</f>
        <v>SHUN THAI RUBBER GLOVES INDUSTRY PUBLIC COMPANY LIMITED AND ITS SUBSIDIARY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x14ac:dyDescent="0.45">
      <c r="A2" s="131" t="s">
        <v>136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13" x14ac:dyDescent="0.45">
      <c r="A3" s="135" t="str">
        <f>'EQ-E Conso'!A3</f>
        <v>FOR THE SIX-MONTH PERIOD ENDED JUNE 30, 2022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3" x14ac:dyDescent="0.45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</row>
    <row r="5" spans="1:13" x14ac:dyDescent="0.45">
      <c r="A5" s="3"/>
      <c r="B5" s="3"/>
      <c r="C5" s="3"/>
      <c r="D5" s="3"/>
      <c r="E5" s="3"/>
      <c r="F5" s="3"/>
      <c r="G5" s="132" t="str">
        <f>'EQ-E'!E5</f>
        <v xml:space="preserve"> Unit: Thousand Baht </v>
      </c>
      <c r="H5" s="132"/>
      <c r="I5" s="132"/>
      <c r="J5" s="132"/>
      <c r="K5" s="132"/>
      <c r="L5" s="132"/>
      <c r="M5" s="132"/>
    </row>
    <row r="6" spans="1:13" x14ac:dyDescent="0.45">
      <c r="A6" s="3"/>
      <c r="B6" s="3"/>
      <c r="C6" s="3"/>
      <c r="D6" s="3"/>
      <c r="E6" s="3"/>
      <c r="F6" s="3"/>
      <c r="G6" s="137" t="s">
        <v>80</v>
      </c>
      <c r="H6" s="137"/>
      <c r="I6" s="137"/>
      <c r="J6" s="137"/>
      <c r="K6" s="137"/>
      <c r="L6" s="137"/>
      <c r="M6" s="137"/>
    </row>
    <row r="7" spans="1:13" x14ac:dyDescent="0.45">
      <c r="A7" s="3"/>
      <c r="B7" s="3"/>
      <c r="C7" s="3"/>
      <c r="D7" s="3"/>
      <c r="E7" s="3"/>
      <c r="F7" s="3"/>
      <c r="G7" s="133" t="str">
        <f>'PL-E'!F51</f>
        <v>Consolidated Financial Statements</v>
      </c>
      <c r="H7" s="133"/>
      <c r="I7" s="133"/>
      <c r="J7" s="3"/>
      <c r="K7" s="132" t="s">
        <v>30</v>
      </c>
      <c r="L7" s="132"/>
      <c r="M7" s="132"/>
    </row>
    <row r="8" spans="1:13" x14ac:dyDescent="0.45">
      <c r="G8" s="76">
        <f>+'PL-E'!F52</f>
        <v>2022</v>
      </c>
      <c r="I8" s="76">
        <f>+'PL-E'!H52</f>
        <v>2021</v>
      </c>
      <c r="J8" s="75"/>
      <c r="K8" s="76">
        <f>+'PL-E'!J52</f>
        <v>2022</v>
      </c>
      <c r="M8" s="76">
        <f>+'PL-E'!L52</f>
        <v>2021</v>
      </c>
    </row>
    <row r="9" spans="1:13" x14ac:dyDescent="0.45">
      <c r="A9" s="112" t="s">
        <v>157</v>
      </c>
      <c r="B9" s="126"/>
      <c r="C9" s="126"/>
      <c r="D9" s="127"/>
      <c r="H9" s="128"/>
      <c r="I9" s="128"/>
      <c r="J9" s="129"/>
      <c r="L9" s="13"/>
      <c r="M9" s="128"/>
    </row>
    <row r="10" spans="1:13" x14ac:dyDescent="0.45">
      <c r="B10" s="13" t="s">
        <v>156</v>
      </c>
      <c r="C10" s="126"/>
      <c r="D10" s="127"/>
      <c r="G10" s="4">
        <v>9950</v>
      </c>
      <c r="H10" s="15"/>
      <c r="I10" s="4">
        <v>281084</v>
      </c>
      <c r="J10" s="117"/>
      <c r="K10" s="4">
        <v>15040</v>
      </c>
      <c r="L10" s="4"/>
      <c r="M10" s="4">
        <v>286975</v>
      </c>
    </row>
    <row r="11" spans="1:13" x14ac:dyDescent="0.45">
      <c r="B11" s="126" t="s">
        <v>155</v>
      </c>
      <c r="C11" s="126"/>
      <c r="D11" s="127"/>
      <c r="G11" s="4"/>
      <c r="H11" s="15"/>
      <c r="I11" s="15"/>
      <c r="J11" s="117"/>
      <c r="K11" s="4"/>
      <c r="L11" s="4"/>
      <c r="M11" s="4"/>
    </row>
    <row r="12" spans="1:13" x14ac:dyDescent="0.45">
      <c r="A12" s="126"/>
      <c r="B12" s="127"/>
      <c r="C12" s="127" t="s">
        <v>154</v>
      </c>
      <c r="D12" s="127"/>
      <c r="G12" s="4"/>
      <c r="H12" s="20"/>
      <c r="I12" s="20"/>
      <c r="J12" s="117"/>
      <c r="K12" s="4"/>
      <c r="L12" s="4"/>
      <c r="M12" s="4"/>
    </row>
    <row r="13" spans="1:13" x14ac:dyDescent="0.45">
      <c r="A13" s="126"/>
      <c r="B13" s="127"/>
      <c r="C13" s="127"/>
      <c r="D13" s="127" t="s">
        <v>68</v>
      </c>
      <c r="G13" s="4">
        <v>3714</v>
      </c>
      <c r="H13" s="20"/>
      <c r="I13" s="8">
        <v>72971</v>
      </c>
      <c r="J13" s="117"/>
      <c r="K13" s="4">
        <v>3714</v>
      </c>
      <c r="L13" s="4"/>
      <c r="M13" s="4">
        <v>72971</v>
      </c>
    </row>
    <row r="14" spans="1:13" x14ac:dyDescent="0.45">
      <c r="A14" s="13"/>
      <c r="B14" s="13"/>
      <c r="C14" s="13"/>
      <c r="D14" s="24" t="s">
        <v>153</v>
      </c>
      <c r="G14" s="4">
        <v>38389</v>
      </c>
      <c r="H14" s="15"/>
      <c r="I14" s="4">
        <v>31892</v>
      </c>
      <c r="J14" s="117"/>
      <c r="K14" s="4">
        <v>35123</v>
      </c>
      <c r="L14" s="4"/>
      <c r="M14" s="4">
        <v>28388</v>
      </c>
    </row>
    <row r="15" spans="1:13" x14ac:dyDescent="0.45">
      <c r="A15" s="13"/>
      <c r="B15" s="13"/>
      <c r="C15" s="13"/>
      <c r="D15" s="126" t="s">
        <v>74</v>
      </c>
      <c r="G15" s="4">
        <v>292</v>
      </c>
      <c r="H15" s="15"/>
      <c r="I15" s="4">
        <v>1214</v>
      </c>
      <c r="J15" s="117"/>
      <c r="K15" s="4">
        <v>0</v>
      </c>
      <c r="L15" s="4"/>
      <c r="M15" s="4">
        <v>1214</v>
      </c>
    </row>
    <row r="16" spans="1:13" x14ac:dyDescent="0.45">
      <c r="A16" s="13"/>
      <c r="B16" s="13"/>
      <c r="C16" s="13"/>
      <c r="D16" s="13" t="s">
        <v>152</v>
      </c>
      <c r="G16" s="4">
        <v>2105</v>
      </c>
      <c r="H16" s="15"/>
      <c r="I16" s="4">
        <v>1893</v>
      </c>
      <c r="J16" s="117"/>
      <c r="K16" s="4">
        <v>4357</v>
      </c>
      <c r="L16" s="4"/>
      <c r="M16" s="4">
        <v>1893</v>
      </c>
    </row>
    <row r="17" spans="1:13" x14ac:dyDescent="0.45">
      <c r="A17" s="13"/>
      <c r="B17" s="13"/>
      <c r="C17" s="13"/>
      <c r="D17" s="126" t="s">
        <v>151</v>
      </c>
      <c r="G17" s="4">
        <v>-253</v>
      </c>
      <c r="H17" s="15"/>
      <c r="I17" s="4">
        <v>-70</v>
      </c>
      <c r="J17" s="117"/>
      <c r="K17" s="4">
        <v>-253</v>
      </c>
      <c r="L17" s="4"/>
      <c r="M17" s="4">
        <v>-70</v>
      </c>
    </row>
    <row r="18" spans="1:13" x14ac:dyDescent="0.45">
      <c r="A18" s="13"/>
      <c r="B18" s="13"/>
      <c r="C18" s="13"/>
      <c r="D18" s="126" t="s">
        <v>150</v>
      </c>
      <c r="G18" s="4">
        <v>594</v>
      </c>
      <c r="H18" s="15"/>
      <c r="I18" s="4">
        <v>0</v>
      </c>
      <c r="J18" s="117"/>
      <c r="K18" s="4">
        <v>0</v>
      </c>
      <c r="L18" s="4"/>
      <c r="M18" s="4">
        <v>0</v>
      </c>
    </row>
    <row r="19" spans="1:13" ht="20.25" customHeight="1" x14ac:dyDescent="0.45">
      <c r="A19" s="13"/>
      <c r="B19" s="13"/>
      <c r="C19" s="13"/>
      <c r="D19" s="126" t="s">
        <v>149</v>
      </c>
      <c r="G19" s="4">
        <v>361</v>
      </c>
      <c r="H19" s="15"/>
      <c r="I19" s="4">
        <v>351</v>
      </c>
      <c r="J19" s="117"/>
      <c r="K19" s="4">
        <v>361</v>
      </c>
      <c r="L19" s="4"/>
      <c r="M19" s="4">
        <v>351</v>
      </c>
    </row>
    <row r="20" spans="1:13" x14ac:dyDescent="0.45">
      <c r="A20" s="13"/>
      <c r="B20" s="13"/>
      <c r="C20" s="13"/>
      <c r="D20" s="126" t="s">
        <v>148</v>
      </c>
      <c r="G20" s="4">
        <v>-1530</v>
      </c>
      <c r="H20" s="15"/>
      <c r="I20" s="4">
        <v>4356</v>
      </c>
      <c r="J20" s="117"/>
      <c r="K20" s="4">
        <v>-1530</v>
      </c>
      <c r="L20" s="4"/>
      <c r="M20" s="4">
        <v>4356</v>
      </c>
    </row>
    <row r="21" spans="1:13" x14ac:dyDescent="0.45">
      <c r="A21" s="13"/>
      <c r="B21" s="13"/>
      <c r="C21" s="13"/>
      <c r="D21" s="126" t="s">
        <v>147</v>
      </c>
      <c r="G21" s="4">
        <v>109</v>
      </c>
      <c r="H21" s="15"/>
      <c r="I21" s="4">
        <v>-221</v>
      </c>
      <c r="J21" s="117"/>
      <c r="K21" s="4">
        <v>109</v>
      </c>
      <c r="L21" s="4"/>
      <c r="M21" s="4">
        <v>-221</v>
      </c>
    </row>
    <row r="22" spans="1:13" x14ac:dyDescent="0.45">
      <c r="A22" s="13"/>
      <c r="B22" s="13"/>
      <c r="C22" s="13"/>
      <c r="D22" s="24" t="s">
        <v>146</v>
      </c>
      <c r="G22" s="4">
        <v>-233</v>
      </c>
      <c r="H22" s="15"/>
      <c r="I22" s="4">
        <v>-343</v>
      </c>
      <c r="J22" s="117"/>
      <c r="K22" s="4">
        <v>-369</v>
      </c>
      <c r="L22" s="4"/>
      <c r="M22" s="4">
        <v>-341</v>
      </c>
    </row>
    <row r="23" spans="1:13" x14ac:dyDescent="0.45">
      <c r="A23" s="13"/>
      <c r="B23" s="13"/>
      <c r="C23" s="13"/>
      <c r="D23" s="13" t="s">
        <v>70</v>
      </c>
      <c r="G23" s="10">
        <v>649</v>
      </c>
      <c r="H23" s="15"/>
      <c r="I23" s="10">
        <v>637</v>
      </c>
      <c r="J23" s="117"/>
      <c r="K23" s="10">
        <v>0</v>
      </c>
      <c r="L23" s="4"/>
      <c r="M23" s="10">
        <v>0</v>
      </c>
    </row>
    <row r="24" spans="1:13" x14ac:dyDescent="0.45">
      <c r="A24" s="13"/>
      <c r="B24" s="13" t="s">
        <v>145</v>
      </c>
      <c r="C24" s="13"/>
      <c r="D24" s="126"/>
      <c r="G24" s="4"/>
      <c r="H24" s="15"/>
      <c r="I24" s="15"/>
      <c r="J24" s="117"/>
      <c r="K24" s="4"/>
      <c r="L24" s="4"/>
      <c r="M24" s="4"/>
    </row>
    <row r="25" spans="1:13" x14ac:dyDescent="0.45">
      <c r="A25" s="13"/>
      <c r="B25" s="13"/>
      <c r="C25" s="13" t="s">
        <v>144</v>
      </c>
      <c r="D25" s="126"/>
      <c r="G25" s="4">
        <v>54147</v>
      </c>
      <c r="H25" s="15"/>
      <c r="I25" s="4">
        <v>393764</v>
      </c>
      <c r="J25" s="117"/>
      <c r="K25" s="4">
        <v>56552</v>
      </c>
      <c r="L25" s="4"/>
      <c r="M25" s="4">
        <v>395516</v>
      </c>
    </row>
    <row r="26" spans="1:13" x14ac:dyDescent="0.45">
      <c r="A26" s="13"/>
      <c r="B26" s="126" t="s">
        <v>143</v>
      </c>
      <c r="C26" s="13"/>
      <c r="D26" s="13"/>
      <c r="G26" s="4"/>
      <c r="H26" s="15"/>
      <c r="I26" s="4"/>
      <c r="J26" s="117"/>
      <c r="K26" s="4"/>
      <c r="L26" s="4"/>
      <c r="M26" s="4"/>
    </row>
    <row r="27" spans="1:13" x14ac:dyDescent="0.45">
      <c r="A27" s="13"/>
      <c r="B27" s="13"/>
      <c r="C27" s="13"/>
      <c r="D27" s="13" t="s">
        <v>142</v>
      </c>
      <c r="G27" s="4">
        <v>984</v>
      </c>
      <c r="H27" s="15"/>
      <c r="I27" s="4">
        <v>-34262</v>
      </c>
      <c r="J27" s="117"/>
      <c r="K27" s="4">
        <v>984</v>
      </c>
      <c r="L27" s="4"/>
      <c r="M27" s="4">
        <v>-35119</v>
      </c>
    </row>
    <row r="28" spans="1:13" x14ac:dyDescent="0.45">
      <c r="A28" s="13"/>
      <c r="B28" s="13"/>
      <c r="C28" s="13"/>
      <c r="D28" s="13" t="s">
        <v>141</v>
      </c>
      <c r="G28" s="4">
        <v>25356</v>
      </c>
      <c r="H28" s="15"/>
      <c r="I28" s="4">
        <v>-56929</v>
      </c>
      <c r="J28" s="117"/>
      <c r="K28" s="4">
        <v>22865</v>
      </c>
      <c r="L28" s="4"/>
      <c r="M28" s="4">
        <v>-56929</v>
      </c>
    </row>
    <row r="29" spans="1:13" x14ac:dyDescent="0.45">
      <c r="A29" s="13"/>
      <c r="B29" s="13"/>
      <c r="C29" s="13"/>
      <c r="D29" s="13" t="s">
        <v>33</v>
      </c>
      <c r="G29" s="4">
        <v>7</v>
      </c>
      <c r="H29" s="15"/>
      <c r="I29" s="4">
        <v>-154</v>
      </c>
      <c r="J29" s="117"/>
      <c r="K29" s="4">
        <v>7</v>
      </c>
      <c r="L29" s="4"/>
      <c r="M29" s="4">
        <v>-154</v>
      </c>
    </row>
    <row r="30" spans="1:13" x14ac:dyDescent="0.45">
      <c r="A30" s="13"/>
      <c r="B30" s="125" t="s">
        <v>140</v>
      </c>
      <c r="C30" s="13"/>
      <c r="D30" s="13"/>
      <c r="G30" s="4"/>
      <c r="H30" s="15"/>
      <c r="I30" s="4"/>
      <c r="J30" s="117"/>
      <c r="K30" s="4"/>
      <c r="L30" s="4"/>
      <c r="M30" s="4"/>
    </row>
    <row r="31" spans="1:13" x14ac:dyDescent="0.45">
      <c r="A31" s="13"/>
      <c r="B31" s="13"/>
      <c r="C31" s="13"/>
      <c r="D31" s="46" t="s">
        <v>23</v>
      </c>
      <c r="G31" s="10">
        <v>-2905</v>
      </c>
      <c r="H31" s="15"/>
      <c r="I31" s="10">
        <v>28531</v>
      </c>
      <c r="J31" s="117"/>
      <c r="K31" s="10">
        <v>-2730</v>
      </c>
      <c r="L31" s="4"/>
      <c r="M31" s="10">
        <v>28463</v>
      </c>
    </row>
    <row r="32" spans="1:13" x14ac:dyDescent="0.45">
      <c r="A32" s="13"/>
      <c r="B32" s="124" t="s">
        <v>139</v>
      </c>
      <c r="C32" s="13"/>
      <c r="D32" s="13"/>
      <c r="G32" s="123">
        <f>SUM(G25:G31)</f>
        <v>77589</v>
      </c>
      <c r="H32" s="16"/>
      <c r="I32" s="4">
        <f>SUM(I25:I31)</f>
        <v>330950</v>
      </c>
      <c r="J32" s="122"/>
      <c r="K32" s="123">
        <f>SUM(K25:K31)</f>
        <v>77678</v>
      </c>
      <c r="L32" s="4"/>
      <c r="M32" s="123">
        <f>SUM(M25:M31)</f>
        <v>331777</v>
      </c>
    </row>
    <row r="33" spans="1:13" x14ac:dyDescent="0.45">
      <c r="A33" s="13"/>
      <c r="B33" s="109"/>
      <c r="C33" s="13"/>
      <c r="D33" s="13" t="s">
        <v>138</v>
      </c>
      <c r="G33" s="4">
        <v>-45892.266000000003</v>
      </c>
      <c r="H33" s="16"/>
      <c r="I33" s="10">
        <v>-5</v>
      </c>
      <c r="J33" s="122"/>
      <c r="K33" s="4">
        <v>-45892</v>
      </c>
      <c r="L33" s="4"/>
      <c r="M33" s="4">
        <v>-5</v>
      </c>
    </row>
    <row r="34" spans="1:13" x14ac:dyDescent="0.45">
      <c r="A34" s="9" t="s">
        <v>137</v>
      </c>
      <c r="B34" s="109"/>
      <c r="C34" s="109"/>
      <c r="D34" s="13"/>
      <c r="G34" s="114">
        <f>SUM(G32:G33)</f>
        <v>31696.733999999997</v>
      </c>
      <c r="H34" s="16"/>
      <c r="I34" s="114">
        <f>SUM(I32:I33)</f>
        <v>330945</v>
      </c>
      <c r="J34" s="122"/>
      <c r="K34" s="114">
        <f>SUM(K32:K33)</f>
        <v>31786</v>
      </c>
      <c r="L34" s="121"/>
      <c r="M34" s="114">
        <f>SUM(M32:M33)</f>
        <v>331772</v>
      </c>
    </row>
    <row r="35" spans="1:13" x14ac:dyDescent="0.45">
      <c r="A35" s="9"/>
      <c r="B35" s="109"/>
      <c r="C35" s="109"/>
      <c r="D35" s="13"/>
      <c r="G35" s="4"/>
      <c r="H35" s="16"/>
      <c r="I35" s="4"/>
      <c r="J35" s="122"/>
      <c r="K35" s="4"/>
      <c r="L35" s="121"/>
      <c r="M35" s="4"/>
    </row>
    <row r="36" spans="1:13" x14ac:dyDescent="0.45">
      <c r="A36" s="9"/>
      <c r="B36" s="109"/>
      <c r="C36" s="109"/>
      <c r="D36" s="13"/>
      <c r="G36" s="4"/>
      <c r="H36" s="16"/>
      <c r="I36" s="4"/>
      <c r="J36" s="122"/>
      <c r="K36" s="4"/>
      <c r="L36" s="121"/>
      <c r="M36" s="4"/>
    </row>
    <row r="37" spans="1:13" x14ac:dyDescent="0.45">
      <c r="A37" s="9"/>
      <c r="B37" s="109"/>
      <c r="C37" s="109"/>
      <c r="D37" s="13"/>
      <c r="G37" s="4"/>
      <c r="H37" s="16"/>
      <c r="I37" s="4"/>
      <c r="J37" s="122"/>
      <c r="K37" s="4"/>
      <c r="L37" s="121"/>
      <c r="M37" s="4"/>
    </row>
    <row r="38" spans="1:13" x14ac:dyDescent="0.45">
      <c r="A38" s="9"/>
      <c r="B38" s="109"/>
      <c r="C38" s="109"/>
      <c r="D38" s="13"/>
      <c r="G38" s="4"/>
      <c r="H38" s="16"/>
      <c r="I38" s="4"/>
      <c r="J38" s="122"/>
      <c r="K38" s="4"/>
      <c r="L38" s="121"/>
      <c r="M38" s="4"/>
    </row>
    <row r="39" spans="1:13" x14ac:dyDescent="0.4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</row>
    <row r="40" spans="1:13" x14ac:dyDescent="0.45">
      <c r="A40" s="135" t="str">
        <f>A1</f>
        <v>SHUN THAI RUBBER GLOVES INDUSTRY PUBLIC COMPANY LIMITED AND ITS SUBSIDIARY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</row>
    <row r="41" spans="1:13" x14ac:dyDescent="0.45">
      <c r="A41" s="131" t="s">
        <v>136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</row>
    <row r="42" spans="1:13" x14ac:dyDescent="0.45">
      <c r="A42" s="135" t="str">
        <f>A3</f>
        <v>FOR THE SIX-MONTH PERIOD ENDED JUNE 30, 2022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</row>
    <row r="43" spans="1:13" x14ac:dyDescent="0.4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x14ac:dyDescent="0.45">
      <c r="A44" s="3"/>
      <c r="B44" s="3"/>
      <c r="C44" s="3"/>
      <c r="D44" s="3"/>
      <c r="E44" s="3"/>
      <c r="F44" s="3"/>
      <c r="G44" s="132" t="str">
        <f>'EQ-E'!E5</f>
        <v xml:space="preserve"> Unit: Thousand Baht </v>
      </c>
      <c r="H44" s="132"/>
      <c r="I44" s="132"/>
      <c r="J44" s="132"/>
      <c r="K44" s="132"/>
      <c r="L44" s="132"/>
      <c r="M44" s="132"/>
    </row>
    <row r="45" spans="1:13" x14ac:dyDescent="0.45">
      <c r="A45" s="3"/>
      <c r="B45" s="3"/>
      <c r="C45" s="3"/>
      <c r="D45" s="3"/>
      <c r="E45" s="3"/>
      <c r="F45" s="3"/>
      <c r="G45" s="137" t="s">
        <v>80</v>
      </c>
      <c r="H45" s="137"/>
      <c r="I45" s="137"/>
      <c r="J45" s="137"/>
      <c r="K45" s="137"/>
      <c r="L45" s="137"/>
      <c r="M45" s="137"/>
    </row>
    <row r="46" spans="1:13" x14ac:dyDescent="0.45">
      <c r="A46" s="3"/>
      <c r="B46" s="3"/>
      <c r="C46" s="3"/>
      <c r="D46" s="3"/>
      <c r="E46" s="3"/>
      <c r="F46" s="3"/>
      <c r="G46" s="133" t="str">
        <f>G7</f>
        <v>Consolidated Financial Statements</v>
      </c>
      <c r="H46" s="133"/>
      <c r="I46" s="133"/>
      <c r="J46" s="3"/>
      <c r="K46" s="132" t="s">
        <v>30</v>
      </c>
      <c r="L46" s="132"/>
      <c r="M46" s="132"/>
    </row>
    <row r="47" spans="1:13" x14ac:dyDescent="0.45">
      <c r="G47" s="120">
        <f>G8</f>
        <v>2022</v>
      </c>
      <c r="I47" s="119">
        <f>I8</f>
        <v>2021</v>
      </c>
      <c r="J47" s="75"/>
      <c r="K47" s="120">
        <f>K8</f>
        <v>2022</v>
      </c>
      <c r="M47" s="119">
        <f>M8</f>
        <v>2021</v>
      </c>
    </row>
    <row r="48" spans="1:13" x14ac:dyDescent="0.45">
      <c r="A48" s="6" t="s">
        <v>135</v>
      </c>
      <c r="B48" s="13"/>
      <c r="C48" s="13"/>
      <c r="D48" s="13"/>
      <c r="G48" s="108"/>
      <c r="H48" s="118"/>
      <c r="I48" s="118"/>
      <c r="J48" s="117"/>
      <c r="K48" s="108"/>
      <c r="L48" s="13"/>
      <c r="M48" s="13"/>
    </row>
    <row r="49" spans="1:13" x14ac:dyDescent="0.45">
      <c r="A49" s="13"/>
      <c r="B49" s="13" t="s">
        <v>134</v>
      </c>
      <c r="C49" s="13"/>
      <c r="D49" s="13"/>
      <c r="G49" s="4">
        <v>15846</v>
      </c>
      <c r="H49" s="15"/>
      <c r="I49" s="4">
        <v>-11127</v>
      </c>
      <c r="J49" s="15"/>
      <c r="K49" s="4">
        <v>15846</v>
      </c>
      <c r="L49" s="4"/>
      <c r="M49" s="4">
        <v>-11127</v>
      </c>
    </row>
    <row r="50" spans="1:13" x14ac:dyDescent="0.45">
      <c r="A50" s="13"/>
      <c r="B50" s="13" t="s">
        <v>133</v>
      </c>
      <c r="C50" s="13"/>
      <c r="D50" s="13"/>
      <c r="G50" s="4">
        <v>-69666</v>
      </c>
      <c r="H50" s="15"/>
      <c r="I50" s="4">
        <v>-27904</v>
      </c>
      <c r="J50" s="15"/>
      <c r="K50" s="4">
        <v>-69666</v>
      </c>
      <c r="L50" s="4"/>
      <c r="M50" s="4">
        <v>-27904</v>
      </c>
    </row>
    <row r="51" spans="1:13" x14ac:dyDescent="0.45">
      <c r="A51" s="13"/>
      <c r="B51" s="13" t="s">
        <v>132</v>
      </c>
      <c r="C51" s="13"/>
      <c r="D51" s="13"/>
      <c r="G51" s="4">
        <v>410</v>
      </c>
      <c r="H51" s="15"/>
      <c r="I51" s="4">
        <v>190</v>
      </c>
      <c r="J51" s="15"/>
      <c r="K51" s="4">
        <v>410</v>
      </c>
      <c r="L51" s="4"/>
      <c r="M51" s="4">
        <v>190</v>
      </c>
    </row>
    <row r="52" spans="1:13" x14ac:dyDescent="0.45">
      <c r="A52" s="13"/>
      <c r="B52" s="13" t="s">
        <v>131</v>
      </c>
      <c r="C52" s="13"/>
      <c r="D52" s="13"/>
      <c r="G52" s="4">
        <v>-44</v>
      </c>
      <c r="H52" s="15"/>
      <c r="I52" s="4">
        <v>0</v>
      </c>
      <c r="J52" s="15"/>
      <c r="K52" s="4">
        <v>-44</v>
      </c>
      <c r="L52" s="4"/>
      <c r="M52" s="4">
        <v>0</v>
      </c>
    </row>
    <row r="53" spans="1:13" x14ac:dyDescent="0.45">
      <c r="A53" s="13"/>
      <c r="B53" s="13" t="s">
        <v>130</v>
      </c>
      <c r="C53" s="13"/>
      <c r="D53" s="13"/>
      <c r="G53" s="4">
        <v>234</v>
      </c>
      <c r="H53" s="15"/>
      <c r="I53" s="4">
        <v>343</v>
      </c>
      <c r="J53" s="15"/>
      <c r="K53" s="4">
        <v>232</v>
      </c>
      <c r="L53" s="4"/>
      <c r="M53" s="4">
        <v>341</v>
      </c>
    </row>
    <row r="54" spans="1:13" x14ac:dyDescent="0.45">
      <c r="A54" s="112" t="s">
        <v>129</v>
      </c>
      <c r="B54" s="13"/>
      <c r="C54" s="13"/>
      <c r="D54" s="13"/>
      <c r="G54" s="114">
        <f>SUM(G49:G53)</f>
        <v>-53220</v>
      </c>
      <c r="H54" s="15"/>
      <c r="I54" s="114">
        <f>SUM(I49:I53)</f>
        <v>-38498</v>
      </c>
      <c r="J54" s="15"/>
      <c r="K54" s="114">
        <f>SUM(K49:K53)</f>
        <v>-53222</v>
      </c>
      <c r="L54" s="113"/>
      <c r="M54" s="114">
        <f>SUM(M49:M53)</f>
        <v>-38500</v>
      </c>
    </row>
    <row r="55" spans="1:13" x14ac:dyDescent="0.45">
      <c r="A55" s="116" t="s">
        <v>128</v>
      </c>
      <c r="B55" s="13"/>
      <c r="C55" s="13"/>
      <c r="D55" s="13"/>
      <c r="G55" s="4"/>
      <c r="H55" s="15"/>
      <c r="I55" s="15"/>
      <c r="J55" s="15"/>
      <c r="K55" s="4"/>
      <c r="L55" s="113"/>
      <c r="M55" s="4"/>
    </row>
    <row r="56" spans="1:13" x14ac:dyDescent="0.45">
      <c r="A56" s="116"/>
      <c r="B56" s="24" t="s">
        <v>127</v>
      </c>
      <c r="C56" s="24"/>
      <c r="D56" s="13"/>
      <c r="E56" s="9"/>
      <c r="G56" s="4">
        <v>0</v>
      </c>
      <c r="H56" s="15"/>
      <c r="I56" s="4">
        <v>-26</v>
      </c>
      <c r="J56" s="15"/>
      <c r="K56" s="4">
        <v>0</v>
      </c>
      <c r="L56" s="113"/>
      <c r="M56" s="4">
        <v>0</v>
      </c>
    </row>
    <row r="57" spans="1:13" x14ac:dyDescent="0.45">
      <c r="A57" s="116"/>
      <c r="B57" s="24" t="s">
        <v>126</v>
      </c>
      <c r="C57" s="24"/>
      <c r="D57" s="13"/>
      <c r="E57" s="9"/>
      <c r="G57" s="4">
        <v>-179723.902</v>
      </c>
      <c r="H57" s="15"/>
      <c r="I57" s="4">
        <v>-160116.658</v>
      </c>
      <c r="J57" s="15"/>
      <c r="K57" s="4">
        <v>-179723.902</v>
      </c>
      <c r="L57" s="113"/>
      <c r="M57" s="4">
        <v>-160116.658</v>
      </c>
    </row>
    <row r="58" spans="1:13" x14ac:dyDescent="0.45">
      <c r="A58" s="112" t="s">
        <v>125</v>
      </c>
      <c r="B58" s="115"/>
      <c r="C58" s="13"/>
      <c r="D58" s="13"/>
      <c r="G58" s="114">
        <f>SUM(G56:G57)</f>
        <v>-179723.902</v>
      </c>
      <c r="H58" s="15"/>
      <c r="I58" s="114">
        <f>SUM(I56:I57)</f>
        <v>-160142.658</v>
      </c>
      <c r="J58" s="15"/>
      <c r="K58" s="114">
        <f>SUM(K56:K57)</f>
        <v>-179723.902</v>
      </c>
      <c r="L58" s="113"/>
      <c r="M58" s="114">
        <f>SUM(M56:M57)</f>
        <v>-160116.658</v>
      </c>
    </row>
    <row r="59" spans="1:13" x14ac:dyDescent="0.45">
      <c r="A59" s="6" t="s">
        <v>124</v>
      </c>
      <c r="B59" s="13"/>
      <c r="C59" s="13"/>
      <c r="D59" s="13"/>
      <c r="G59" s="4">
        <f>SUM(G34,G54,G58)</f>
        <v>-201247.16800000001</v>
      </c>
      <c r="H59" s="111"/>
      <c r="I59" s="4">
        <f>SUM(I34,I54,I58)</f>
        <v>132304.342</v>
      </c>
      <c r="J59" s="111"/>
      <c r="K59" s="4">
        <f>SUM(K34,K54,K58)</f>
        <v>-201159.902</v>
      </c>
      <c r="L59" s="12"/>
      <c r="M59" s="4">
        <f>SUM(M34,M54,M58)</f>
        <v>133155.342</v>
      </c>
    </row>
    <row r="60" spans="1:13" x14ac:dyDescent="0.45">
      <c r="A60" s="112" t="s">
        <v>123</v>
      </c>
      <c r="B60" s="13"/>
      <c r="C60" s="13"/>
      <c r="D60" s="13"/>
      <c r="G60" s="4">
        <v>538988</v>
      </c>
      <c r="H60" s="15"/>
      <c r="I60" s="4">
        <v>472277</v>
      </c>
      <c r="J60" s="15"/>
      <c r="K60" s="4">
        <v>538741</v>
      </c>
      <c r="L60" s="113"/>
      <c r="M60" s="4">
        <v>468775</v>
      </c>
    </row>
    <row r="61" spans="1:13" ht="21.75" thickBot="1" x14ac:dyDescent="0.5">
      <c r="A61" s="112" t="s">
        <v>122</v>
      </c>
      <c r="B61" s="13"/>
      <c r="C61" s="13"/>
      <c r="D61" s="13"/>
      <c r="G61" s="110">
        <f>SUM(G59:G60)</f>
        <v>337740.83199999999</v>
      </c>
      <c r="H61" s="111"/>
      <c r="I61" s="110">
        <f>SUM(I59:I60)</f>
        <v>604581.34199999995</v>
      </c>
      <c r="J61" s="111"/>
      <c r="K61" s="110">
        <f>SUM(K59:K60)</f>
        <v>337581.098</v>
      </c>
      <c r="L61" s="12"/>
      <c r="M61" s="7">
        <f>SUM(M59:M60)</f>
        <v>601930.34199999995</v>
      </c>
    </row>
    <row r="62" spans="1:13" ht="21.75" thickTop="1" x14ac:dyDescent="0.45">
      <c r="A62" s="109"/>
      <c r="B62" s="13"/>
      <c r="C62" s="13"/>
      <c r="D62" s="13"/>
      <c r="G62" s="4"/>
      <c r="H62" s="16"/>
      <c r="I62" s="16"/>
      <c r="K62" s="4"/>
      <c r="L62" s="13"/>
      <c r="M62" s="13"/>
    </row>
    <row r="63" spans="1:13" x14ac:dyDescent="0.45">
      <c r="A63" s="6" t="s">
        <v>121</v>
      </c>
      <c r="B63" s="13"/>
      <c r="C63" s="13"/>
      <c r="D63" s="13"/>
      <c r="E63" s="13"/>
      <c r="G63" s="108"/>
      <c r="H63" s="16"/>
      <c r="I63" s="16"/>
      <c r="K63" s="108"/>
      <c r="L63" s="108"/>
      <c r="M63" s="108"/>
    </row>
    <row r="64" spans="1:13" x14ac:dyDescent="0.45">
      <c r="A64" s="13" t="s">
        <v>120</v>
      </c>
      <c r="B64" s="13"/>
      <c r="C64" s="13"/>
      <c r="D64" s="13"/>
      <c r="E64" s="13"/>
      <c r="G64" s="15"/>
      <c r="H64" s="15"/>
      <c r="I64" s="15"/>
      <c r="J64" s="15"/>
      <c r="K64" s="15"/>
      <c r="L64" s="13"/>
      <c r="M64" s="107"/>
    </row>
    <row r="65" spans="1:13" x14ac:dyDescent="0.45">
      <c r="A65" s="13"/>
      <c r="B65" s="13"/>
      <c r="C65" s="13" t="s">
        <v>119</v>
      </c>
      <c r="D65" s="13"/>
      <c r="E65" s="13"/>
      <c r="F65" s="13"/>
      <c r="G65" s="4">
        <v>1226</v>
      </c>
      <c r="H65" s="4">
        <v>0</v>
      </c>
      <c r="I65" s="4">
        <v>-440</v>
      </c>
      <c r="J65" s="4">
        <v>0</v>
      </c>
      <c r="K65" s="4">
        <v>1226</v>
      </c>
      <c r="L65" s="4">
        <v>0</v>
      </c>
      <c r="M65" s="4">
        <v>-440</v>
      </c>
    </row>
    <row r="66" spans="1:13" x14ac:dyDescent="0.45">
      <c r="A66" s="13"/>
      <c r="B66" s="13"/>
      <c r="C66" s="13"/>
      <c r="D66" s="13"/>
      <c r="E66" s="13"/>
      <c r="F66" s="13"/>
      <c r="G66" s="4"/>
      <c r="H66" s="4"/>
      <c r="I66" s="4"/>
      <c r="J66" s="4"/>
      <c r="K66" s="4"/>
      <c r="L66" s="4"/>
      <c r="M66" s="4"/>
    </row>
    <row r="67" spans="1:13" x14ac:dyDescent="0.45">
      <c r="A67" s="13"/>
      <c r="B67" s="13"/>
      <c r="C67" s="13"/>
      <c r="D67" s="13"/>
      <c r="E67" s="13"/>
      <c r="F67" s="13"/>
      <c r="G67" s="4"/>
      <c r="H67" s="4"/>
      <c r="I67" s="4"/>
      <c r="J67" s="4"/>
      <c r="K67" s="4"/>
      <c r="L67" s="4"/>
      <c r="M67" s="4"/>
    </row>
    <row r="68" spans="1:13" x14ac:dyDescent="0.45">
      <c r="A68" s="13"/>
      <c r="B68" s="13"/>
      <c r="C68" s="13"/>
      <c r="D68" s="13"/>
      <c r="E68" s="13"/>
      <c r="F68" s="13"/>
      <c r="G68" s="4"/>
      <c r="H68" s="4"/>
      <c r="I68" s="4"/>
      <c r="J68" s="4"/>
      <c r="K68" s="4"/>
      <c r="L68" s="4"/>
      <c r="M68" s="4"/>
    </row>
    <row r="69" spans="1:13" x14ac:dyDescent="0.45">
      <c r="G69" s="106"/>
      <c r="H69" s="106"/>
      <c r="I69" s="106"/>
      <c r="J69" s="106"/>
      <c r="K69" s="106"/>
      <c r="L69" s="106"/>
      <c r="M69" s="106"/>
    </row>
    <row r="128" spans="1:1" x14ac:dyDescent="0.45">
      <c r="A128" s="1" t="s">
        <v>118</v>
      </c>
    </row>
  </sheetData>
  <mergeCells count="14">
    <mergeCell ref="G7:I7"/>
    <mergeCell ref="K7:M7"/>
    <mergeCell ref="A40:M40"/>
    <mergeCell ref="A1:M1"/>
    <mergeCell ref="A2:M2"/>
    <mergeCell ref="A3:M3"/>
    <mergeCell ref="G5:M5"/>
    <mergeCell ref="G6:M6"/>
    <mergeCell ref="A41:M41"/>
    <mergeCell ref="A42:M42"/>
    <mergeCell ref="G44:M44"/>
    <mergeCell ref="G45:M45"/>
    <mergeCell ref="G46:I46"/>
    <mergeCell ref="K46:M46"/>
  </mergeCells>
  <pageMargins left="1.1811023622047201" right="0.196850393700787" top="0.78740157480314998" bottom="0.196850393700787" header="0.196850393700787" footer="0.196850393700787"/>
  <pageSetup paperSize="9" scale="88" firstPageNumber="9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benyapha thanakornyothin</dc:creator>
  <cp:lastModifiedBy>benyapha thanakornyothin</cp:lastModifiedBy>
  <dcterms:created xsi:type="dcterms:W3CDTF">2022-08-10T06:29:48Z</dcterms:created>
  <dcterms:modified xsi:type="dcterms:W3CDTF">2022-08-10T07:03:52Z</dcterms:modified>
</cp:coreProperties>
</file>