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W:\1 Listed companies\STHAI\2022\Sthai\Q2-2022\2. FS\To SEC\TH\"/>
    </mc:Choice>
  </mc:AlternateContent>
  <xr:revisionPtr revIDLastSave="0" documentId="13_ncr:1_{1B04E711-9EC2-438C-8648-2FCA553CCF2D}" xr6:coauthVersionLast="46" xr6:coauthVersionMax="46" xr10:uidLastSave="{00000000-0000-0000-0000-000000000000}"/>
  <bookViews>
    <workbookView xWindow="-116" yWindow="-116" windowWidth="20101" windowHeight="10807" activeTab="4" xr2:uid="{00000000-000D-0000-FFFF-FFFF00000000}"/>
  </bookViews>
  <sheets>
    <sheet name="BS-T" sheetId="1" r:id="rId1"/>
    <sheet name="PL-T" sheetId="2" r:id="rId2"/>
    <sheet name="EQ-T Conso" sheetId="3" r:id="rId3"/>
    <sheet name="EQ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[14]!data [14]!Jan-[15]DEC08!$A$468:$IV$468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[16]FF_4!#REF!</definedName>
    <definedName name="_a_11">"'file://Mindy//Jhb2_gen_mal_3/AabsData/DATA/Bee Sing/KIL334/YE00/Ideal Reno/awpIR.xls'#$FF_4.$#REF!$#REF!"</definedName>
    <definedName name="_a_12">[17]FF_4!#REF!</definedName>
    <definedName name="_a_13">[18]FF_4!#REF!</definedName>
    <definedName name="_a_14">[17]FF_4!#REF!</definedName>
    <definedName name="_a_15">[17]FF_4!#REF!</definedName>
    <definedName name="_a_19">[19]FF_4!#REF!</definedName>
    <definedName name="_a_20">[18]FF_4!#REF!</definedName>
    <definedName name="_a_21">[18]FF_4!#REF!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[18]FF_4!#REF!</definedName>
    <definedName name="_a_35">NA()</definedName>
    <definedName name="_a_43">[18]FF_4!#REF!</definedName>
    <definedName name="_a_47">[18]FF_4!#REF!</definedName>
    <definedName name="_a_49">[19]FF_4!#REF!</definedName>
    <definedName name="_a_65">[19]FF_4!#REF!</definedName>
    <definedName name="_a_66">[18]FF_4!#REF!</definedName>
    <definedName name="_a_8">[16]FF_4!#REF!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[20]BPR!$F$11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'[21]CRA-Detail'!#REF!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[22]FSA!$B$1:$K$46</definedName>
    <definedName name="_fsa2">[22]FSA!$A$47:$K$73</definedName>
    <definedName name="_fsa3">[22]FSA!$A$74:$K$114</definedName>
    <definedName name="_fsa4">[22]FSA!$A$116:$K$161</definedName>
    <definedName name="_G">NA()</definedName>
    <definedName name="_g_35">NA()</definedName>
    <definedName name="_GID1">NA()</definedName>
    <definedName name="_h">NA()</definedName>
    <definedName name="_h2">[23]เงินกู้ธนชาติ!$G$2</definedName>
    <definedName name="_H3" hidden="1">{#N/A,#N/A,FALSE,"Sheet1"}</definedName>
    <definedName name="_han23">NA()</definedName>
    <definedName name="_hp11">[9]AFA!#REF!</definedName>
    <definedName name="_hp2">[24]AFA!#REF!</definedName>
    <definedName name="_i">NA()</definedName>
    <definedName name="_IA1">#REF!</definedName>
    <definedName name="_iw1">[25]FS!#REF!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'[26]FF-1'!#REF!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'[27]CA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[28]Info!#REF!</definedName>
    <definedName name="_o">NA()</definedName>
    <definedName name="_o2">#REF!</definedName>
    <definedName name="_OCT334">[29]FF_3!$A$1:$IV$8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[14]!P&amp;[14]!l CONSOL [30]NEW!$DM$50:$DM$50</definedName>
    <definedName name="_PG2">#N/A</definedName>
    <definedName name="_PL1997">#REF!</definedName>
    <definedName name="_Pnl10">'[31]Pnl-10'!$A$1:$I$31</definedName>
    <definedName name="_Pnl20">'[31]20'!$A$1:$K$87</definedName>
    <definedName name="_Pnl30">'[31]30'!$A$1:$L$52</definedName>
    <definedName name="_Pnl70">'[31]70'!$A$1:$K$34</definedName>
    <definedName name="_Pyt98">#REF!</definedName>
    <definedName name="_qer13">#REF!</definedName>
    <definedName name="_Regression_Int" hidden="1">1</definedName>
    <definedName name="_rev1">[14]!P&amp;[14]!l CONSOL [30]NEW!$DM$50:$DM$50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[32]LOOSECHKLIST!$I$1069</definedName>
    <definedName name="_SB2">[32]LOOSECHKLIST!$A$888:$IV$888</definedName>
    <definedName name="_SB3">[32]LOOSECHKLIST!$A$828:$IV$828</definedName>
    <definedName name="_SB4">[32]LOOSECHKLIST!$A$395:$IV$395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'[33]11922'!#REF!</definedName>
    <definedName name="A_02">#REF!</definedName>
    <definedName name="a_1">[34]B!$C$7</definedName>
    <definedName name="a_10">[35]B!$C$7</definedName>
    <definedName name="a_11">[34]B!$C$7</definedName>
    <definedName name="a_12">[34]B!$C$7</definedName>
    <definedName name="a_13">[34]B!$C$7</definedName>
    <definedName name="a_14">[34]B!$C$7</definedName>
    <definedName name="a_15">[34]B!$C$7</definedName>
    <definedName name="a_16">[34]B!$C$7</definedName>
    <definedName name="a_17">[34]B!$C$7</definedName>
    <definedName name="a_18">[34]B!$C$7</definedName>
    <definedName name="a_19">[34]B!$C$7</definedName>
    <definedName name="A_1b">#REF!</definedName>
    <definedName name="a_20">[34]B!$C$7</definedName>
    <definedName name="a_20_1">[34]B!$C$7</definedName>
    <definedName name="a_21">[35]B!$C$7</definedName>
    <definedName name="a_21_72">[34]B!$C$7</definedName>
    <definedName name="a_22">[35]B!$C$7</definedName>
    <definedName name="a_23">[34]B!$C$7</definedName>
    <definedName name="a_24">[34]B!$C$7</definedName>
    <definedName name="a_25">[34]B!$C$7</definedName>
    <definedName name="a_26">[34]B!$C$7</definedName>
    <definedName name="a_27">[34]B!$C$7</definedName>
    <definedName name="a_28">[34]B!$C$7</definedName>
    <definedName name="a_29">[34]B!$C$7</definedName>
    <definedName name="a_3">[36]B!$C$7</definedName>
    <definedName name="a_30">[34]B!$C$7</definedName>
    <definedName name="a_31">[34]B!$C$7</definedName>
    <definedName name="a_32">[34]B!$C$7</definedName>
    <definedName name="a_34">[34]B!$C$7</definedName>
    <definedName name="A_35">NA()</definedName>
    <definedName name="a_36">[34]B!$C$7</definedName>
    <definedName name="a_37">[34]B!$C$7</definedName>
    <definedName name="a_37_1">[34]B!$C$7</definedName>
    <definedName name="a_39">[34]B!$C$7</definedName>
    <definedName name="a_4">[34]B!$C$7</definedName>
    <definedName name="a_5">[34]B!$C$7</definedName>
    <definedName name="a_7">[35]B!$C$7</definedName>
    <definedName name="a_79">[34]B!$C$7</definedName>
    <definedName name="a_8">[34]B!$C$7</definedName>
    <definedName name="A_DescriptionList">'[37]Interim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[38]FF_4!#REF!</definedName>
    <definedName name="AA_10">[39]FF_4!#REF!</definedName>
    <definedName name="AA_1a">[31]AA!$A$1:$K$22</definedName>
    <definedName name="AA_25">"'file://LIEH/JobOnHand/IndexFurniture 06/DATA/Bee Sing/KIL334/YE00/Ideal Reno/awpIR.xls'#$FF_4.$#REF!$#REF!"</definedName>
    <definedName name="AA_5">[39]FF_4!#REF!</definedName>
    <definedName name="AA_72">"'file://MINDY/JobOnHand/IndexFurniture 06/DATA/Bee Sing/KIL334/YE00/Ideal Reno/awpIR.xls'#$FF_4.$#REF!$#REF!"</definedName>
    <definedName name="AA_8">[38]FF_4!#REF!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'[40]tax-ss'!$B$51</definedName>
    <definedName name="AAAAAAAAAAAAA" hidden="1">{#N/A,#N/A,FALSE,"Sheet1"}</definedName>
    <definedName name="AAClaim">#REF!</definedName>
    <definedName name="AAClaim1">'[41]CA Sheet'!$R$36</definedName>
    <definedName name="aafaf">#N/A</definedName>
    <definedName name="aawa">#REF!</definedName>
    <definedName name="AB">#REF!</definedName>
    <definedName name="abb91_35">NA()</definedName>
    <definedName name="abc">'[42]1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'[43]0100'!$K$14:$K$106</definedName>
    <definedName name="Acc_Names">'[43]0100'!$A$14:$A$106</definedName>
    <definedName name="Acc_Numbers">'[43]0100'!$C$14:$C$106</definedName>
    <definedName name="Account">'[44]BUDGET CONTROL'!#REF!</definedName>
    <definedName name="Acct.code">[45]U!#REF!</definedName>
    <definedName name="accTrend7.9">#REF!</definedName>
    <definedName name="ACT">#REF!</definedName>
    <definedName name="ad">#REF!</definedName>
    <definedName name="adc">#REF!</definedName>
    <definedName name="Add_Less">'[42]1 LeadSchedule'!#REF!</definedName>
    <definedName name="ADJ">#REF!</definedName>
    <definedName name="adjnes">'[46]0100'!$C$14:$C$106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'[47]CA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'[48]CA Sheet'!$Q$36</definedName>
    <definedName name="afadsfaad">'[49]CA Sheet'!$R$36</definedName>
    <definedName name="afaefa">[50]SPARES!#REF!</definedName>
    <definedName name="afaf">#REF!</definedName>
    <definedName name="afafa">#N/A</definedName>
    <definedName name="afafgg">#N/A</definedName>
    <definedName name="afafqwf">[51]CA!$Q$112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'[52]U2.2'!#REF!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[53]CA!$Q$112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[14]!P&amp;[14]!l CONSOL [30]NEW!$DM$50:$DM$50</definedName>
    <definedName name="agent1">[14]!P&amp;[14]!l CONSOL [30]NEW!$DM$50:$DM$50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[54]gl!#REF!</definedName>
    <definedName name="analysisde2">[54]gl!#REF!</definedName>
    <definedName name="anmTrend5.9">'[55]cc 196 (SYS) (2)'!#REF!</definedName>
    <definedName name="anpha">NA()</definedName>
    <definedName name="AP_110">[31]AP110!$A$1:$F$50</definedName>
    <definedName name="AP110_72">[20]BPR!$F$11</definedName>
    <definedName name="appendix1">[54]gl!#REF!</definedName>
    <definedName name="appendix2_1">[54]gl!#REF!</definedName>
    <definedName name="appendix2_2">[54]gl!#REF!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'[56]Appx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'[57]ABR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'[58]CA Sheet'!$Q$36</definedName>
    <definedName name="asfagfeq">#N/A</definedName>
    <definedName name="asfasfca">'[58]CA Sheet'!$R$36</definedName>
    <definedName name="asfasgfe">'[48]CA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OFFSET([14]!Full_Print,0,0,[14]!as)</definedName>
    <definedName name="asss">#REF!</definedName>
    <definedName name="Asstes">#REF!</definedName>
    <definedName name="asvbvadv">[59]B!$B$3</definedName>
    <definedName name="asvsa">[60]CA!$Q$112</definedName>
    <definedName name="atgeseh">#REF!</definedName>
    <definedName name="aù0">NA()</definedName>
    <definedName name="aù0_35">NA()</definedName>
    <definedName name="audit">'[61]F-5'!$A$3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[62]MPU!#REF!</definedName>
    <definedName name="August">#REF!</definedName>
    <definedName name="AUGUSTUS">NA()</definedName>
    <definedName name="Austco">[63]details!$C$189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[65]FF_4!#REF!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[64]FF_4!#REF!</definedName>
    <definedName name="aw_33">[64]FF_4!#REF!</definedName>
    <definedName name="aw_33_1">"'file://MINDY/JobOnHand/Assurance/RedFox_06/DATA/Bee Sing/KIL334/YE00/Ideal Reno/awpIR.xls'#$FF_4.$#REF!$#REF!"</definedName>
    <definedName name="aw_34">[64]FF_4!#REF!</definedName>
    <definedName name="aw_34_1">"'file:///A:/DATA/Bee Sing/KIL334/YE00/Ideal Reno/awpIR.xls'#$FF_4.$#REF!$#REF!"</definedName>
    <definedName name="aw_35">[68]FF_4!#REF!</definedName>
    <definedName name="aw_35_1">"'file://NIL-YXRA5HG0HP5/Company/Company/Assurance/Dosca_04/DATA/Bee Sing/KIL334/YE00/Ideal Reno/awpIR.xls'#$FF_4.$#REF!$#REF!"</definedName>
    <definedName name="aw_36">[64]FF_4!#REF!</definedName>
    <definedName name="aw_37">[67]FF_4!#REF!</definedName>
    <definedName name="aw_37_1">"'file://Lieh/jobonhand/My Jobs/Royaparcel_06/DATA/Bee Sing/KIL334/YE00/Ideal Reno/awpIR.xls'#$FF_4.$#REF!$#REF!"</definedName>
    <definedName name="aw_38">[68]FF_4!#REF!</definedName>
    <definedName name="aw_39">[69]FF_4!#REF!</definedName>
    <definedName name="aw_4">[70]FF_4!#REF!</definedName>
    <definedName name="aw_40">[64]FF_4!#REF!</definedName>
    <definedName name="aw_41">[71]FF_4!#REF!</definedName>
    <definedName name="aw_42">[64]FF_4!#REF!</definedName>
    <definedName name="aw_43">[71]FF_4!#REF!</definedName>
    <definedName name="aw_44">[71]FF_4!#REF!</definedName>
    <definedName name="aw_45">[64]FF_4!#REF!</definedName>
    <definedName name="aw_46">[71]FF_4!#REF!</definedName>
    <definedName name="aw_47">[72]FF_4!#REF!</definedName>
    <definedName name="aw_49">[73]FF_4!#REF!</definedName>
    <definedName name="aw_5">[66]FF_4!#REF!</definedName>
    <definedName name="aw_50">[73]FF_4!#REF!</definedName>
    <definedName name="aw_52">[64]FF_4!#REF!</definedName>
    <definedName name="aw_53">[64]FF_4!#REF!</definedName>
    <definedName name="aw_54">[68]FF_4!#REF!</definedName>
    <definedName name="aw_56">[68]FF_4!#REF!</definedName>
    <definedName name="aw_6">[66]FF_4!#REF!</definedName>
    <definedName name="aw_6_1">[66]FF_4!#REF!</definedName>
    <definedName name="aw_60">[64]FF_4!#REF!</definedName>
    <definedName name="aw_61">[64]FF_4!#REF!</definedName>
    <definedName name="aw_65">[74]FF_4!#REF!</definedName>
    <definedName name="aw_67">[64]FF_4!#REF!</definedName>
    <definedName name="aw_68">[64]FF_4!#REF!</definedName>
    <definedName name="aw_7">[75]FF_4!#REF!</definedName>
    <definedName name="aw_70">[64]FF_4!#REF!</definedName>
    <definedName name="aw_71">[64]FF_4!#REF!</definedName>
    <definedName name="aw_72">"'file://JB2/Company/Assurance/QuanCheng_05/DATA/Bee Sing/KIL334/YE00/Ideal Reno/awpIR.xls'#$FF_4.$#REF!$#REF!"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'[77]FF-6'!$A$5:$K$9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[34]B!$D$7</definedName>
    <definedName name="b_10">[35]B!$D$7</definedName>
    <definedName name="b_11">[34]B!$D$7</definedName>
    <definedName name="b_12">[34]B!$D$7</definedName>
    <definedName name="b_13">[34]B!$D$7</definedName>
    <definedName name="b_14">[34]B!$D$7</definedName>
    <definedName name="b_15">[34]B!$D$7</definedName>
    <definedName name="b_16">[34]B!$D$7</definedName>
    <definedName name="b_17">[34]B!$D$7</definedName>
    <definedName name="b_18">[34]B!$D$7</definedName>
    <definedName name="b_19">[34]B!$D$7</definedName>
    <definedName name="b_20">[34]B!$D$7</definedName>
    <definedName name="b_20_1">[34]B!$D$7</definedName>
    <definedName name="b_21">[35]B!$D$7</definedName>
    <definedName name="b_21_72">[34]B!$D$7</definedName>
    <definedName name="b_22">[35]B!$D$7</definedName>
    <definedName name="b_23">[34]B!$D$7</definedName>
    <definedName name="b_24">[34]B!$D$7</definedName>
    <definedName name="b_240">NA()</definedName>
    <definedName name="b_25">[34]B!$D$7</definedName>
    <definedName name="b_26">[34]B!$D$7</definedName>
    <definedName name="b_27">[34]B!$D$7</definedName>
    <definedName name="b_28">[34]B!$D$7</definedName>
    <definedName name="b_280">NA()</definedName>
    <definedName name="b_29">[34]B!$D$7</definedName>
    <definedName name="B_2a">#REF!</definedName>
    <definedName name="B_2b">'[31]B-10'!$A$1:$K$56</definedName>
    <definedName name="b_3">[36]B!$D$7</definedName>
    <definedName name="b_30">[34]B!$D$7</definedName>
    <definedName name="b_31">[34]B!$D$7</definedName>
    <definedName name="b_32">[34]B!$D$7</definedName>
    <definedName name="b_320">NA()</definedName>
    <definedName name="b_34">[34]B!$D$7</definedName>
    <definedName name="B_35">NA()</definedName>
    <definedName name="b_36">[34]B!$D$7</definedName>
    <definedName name="b_37">[34]B!$D$7</definedName>
    <definedName name="b_37_1">[34]B!$D$7</definedName>
    <definedName name="b_39">[34]B!$D$7</definedName>
    <definedName name="b_4">[34]B!$D$7</definedName>
    <definedName name="b_5">[34]B!$D$7</definedName>
    <definedName name="b_7">[35]B!$D$7</definedName>
    <definedName name="b_79">[34]B!$D$7</definedName>
    <definedName name="b_8">[34]B!$D$7</definedName>
    <definedName name="B_S">[78]BS!$A$1:$AD$150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[79]B_Sheet!$A$1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'[80]Cum.91-93'!$AQ$238:$AQ$432</definedName>
    <definedName name="BANTING">'[80]Cum.91-93'!$AQ$460:$AQ$673</definedName>
    <definedName name="BarData">NA()</definedName>
    <definedName name="bas">'[46]0100'!$O$14:$R$67</definedName>
    <definedName name="Basis_end">#REF!</definedName>
    <definedName name="Basis_start">#REF!</definedName>
    <definedName name="BB">#REF!</definedName>
    <definedName name="BB_1a">#REF!</definedName>
    <definedName name="BB_2a">'[31]BB-1'!$A$1:$I$62</definedName>
    <definedName name="BB_3">#REF!</definedName>
    <definedName name="bbb">'[81]200-110'!$H$16</definedName>
    <definedName name="BBL">'[82]ADJ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'[46]0100'!$F$14:$G$106</definedName>
    <definedName name="bkon">'[40]tax-ss'!$Q$7:$Q$37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'[83]BPR-Bloom'!$A$1:$P$451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[14]!Sep [84]to..!$X$308:$AA$308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'[31]C-5'!$A$1:$J$37</definedName>
    <definedName name="C_3a">'[31]C-6'!$A$1:$K$46</definedName>
    <definedName name="C_4">#REF!</definedName>
    <definedName name="C_5a">#REF!</definedName>
    <definedName name="C_6a">'[31]C-6'!$A$1:$K$47</definedName>
    <definedName name="C_6a1">'[31]C-6a'!$A$1:$L$46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[85]Details!$D$2:$E$12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[31]CC!$A$1:$J$41</definedName>
    <definedName name="CC_3">#REF!</definedName>
    <definedName name="CC_35">NA()</definedName>
    <definedName name="ccc">[86]FORMC94!$A$6:$M$38</definedName>
    <definedName name="ccc_1">[87]FORMC94!$A$6:$M$38</definedName>
    <definedName name="ccc_10">[88]FORMC94!$A$6:$M$38</definedName>
    <definedName name="ccc_25">[88]FORMC94!$A$6:$M$38</definedName>
    <definedName name="ccc_5">[88]FORMC94!$A$6:$M$38</definedName>
    <definedName name="ccc_8">[87]FORMC94!$A$6:$M$38</definedName>
    <definedName name="cccc">#REF!</definedName>
    <definedName name="cccccccc">'[40]tax-ss'!$G$7:$G$37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'[40]tax-ss'!$K$7:$K$37</definedName>
    <definedName name="cccccuuuu">'[40]tax-ss'!$L$7:$L$37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'[40]tax-ss'!$N$7:$N$37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'[40]tax-ss'!$N$7:$N$37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'[89]FF-1'!#REF!</definedName>
    <definedName name="Chargeabl">'[90]FF-1'!#REF!</definedName>
    <definedName name="Chargeable">'[91]FF-1'!#REF!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[63]details!$C$138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[28]Info!$D$1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'[43]0100'!$D$109:$E$109</definedName>
    <definedName name="Col_Type">'[43]0100'!$D$110:$E$110</definedName>
    <definedName name="ColmNo">[92]Weights!$B$5:$K$5</definedName>
    <definedName name="COMMITMENTS">#N/A</definedName>
    <definedName name="COMMON">NA()</definedName>
    <definedName name="COMMON_35">NA()</definedName>
    <definedName name="COMP">NA()</definedName>
    <definedName name="Companyname">'[93]F-3'!$A$1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'[94]addl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[95]APCODE!$A$3:$B$65536</definedName>
    <definedName name="crate">[96]Rates!$B$4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[95]APCODE!$B$3:$C$602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'[40]tax-ss'!$J$7:$J$37</definedName>
    <definedName name="csd3p">NA()</definedName>
    <definedName name="csddg1p">NA()</definedName>
    <definedName name="csddt1p">NA()</definedName>
    <definedName name="csht3p">NA()</definedName>
    <definedName name="csscc">'[40]tax-ss'!$C$7:$C$37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[96]Rates!$B$6</definedName>
    <definedName name="cu">'[40]tax-ss'!$M$7:$M$37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[97]Index!$M$6</definedName>
    <definedName name="CURRENCY">NA()</definedName>
    <definedName name="current">'[61]F-5'!$B$7</definedName>
    <definedName name="current_ya">2001</definedName>
    <definedName name="CurrentYA">'[98]Company Info'!$B$6</definedName>
    <definedName name="CurrYA">'[99]G-35-3'!#REF!</definedName>
    <definedName name="custnew">#REF!</definedName>
    <definedName name="Customize">[100]!Customize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[28]Info!$D$8</definedName>
    <definedName name="czu">'[40]tax-ss'!$H$7:$H$37</definedName>
    <definedName name="d">#REF!</definedName>
    <definedName name="D_7101A_B">NA()</definedName>
    <definedName name="D_Gia">NA()</definedName>
    <definedName name="D_Purchased_Vehicles">'[101]K-5'!#REF!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'[102]Cost centre expenditure'!$B$16</definedName>
    <definedName name="data">NA()</definedName>
    <definedName name="Data_10">[103]BPR!$F$11</definedName>
    <definedName name="Data_11">[104]BPR!$F$11</definedName>
    <definedName name="Data_12">[104]BPR!$F$11</definedName>
    <definedName name="Data_13">[105]BPR!$F$11</definedName>
    <definedName name="Data_14">[104]BPR!$F$11</definedName>
    <definedName name="Data_15">[104]BPR!$F$11</definedName>
    <definedName name="Data_19">[106]BPR!$F$11</definedName>
    <definedName name="Data_20">[105]BPR!$F$11</definedName>
    <definedName name="Data_21">[105]BPR!$F$11</definedName>
    <definedName name="Data_22">[105]BPR!$F$11</definedName>
    <definedName name="Data_23">[105]BPR!$F$11</definedName>
    <definedName name="Data_23_1">[105]BPR!$F$11</definedName>
    <definedName name="Data_25">[105]BPR!$F$11</definedName>
    <definedName name="Data_29">[105]BPR!$F$11</definedName>
    <definedName name="Data_43">[105]BPR!$F$11</definedName>
    <definedName name="Data_47">[105]BPR!$F$11</definedName>
    <definedName name="Data_66">[105]BPR!$F$11</definedName>
    <definedName name="Data_72">[106]BPR!$F$11</definedName>
    <definedName name="Data_8">[103]BPR!$F$11</definedName>
    <definedName name="Data_9">[104]BPR!$F$11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[106]ตั๋วเงินรับ!$F$1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[107]CRITERIA1!$B$39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'[109]CA Sheet'!$R$36</definedName>
    <definedName name="dfdsfgfg">'[110]CA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'[100]Customize Your Loan Manager'!$G$21</definedName>
    <definedName name="dflt7">[111]Invoice!#REF!</definedName>
    <definedName name="dfs">[112]MPU!#REF!</definedName>
    <definedName name="dfsdfes">'[109]CA Sheet'!$R$36</definedName>
    <definedName name="dfsdgfd">#REF!</definedName>
    <definedName name="dfsfd">'[113]CA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[96]Rates!$B$2</definedName>
    <definedName name="display_area_2">#REF!</definedName>
    <definedName name="DisposalTotals">#REF!</definedName>
    <definedName name="DisposalTotals1">#REF!</definedName>
    <definedName name="div_code">[96]Rates!$B$7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IF([14]!Loan_Amount*[14]!Interest_Rate*[14]!Loan_Years*[14]!Loan_Start&gt;0,1,0)</definedName>
    <definedName name="DKK">'[114]ADJ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'[80]Cum.91-93'!$AI$460:$AI$673</definedName>
    <definedName name="DM95_">'[80]Cum.91-93'!$AI$238:$AI$432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'[52]U2.2'!#REF!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'[52]U2.2'!#REF!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'[43]0100'!$D$14:$E$106</definedName>
    <definedName name="Edit_Comp_1">'[43]0100'!$F$14:$G$106</definedName>
    <definedName name="Edit_Comp_2">'[43]0100'!$H$14:$I$106</definedName>
    <definedName name="Edit_Title_C1">'[43]0100'!$F$11:$F$11</definedName>
    <definedName name="Edit_Title_C2">'[43]0100'!$H$11:$H$11</definedName>
    <definedName name="Edit_Title_EA">'[43]0100'!$D$11:$D$11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[116]FORMC94!$A$6:$M$38</definedName>
    <definedName name="eeeeeeee">'[40]tax-ss'!$M$7:$M$37</definedName>
    <definedName name="eerfr">#REF!</definedName>
    <definedName name="eewgte">'[117]Gain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'[48]CA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[118]B!$B$3</definedName>
    <definedName name="egfeqgegeg" hidden="1">#REF!</definedName>
    <definedName name="egfesge">#REF!</definedName>
    <definedName name="egfrgrewg">'[48]CA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'[49]CA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[119]Details!$B$2:$B$34</definedName>
    <definedName name="EntityList">[119]Details!$C$2:$C$28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'[52]U2.2'!#REF!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'[52]U2.2'!#REF!</definedName>
    <definedName name="ergtwrq">#REF!</definedName>
    <definedName name="ergwq">#REF!</definedName>
    <definedName name="erherhh">#REF!</definedName>
    <definedName name="erhjtejnjmn">#REF!</definedName>
    <definedName name="erhnethet">'[52]U2.2'!#REF!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'[49]CA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'[120]CA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'[62]_กระทบผลรวม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([121]ปันส่วน!$A$1:$P$51,[121]ปันส่วน!$A$1:$P$51)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'[80]Dec 94'!$C$13:$AT$180</definedName>
    <definedName name="Exp_COS">#REF!</definedName>
    <definedName name="Exp_Samp">#REF!</definedName>
    <definedName name="EXPBOR">'[80]Dec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'[31]F-1l2'!$A$1:$J$68</definedName>
    <definedName name="F_12Top">#REF!</definedName>
    <definedName name="F_21">'[31]F-21'!$A$1:$F$22</definedName>
    <definedName name="F_21a">#REF!</definedName>
    <definedName name="F_3">#REF!</definedName>
    <definedName name="F_3a">#REF!</definedName>
    <definedName name="F_45">#REF!</definedName>
    <definedName name="f_49">[142]AFA!#REF!</definedName>
    <definedName name="F_4a">'[31]F-4'!$B$1:$L$74</definedName>
    <definedName name="F_4New">#REF!</definedName>
    <definedName name="F_4sup">#REF!</definedName>
    <definedName name="F_5new">#REF!</definedName>
    <definedName name="f_65">[142]AFA!#REF!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[143]E!#REF!</definedName>
    <definedName name="F_8B24">'[143]B- 1'!#REF!</definedName>
    <definedName name="F_8BB21">'[144]M-2'!#REF!</definedName>
    <definedName name="F_8BB22">'[144]M-2'!#REF!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'[31]F-9c'!$A$1:$J$52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[104]BPR!$F$11</definedName>
    <definedName name="FA_10">[103]BPR!$F$11</definedName>
    <definedName name="FA_11">[104]BPR!$F$11</definedName>
    <definedName name="FA_12">[104]BPR!$F$11</definedName>
    <definedName name="FA_13">[105]BPR!$F$11</definedName>
    <definedName name="FA_14">[104]BPR!$F$11</definedName>
    <definedName name="FA_15">[104]BPR!$F$11</definedName>
    <definedName name="FA_19">[106]BPR!$F$11</definedName>
    <definedName name="FA_20">[105]BPR!$F$11</definedName>
    <definedName name="FA_21">[105]BPR!$F$11</definedName>
    <definedName name="FA_22">[105]BPR!$F$11</definedName>
    <definedName name="FA_23">[105]BPR!$F$11</definedName>
    <definedName name="FA_23_1">[105]BPR!$F$11</definedName>
    <definedName name="FA_25">[105]BPR!$F$11</definedName>
    <definedName name="FA_29">[105]BPR!$F$11</definedName>
    <definedName name="FA_43">[105]BPR!$F$11</definedName>
    <definedName name="FA_47">[105]BPR!$F$11</definedName>
    <definedName name="FA_66">[105]BPR!$F$11</definedName>
    <definedName name="FA_72">[106]BPR!$F$11</definedName>
    <definedName name="FA_8">[103]BPR!$F$11</definedName>
    <definedName name="FA_9">[104]BPR!$F$11</definedName>
    <definedName name="FA_COMP">#REF!</definedName>
    <definedName name="faa">'[46]0100'!$I$3:$I$3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'[49]CA Sheet'!$R$36</definedName>
    <definedName name="fdfdz">#REF!</definedName>
    <definedName name="fdg">#REF!</definedName>
    <definedName name="fdgdrhtd">#REF!</definedName>
    <definedName name="fdgfd">'[58]CA Sheet'!$R$36</definedName>
    <definedName name="fdgfds">'[49]CA Sheet'!$R$36</definedName>
    <definedName name="fdgfdsgfds">'[47]CA Sheet'!$R$36</definedName>
    <definedName name="fdggdsf">[145]CBO0497!$B$12:$R$178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'[49]CA Sheet'!$R$36</definedName>
    <definedName name="fdsfd">#REF!</definedName>
    <definedName name="fe">[146]FORMC94!$A$6:$M$38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[31]FF!$A$1:$K$23</definedName>
    <definedName name="FF_2">#REF!</definedName>
    <definedName name="FF_2a">'[31]FF-2'!$A$1:$I$29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DATE(YEAR([14]!Loan_Start),MONTH([14]!Loan_Start)+Payment_Number,DAY([14]!Loan_Start))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[100]!FinePrint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'[91]FF-1'!#REF!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'[46]0100'!$I$9:$I$9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[96]Rates!$R$31</definedName>
    <definedName name="FY00exch">[96]Rates!$I$4</definedName>
    <definedName name="FY00findex">[96]Rates!$I$3</definedName>
    <definedName name="FY00usindex">[96]Rates!$C$12</definedName>
    <definedName name="FY01cri">[96]Rates!$R$51</definedName>
    <definedName name="FY01exch">[96]Rates!$J$4</definedName>
    <definedName name="FY01findex">[96]Rates!$J$3</definedName>
    <definedName name="FY01usindex">[96]Rates!$E$12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'[147]CA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'[47]CA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'[109]CA Sheet'!$R$36</definedName>
    <definedName name="ggdsg">#REF!</definedName>
    <definedName name="ggg">#REF!</definedName>
    <definedName name="gggg">'[81]200-110'!$H$16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'[108]FF-3'!$A$9:$K$11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'[27]CA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[60]CA!$Q$112</definedName>
    <definedName name="gwrgwrg">#REF!</definedName>
    <definedName name="gxm">NA()</definedName>
    <definedName name="gz">'[46]0100'!$O$85:$P$102</definedName>
    <definedName name="h">"'file://Mindy//Jhb2_gen_mal_3/AabsData/DATA/CLIENT/Tan358/Ye01/31.12.01/09-AWPs/Tan358-awp.xls'#$'61 HR'.$#REF!$#REF!"</definedName>
    <definedName name="h_49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'[43]0100'!$I$9:$I$9</definedName>
    <definedName name="Head_Company">'[43]0100'!$A$3:$A$3</definedName>
    <definedName name="Head_Country">'[43]0100'!$A$2:$A$2</definedName>
    <definedName name="Head_Period">'[43]0100'!$A$8:$A$8</definedName>
    <definedName name="Head_Schedule_No">'[43]0100'!$I$2:$I$2</definedName>
    <definedName name="Head_Title">'[43]0100'!$A$5:$A$5</definedName>
    <definedName name="Head_Valid">'[43]0100'!$A$9:$A$9</definedName>
    <definedName name="Head_Version">'[43]0100'!$I$3:$I$3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[150]SAME!#REF!</definedName>
    <definedName name="HighTech">[63]details!$C$173</definedName>
    <definedName name="hii">IF([14]!เช่าซื้อ,Header_Row+[14]!Number_of_Payments,Header_Row)</definedName>
    <definedName name="HIP" hidden="1">{#N/A,#N/A,FALSE,"Sheet1"}</definedName>
    <definedName name="hire">#REF!</definedName>
    <definedName name="hjhjhj">#REF!</definedName>
    <definedName name="hjjd">'[40]tax-ss'!$T$7:$T$37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[14]!P&amp;[14]!l CONSOL [30]NEW!$DM$50:$DM$50</definedName>
    <definedName name="HP">#REF!</definedName>
    <definedName name="hp11_1">[151]AFA!#REF!</definedName>
    <definedName name="hp11_10">[152]AFA!#REF!</definedName>
    <definedName name="hp11_25">"'file://LIEH/JobOnHand/IndexFurniture 06/WeltaxcompPY.xls'#$AFA.$#REF!$#REF!"</definedName>
    <definedName name="hp11_5">[152]AFA!#REF!</definedName>
    <definedName name="hp11_72">"'file://MINDY/JobOnHand/IndexFurniture 06/WeltaxcompPY.xls'#$AFA.$#REF!$#REF!"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[154]AFA!#REF!</definedName>
    <definedName name="hp2_14_1">[24]AFA!#REF!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[24]AFA!#REF!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[153]AFA!#REF!</definedName>
    <definedName name="hp2_33">[153]AFA!#REF!</definedName>
    <definedName name="hp2_33_1">"'file://MINDY/JobOnHand/Assurance/RedFox_06/WeltaxcompPY.xls'#$AFA.$#REF!$#REF!"</definedName>
    <definedName name="hp2_34">[153]AFA!#REF!</definedName>
    <definedName name="hp2_34_1">"'file:///A:/WeltaxcompPY.xls'#$AFA.$#REF!$#REF!"</definedName>
    <definedName name="hp2_35">[156]AFA!#REF!</definedName>
    <definedName name="hp2_35_1">"'file://NIL-YXRA5HG0HP5/Company/Company/Assurance/Dosca_04/WeltaxcompPY.xls'#$AFA.$#REF!$#REF!"</definedName>
    <definedName name="hp2_36">[153]AFA!#REF!</definedName>
    <definedName name="hp2_37">[155]AFA!#REF!</definedName>
    <definedName name="hp2_37_1">"'file://Lieh/jobonhand/My Jobs/Royaparcel_06/WeltaxcompPY.xls'#$AFA.$#REF!$#REF!"</definedName>
    <definedName name="hp2_38">[156]AFA!#REF!</definedName>
    <definedName name="hp2_39">[157]AFA!#REF!</definedName>
    <definedName name="hp2_4">[158]AFA!#REF!</definedName>
    <definedName name="hp2_40">[153]AFA!#REF!</definedName>
    <definedName name="hp2_41">[159]AFA!#REF!</definedName>
    <definedName name="hp2_42">[153]AFA!#REF!</definedName>
    <definedName name="hp2_43">[159]AFA!#REF!</definedName>
    <definedName name="hp2_44">[159]AFA!#REF!</definedName>
    <definedName name="hp2_45">[153]AFA!#REF!</definedName>
    <definedName name="hp2_46">[159]AFA!#REF!</definedName>
    <definedName name="hp2_47">[160]AFA!#REF!</definedName>
    <definedName name="hp2_49">[161]AFA!#REF!</definedName>
    <definedName name="hp2_5">[24]AFA!#REF!</definedName>
    <definedName name="hp2_50">[161]AFA!#REF!</definedName>
    <definedName name="hp2_52">[153]AFA!#REF!</definedName>
    <definedName name="hp2_53">[153]AFA!#REF!</definedName>
    <definedName name="hp2_54">[156]AFA!#REF!</definedName>
    <definedName name="hp2_56">[156]AFA!#REF!</definedName>
    <definedName name="hp2_6">[24]AFA!#REF!</definedName>
    <definedName name="hp2_6_1">[24]AFA!#REF!</definedName>
    <definedName name="hp2_60">[153]AFA!#REF!</definedName>
    <definedName name="hp2_61">[153]AFA!#REF!</definedName>
    <definedName name="hp2_65">[162]AFA!#REF!</definedName>
    <definedName name="hp2_67">[153]AFA!#REF!</definedName>
    <definedName name="hp2_68">[153]AFA!#REF!</definedName>
    <definedName name="hp2_7">[163]AFA!#REF!</definedName>
    <definedName name="hp2_70">[153]AFA!#REF!</definedName>
    <definedName name="hp2_71">[153]AFA!#REF!</definedName>
    <definedName name="hp2_72">"'file://JB2/Company/Assurance/QuanCheng_05/WeltaxcompPY.xls'#$AFA.$#REF!$#REF!"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">NA()</definedName>
    <definedName name="HSCB">'[82]ADJ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[63]details!$C$165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[96]Rates!$E$12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'[166]U4-Recruitment'!#REF!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'[80]Cum.91-93'!$AG$460:$AG$673</definedName>
    <definedName name="JAKAR95">'[80]Cum.91-93'!$AG$238:$AG$432</definedName>
    <definedName name="jakcnl">'[167]tax-ss'!$P$7:$P$37</definedName>
    <definedName name="Jan">#REF!</definedName>
    <definedName name="Jas" hidden="1">{"'Feb 99'!$A$1:$G$30"}</definedName>
    <definedName name="jb">'[40]tax-ss'!$P$7:$P$37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[63]details!$C$157</definedName>
    <definedName name="jfjfjyfj">#REF!</definedName>
    <definedName name="jftjfj">#REF!</definedName>
    <definedName name="jg">'[108]FF-3'!$A$1:$IV$8</definedName>
    <definedName name="jgj">'[35]FF-2 (1)'!$A$1:$IV$9</definedName>
    <definedName name="jh">'[40]tax-ss'!$O$7:$O$37</definedName>
    <definedName name="jhbjjln">'[168]tax-ss'!$Q$7:$Q$37</definedName>
    <definedName name="jhhj">OFFSET(Full_Print,0,0,[14]!Last_Row)</definedName>
    <definedName name="jhhk">OFFSET(Full_Print,0,0,[14]!hii)</definedName>
    <definedName name="jik">'[40]tax-ss'!$B$51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'[40]tax-ss'!$H$7:$H$37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[63]details!$C$125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[153]AFA!#REF!</definedName>
    <definedName name="k2.2_65">[153]AFA!#REF!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'[80]Cum.91-93'!$AH$238:$AH$432</definedName>
    <definedName name="KESBAN">'[80]Cum.91-93'!$AH$460:$AH$673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[153]AFA!#REF!</definedName>
    <definedName name="kkk">'[169]FF-21(a)'!#REF!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'[170]3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[31]L!$B$1:$J$24</definedName>
    <definedName name="L_35">NA()</definedName>
    <definedName name="LA">'[171]FF-4'!#REF!</definedName>
    <definedName name="Lab">NA()</definedName>
    <definedName name="Lab_Life">NA()</definedName>
    <definedName name="LABUAN">'[80]Cum.91-93'!$AE$460:$AE$673</definedName>
    <definedName name="LABUAN95">'[80]Cum.91-93'!$AE$238:$AE$432</definedName>
    <definedName name="Lain">#REF!</definedName>
    <definedName name="LAIN_LAIN_PENDAPATAN">'[170]3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IF([14]!Values_Entered,Header_Row+[14]!Number_of_Payments,Header_Row)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'[114]ADJ - RATE'!$B$2</definedName>
    <definedName name="liyen">#REF!</definedName>
    <definedName name="ll">"$#REF!.$A$1:$M$73"</definedName>
    <definedName name="ll_72">"$#REF!.$A$1:$M$74"</definedName>
    <definedName name="lll">'[40]tax-ss'!$B$50</definedName>
    <definedName name="LM">#REF!</definedName>
    <definedName name="Lmk">NA()</definedName>
    <definedName name="LN">NA()</definedName>
    <definedName name="Lo">NA()</definedName>
    <definedName name="Loan">[172]เงินกู้ธนชาติ!$B$4</definedName>
    <definedName name="Loan_Amount">#REF!</definedName>
    <definedName name="Loan_Start">#REF!</definedName>
    <definedName name="Loan_Years">#REF!</definedName>
    <definedName name="Loan1">'[172]เงินกู้ MGC'!$B$4</definedName>
    <definedName name="LOC">#REF!</definedName>
    <definedName name="loc_cur">[96]Rates!$B$5</definedName>
    <definedName name="Long">[172]เงินกู้ธนชาติ!$F$15</definedName>
    <definedName name="Long1">'[172]เงินกู้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[14]!P&amp;[14]!l CONSOL [30]NEW!$DM$50:$DM$50</definedName>
    <definedName name="mdsmf">[174]cashflowcomp!$C$1:$J$67</definedName>
    <definedName name="Mduration">#REF!</definedName>
    <definedName name="me">NA()</definedName>
    <definedName name="memo1">#REF!</definedName>
    <definedName name="memo2">#REF!</definedName>
    <definedName name="meng">[175]FSA!$A$1</definedName>
    <definedName name="meng_72">[176]FSA!$A$1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[35]FSA!$A$2</definedName>
    <definedName name="MM_02">#REF!</definedName>
    <definedName name="MM_1a">'[31]M MM'!$A$1:$K$35</definedName>
    <definedName name="mmaa">'[177]200-110'!$H$16</definedName>
    <definedName name="MmExcelLinker_28A4F50F_0A24_42D7_A14B_0F3097414A34">Pending [14]!Sep [84]to..!$X$308:$AA$308</definedName>
    <definedName name="MmExcelLinker_2CC61EC9_D22E_42B8_B578_15101041F782">#REF!</definedName>
    <definedName name="MmExcelLinker_45D2A10B_37B5_45F7_B51E_65071C7719E6">[14]!data [14]!Jan-[15]DEC08!$A$468:$IV$468</definedName>
    <definedName name="MmExcelLinker_6AC14C93_7293_43D1_9436_65F9206A1A59">[178]Q206!$L$113:$L$114</definedName>
    <definedName name="MmExcelLinker_A5084F11_4CDC_4222_9B6B_0A7BAB5D913F">#REF!</definedName>
    <definedName name="MmExcelLinker_AABCB4C3_41E1_4F13_BE5B_B93E203C9C50">LE-[179]CONSOL!$C$8:$C$8</definedName>
    <definedName name="MmExcelLinker_CD691C83_16AF_4BE3_A7D5_2FC6C992CAB5">#REF!</definedName>
    <definedName name="MmExcelLinker_F72A4FB3_3355_4545_8C9F_08FEEE3F8971">[14]!P&amp;[14]!l CONSOL [30]NEW!$DM$50:$DM$50</definedName>
    <definedName name="mmm">NA()</definedName>
    <definedName name="mnfmfgm">#REF!</definedName>
    <definedName name="monthcode">[180]U!#REF!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[100]!Nada</definedName>
    <definedName name="NalcoBPR">#REF!</definedName>
    <definedName name="Name">[175]FSA!$A$1</definedName>
    <definedName name="Name_10">[182]FSA!$A$1</definedName>
    <definedName name="Name_11">[175]FSA!$A$1</definedName>
    <definedName name="Name_12">[175]FSA!$A$1</definedName>
    <definedName name="Name_13">[183]FSA!$A$1</definedName>
    <definedName name="Name_14">[175]FSA!$A$1</definedName>
    <definedName name="Name_15">[175]FSA!$A$1</definedName>
    <definedName name="Name_19">[176]FSA!$A$1</definedName>
    <definedName name="Name_20">[183]FSA!$A$1</definedName>
    <definedName name="Name_21">[183]FSA!$A$1</definedName>
    <definedName name="Name_22">[183]FSA!$A$1</definedName>
    <definedName name="Name_23">[183]FSA!$A$1</definedName>
    <definedName name="Name_23_1">[183]FSA!$A$1</definedName>
    <definedName name="Name_25">[183]FSA!$A$1</definedName>
    <definedName name="Name_29">[183]FSA!$A$1</definedName>
    <definedName name="Name_43">[183]FSA!$A$1</definedName>
    <definedName name="Name_47">[183]FSA!$A$1</definedName>
    <definedName name="Name_66">[183]FSA!$A$1</definedName>
    <definedName name="Name_72">[176]FSA!$A$1</definedName>
    <definedName name="Name_8">[182]FSA!$A$1</definedName>
    <definedName name="Name_9">[175]FSA!$A$1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[184]O3!$I$172</definedName>
    <definedName name="NCVR2">[184]O4!$I$31</definedName>
    <definedName name="nd">NA()</definedName>
    <definedName name="nee">#REF!</definedName>
    <definedName name="NERO">NA()</definedName>
    <definedName name="nesadj">'[46]0100'!$A$14:$A$106</definedName>
    <definedName name="NESMAL\FUNDS">[185]B!$B$3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'[186]Entity Data'!$H$8</definedName>
    <definedName name="Nexustel">[63]details!$C$197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'[57]ABR P&amp;L'!$A$1:$R$53</definedName>
    <definedName name="Notes">#REF!</definedName>
    <definedName name="Notes_BanksOD">[79]Notes!$W$263</definedName>
    <definedName name="Notes_Debtors">[79]Notes!#REF!</definedName>
    <definedName name="Notes_exp">[79]Notes!#REF!</definedName>
    <definedName name="Notes_Profit_and_loss">[79]Notes!#REF!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'[100]Loan Amortization Table'!#REF!</definedName>
    <definedName name="nuoc">NA()</definedName>
    <definedName name="nuoc_35">NA()</definedName>
    <definedName name="nx">NA()</definedName>
    <definedName name="nxmtc">NA()</definedName>
    <definedName name="o">[14]!P&amp;[14]!l CONSOL [30]NEW!$DM$50:$DM$50</definedName>
    <definedName name="oc">NA()</definedName>
    <definedName name="Oct">#REF!</definedName>
    <definedName name="OCT_10">[187]FF_3!$A$9:$K$11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[29]FF_3!$A$9:$K$11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[29]FF_3!$A$9:$K$11</definedName>
    <definedName name="OCT_8">[187]FF_3!$A$9:$K$11</definedName>
    <definedName name="OCT_9">[11]FF_3!$A$9:$K$11</definedName>
    <definedName name="OCT334_10">[187]FF_3!$A$1:$IV$8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[29]FF_3!$A$1:$IV$8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[29]FF_3!$A$1:$IV$8</definedName>
    <definedName name="OCT334_8">[187]FF_3!$A$1:$IV$8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[188]cashflowcomp!$C$1:$J$67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'[89]FF-1'!#REF!</definedName>
    <definedName name="ones">'[189]FF-1'!#REF!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[189]Details!$C$2:$C$28</definedName>
    <definedName name="osc">NA()</definedName>
    <definedName name="othcred">[14]!Visible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'[80]Dec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'[80]Cum.91-93'!$AJ$460:$AJ$673</definedName>
    <definedName name="P9B95">'[80]Cum.91-93'!$AJ$238:$AJ$432</definedName>
    <definedName name="PA">NA()</definedName>
    <definedName name="PAGE1">#N/A</definedName>
    <definedName name="PAGE2">#N/A</definedName>
    <definedName name="PAGE4">[190]D!$A$1:$K$86</definedName>
    <definedName name="parner">#REF!</definedName>
    <definedName name="pars">#REF!</definedName>
    <definedName name="PART">'[80]Cum.91-93'!$C$238:$E$398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[191]TB!$J$45</definedName>
    <definedName name="Payment_Date">DATE(YEAR(Loan_Start),MONTH(Loan_Start)+Payment_Number,DAY(Loan_Start))</definedName>
    <definedName name="Payroll_Samp">#REF!</definedName>
    <definedName name="PayrollDatabase">[192]PAYROLL!$B$6:$K$44</definedName>
    <definedName name="PayrollDatabase1">[193]PAYROLL!$B$6:$K$44</definedName>
    <definedName name="PBT">[194]acs!#REF!</definedName>
    <definedName name="PChe">NA()</definedName>
    <definedName name="PCR">[14]!P&amp;[14]!l CONSOL [30]NEW!$DM$50:$DM$50</definedName>
    <definedName name="PEJM">NA()</definedName>
    <definedName name="PEJM_35">NA()</definedName>
    <definedName name="Pelco">[63]details!$C$92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'[40]tax-ss'!$O$7:$O$37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'[57]PLmth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'[31]10'!$A$1:$J$20</definedName>
    <definedName name="PNL20_1">#REF!</definedName>
    <definedName name="PNL20_2">#REF!</definedName>
    <definedName name="Pnl30_a">'[31]30a'!$A$1:$L$171</definedName>
    <definedName name="Pnl30note">'[31]30-Note'!$A$1:$L$97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[14]!P&amp;[14]!l CONSOL [30]NEW!$DM$50:$DM$50</definedName>
    <definedName name="PowerCord">NA()</definedName>
    <definedName name="PP">[195]BPR!$F$11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'[196]10'!#REF!</definedName>
    <definedName name="PrepytFD">#REF!</definedName>
    <definedName name="previous">'[61]F-5'!$C$7</definedName>
    <definedName name="PRICE">NA()</definedName>
    <definedName name="PRICE1">NA()</definedName>
    <definedName name="Princ">#REF!</definedName>
    <definedName name="_xlnm.Print_Area" localSheetId="0">'BS-T'!$A$1:$N$71</definedName>
    <definedName name="_xlnm.Print_Area" localSheetId="4">'CF-T'!$A$1:$N$61</definedName>
    <definedName name="_xlnm.Print_Area" localSheetId="3">'EQ-T'!$A$1:$R$25</definedName>
    <definedName name="_xlnm.Print_Area" localSheetId="2">'EQ-T Conso'!$A$1:$V$26</definedName>
    <definedName name="_xlnm.Print_Area" localSheetId="1">'PL-T'!$A$1:$L$81</definedName>
    <definedName name="_xlnm.Print_Area">#REF!</definedName>
    <definedName name="Print_Area_MI">#REF!</definedName>
    <definedName name="Print_Area_MI_1">'[34]FF_2 _1_'!$A$10:$K$16</definedName>
    <definedName name="Print_Area_MI_10">'[35]FF_2 _1_'!$A$10:$K$16</definedName>
    <definedName name="Print_Area_MI_11">'[34]FF_2 _1_'!$A$10:$K$16</definedName>
    <definedName name="Print_Area_MI_12">'[34]FF_2 _1_'!$A$10:$K$16</definedName>
    <definedName name="Print_Area_MI_13">'[34]FF_2 _1_'!$A$10:$K$16</definedName>
    <definedName name="Print_Area_MI_14">'[34]FF_2 _1_'!$A$10:$K$16</definedName>
    <definedName name="Print_Area_MI_15">'[34]FF_2 _1_'!$A$10:$K$16</definedName>
    <definedName name="Print_Area_MI_16">'[34]FF_2 _1_'!$A$10:$K$16</definedName>
    <definedName name="Print_Area_MI_17">'[34]FF_2 _1_'!$A$10:$K$16</definedName>
    <definedName name="Print_Area_MI_18">'[34]FF_2 _1_'!$A$10:$K$16</definedName>
    <definedName name="Print_Area_MI_19">'[34]FF_2 _1_'!$A$10:$K$16</definedName>
    <definedName name="Print_Area_MI_20">'[34]FF_2 _1_'!$A$10:$K$16</definedName>
    <definedName name="Print_Area_MI_20_1">'[34]FF_2 _1_'!$A$10:$K$16</definedName>
    <definedName name="Print_Area_MI_21">'[35]FF_2 _1_'!$A$10:$K$16</definedName>
    <definedName name="Print_Area_MI_21_72">'[34]FF_2 _1_'!$A$10:$K$16</definedName>
    <definedName name="Print_Area_MI_22">'[35]FF_2 _1_'!$A$10:$K$16</definedName>
    <definedName name="Print_Area_MI_23">'[34]FF_2 _1_'!$A$10:$K$16</definedName>
    <definedName name="Print_Area_MI_24">'[34]FF_2 _1_'!$A$10:$K$16</definedName>
    <definedName name="Print_Area_MI_25">'[34]FF_2 _1_'!$A$10:$K$16</definedName>
    <definedName name="Print_Area_MI_26">'[34]FF_2 _1_'!$A$10:$K$16</definedName>
    <definedName name="Print_Area_MI_27">'[34]FF_2 _1_'!$A$10:$K$16</definedName>
    <definedName name="Print_Area_MI_28">'[34]FF_2 _1_'!$A$10:$K$16</definedName>
    <definedName name="Print_Area_MI_29">'[34]FF_2 _1_'!$A$10:$K$16</definedName>
    <definedName name="Print_Area_MI_3">'[36]FF_2 _1_'!$A$10:$K$16</definedName>
    <definedName name="Print_Area_MI_30">'[34]FF_2 _1_'!$A$10:$K$16</definedName>
    <definedName name="Print_Area_MI_31">'[34]FF_2 _1_'!$A$10:$K$16</definedName>
    <definedName name="Print_Area_MI_32">'[34]FF_2 _1_'!$A$10:$K$16</definedName>
    <definedName name="Print_Area_MI_34">'[34]FF_2 _1_'!$A$10:$K$16</definedName>
    <definedName name="PRINT_AREA_MI_35">NA()</definedName>
    <definedName name="Print_Area_MI_36">'[34]FF_2 _1_'!$A$10:$K$16</definedName>
    <definedName name="Print_Area_MI_37">'[34]FF_2 _1_'!$A$10:$K$16</definedName>
    <definedName name="Print_Area_MI_37_1">'[34]FF_2 _1_'!$A$10:$K$16</definedName>
    <definedName name="Print_Area_MI_39">'[34]FF_2 _1_'!$A$10:$K$16</definedName>
    <definedName name="Print_Area_MI_4">'[34]FF_2 _1_'!$A$10:$K$16</definedName>
    <definedName name="Print_Area_MI_5">'[34]FF_2 _1_'!$A$10:$K$16</definedName>
    <definedName name="Print_Area_MI_7">'[35]FF_2 _1_'!$A$10:$K$16</definedName>
    <definedName name="Print_Area_MI_72">'[35]FF_2 _1_'!$A$10:$K$16</definedName>
    <definedName name="Print_Area_MI_79">'[34]FF_2 _1_'!$A$10:$K$16</definedName>
    <definedName name="Print_Area_MI_8">'[34]FF_2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'[34]FF_2 _1_'!$A$1:$IV$9</definedName>
    <definedName name="Print_Titles_MI_10">'[35]FF_2 _1_'!$A$1:$IV$9</definedName>
    <definedName name="Print_Titles_MI_11">'[34]FF_2 _1_'!$A$1:$IV$9</definedName>
    <definedName name="Print_Titles_MI_12">'[34]FF_2 _1_'!$A$1:$IV$9</definedName>
    <definedName name="Print_Titles_MI_13">'[34]FF_2 _1_'!$A$1:$IV$9</definedName>
    <definedName name="Print_Titles_MI_14">'[34]FF_2 _1_'!$A$1:$IV$9</definedName>
    <definedName name="Print_Titles_MI_15">'[34]FF_2 _1_'!$A$1:$IV$9</definedName>
    <definedName name="Print_Titles_MI_16">'[34]FF_2 _1_'!$A$1:$IV$9</definedName>
    <definedName name="Print_Titles_MI_17">'[34]FF_2 _1_'!$A$1:$IV$9</definedName>
    <definedName name="Print_Titles_MI_18">'[34]FF_2 _1_'!$A$1:$IV$9</definedName>
    <definedName name="Print_Titles_MI_19">'[34]FF_2 _1_'!$A$1:$IV$9</definedName>
    <definedName name="Print_Titles_MI_20">'[34]FF_2 _1_'!$A$1:$IV$9</definedName>
    <definedName name="Print_Titles_MI_20_1">'[34]FF_2 _1_'!$A$1:$IV$9</definedName>
    <definedName name="Print_Titles_MI_21">'[35]FF_2 _1_'!$A$1:$IV$9</definedName>
    <definedName name="Print_Titles_MI_21_72">'[34]FF_2 _1_'!$A$1:$IV$9</definedName>
    <definedName name="Print_Titles_MI_22">'[35]FF_2 _1_'!$A$1:$IV$9</definedName>
    <definedName name="Print_Titles_MI_23">'[34]FF_2 _1_'!$A$1:$IV$9</definedName>
    <definedName name="Print_Titles_MI_24">'[34]FF_2 _1_'!$A$1:$IV$9</definedName>
    <definedName name="Print_Titles_MI_25">'[34]FF_2 _1_'!$A$1:$IV$9</definedName>
    <definedName name="Print_Titles_MI_26">'[34]FF_2 _1_'!$A$1:$IV$9</definedName>
    <definedName name="Print_Titles_MI_27">'[34]FF_2 _1_'!$A$1:$IV$9</definedName>
    <definedName name="Print_Titles_MI_28">'[34]FF_2 _1_'!$A$1:$IV$9</definedName>
    <definedName name="Print_Titles_MI_29">'[34]FF_2 _1_'!$A$1:$IV$9</definedName>
    <definedName name="Print_Titles_MI_3">'[36]FF_2 _1_'!$A$1:$IV$9</definedName>
    <definedName name="Print_Titles_MI_30">'[34]FF_2 _1_'!$A$1:$IV$9</definedName>
    <definedName name="Print_Titles_MI_31">'[34]FF_2 _1_'!$A$1:$IV$9</definedName>
    <definedName name="Print_Titles_MI_32">'[34]FF_2 _1_'!$A$1:$IV$9</definedName>
    <definedName name="Print_Titles_MI_34">'[34]FF_2 _1_'!$A$1:$IV$9</definedName>
    <definedName name="PRINT_TITLES_MI_35">NA()</definedName>
    <definedName name="Print_Titles_MI_36">'[34]FF_2 _1_'!$A$1:$IV$9</definedName>
    <definedName name="Print_Titles_MI_37">'[34]FF_2 _1_'!$A$1:$IV$9</definedName>
    <definedName name="Print_Titles_MI_37_1">'[34]FF_2 _1_'!$A$1:$IV$9</definedName>
    <definedName name="Print_Titles_MI_39">'[34]FF_2 _1_'!$A$1:$IV$9</definedName>
    <definedName name="Print_Titles_MI_4">'[34]FF_2 _1_'!$A$1:$IV$9</definedName>
    <definedName name="Print_Titles_MI_5">'[34]FF_2 _1_'!$A$1:$IV$9</definedName>
    <definedName name="Print_Titles_MI_7">'[35]FF_2 _1_'!$A$1:$IV$9</definedName>
    <definedName name="Print_Titles_MI_72">'[35]FF_2 _1_'!$A$1:$IV$9</definedName>
    <definedName name="Print_Titles_MI_79">'[34]FF_2 _1_'!$A$1:$IV$9</definedName>
    <definedName name="Print_Titles_MI_8">'[34]FF_2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'[79]P&amp;L'!$A$1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'[52]U2.2'!#REF!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[145]CBO0497!$A$1:$IV$11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'[52]U2.2'!#REF!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'[47]CA Sheet'!$Q$36</definedName>
    <definedName name="qwrfqwreqr">#REF!</definedName>
    <definedName name="qwrq2r2">#REF!</definedName>
    <definedName name="qwrqrqr">'[52]U2.2'!#REF!</definedName>
    <definedName name="qwrqrqwr">'[52]U2.2'!#REF!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[197]Sheet3!$A$1:$B$748</definedName>
    <definedName name="RateAA">#REF!</definedName>
    <definedName name="RateAA1">#REF!</definedName>
    <definedName name="RateIA">#REF!</definedName>
    <definedName name="RateIA1">#REF!</definedName>
    <definedName name="RatioP">[92]Weights!$B$3:$K$3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'[114]ADJ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'[40]tax-ss'!$T$7:$T$37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[51]CA!$Q$112</definedName>
    <definedName name="safeffe">#N/A</definedName>
    <definedName name="saft">#REF!</definedName>
    <definedName name="sagfadfvad">#REF!</definedName>
    <definedName name="sagshrh">#REF!</definedName>
    <definedName name="Sale">[199]List!$B$7:$B$10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'[46]0100'!$A$2:$A$2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'[40]tax-ss'!$L$7:$L$37</definedName>
    <definedName name="SCB">'[82]ADJ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'[52]U2.2'!#REF!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'[200]2101'!$C$12:$C$347</definedName>
    <definedName name="sesa" hidden="1">{#N/A,#N/A,FALSE,"Sheet1"}</definedName>
    <definedName name="setgsr">#REF!</definedName>
    <definedName name="SETOFBOOKSNAME1">[107]CRITERIA1!$B$2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'[201]Gain Loss Calculation'!$X$3</definedName>
    <definedName name="sfgethetye">#REF!</definedName>
    <definedName name="SFgf">[59]B!$B$3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'[52]U2.2'!#REF!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'[62]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[14]!P&amp;[14]!l CONSOL [30]NEW!$DM$50:$DM$50</definedName>
    <definedName name="specila">[14]!P&amp;[14]!l CONSOL [30]NEW!$DM$50:$DM$50</definedName>
    <definedName name="SPECSUMMARY">NA()</definedName>
    <definedName name="spk1p">NA()</definedName>
    <definedName name="spk3p">NA()</definedName>
    <definedName name="sq">'[46]0100'!$I$2:$I$2</definedName>
    <definedName name="sqm.hcm">NA()</definedName>
    <definedName name="Sqms">NA()</definedName>
    <definedName name="srgetgwe">#REF!</definedName>
    <definedName name="ss">#REF!</definedName>
    <definedName name="SSC">[63]details!$C$106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[199]List!$C$2:$C$10</definedName>
    <definedName name="str">NA()</definedName>
    <definedName name="SUBSCRIPTION">"$#REF!.$BD$548"</definedName>
    <definedName name="SUBSCRIPTION_72">"$#REF!.$BD$549"</definedName>
    <definedName name="suc">'[40]tax-ss'!$I$7:$I$37</definedName>
    <definedName name="sucx">'[40]tax-ss'!$C$7:$C$37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[202]B!$A$1:$I$74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'[203]Gain Loss Calculation'!$L$3</definedName>
    <definedName name="TEST1">NA()</definedName>
    <definedName name="TEST2">NA()</definedName>
    <definedName name="test3">'[203]Gain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[204]N!#REF!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'[186]Entity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[175]FSA!$A$1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'[205]5 Analysis'!#REF!</definedName>
    <definedName name="TITAN">NA()</definedName>
    <definedName name="Titl">'[206]5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[19]FF_4!#REF!</definedName>
    <definedName name="tong_65">[19]FF_4!#REF!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[19]FF_4!#REF!</definedName>
    <definedName name="tong1_65">[19]FF_4!#REF!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'[207]FF-2'!#REF!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'[99]G-35-3'!#REF!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[79]TBal!$A$3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'[208]1120'!$D$15:$D$67</definedName>
    <definedName name="trhtrh">#REF!</definedName>
    <definedName name="trhtrht">#REF!</definedName>
    <definedName name="trhtrhtr">#REF!</definedName>
    <definedName name="Trial_balance">[79]TBal!$M$162</definedName>
    <definedName name="trialbal1">[54]gl!#REF!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'[181]CA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'[31]U-2'!$A$1:$J$59</definedName>
    <definedName name="U_2b">'[31]U-2'!$A$1:$J$71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[35]FSA!$A$1</definedName>
    <definedName name="ukkk">#REF!</definedName>
    <definedName name="ukru4">#REF!</definedName>
    <definedName name="uktujrywj">#REF!</definedName>
    <definedName name="Upkeep">#REF!</definedName>
    <definedName name="US">'[114]ADJ - RATE'!$B$3</definedName>
    <definedName name="USD">#REF!</definedName>
    <definedName name="usdYavg">#REF!</definedName>
    <definedName name="utituit">#REF!</definedName>
    <definedName name="ux">'[40]tax-ss'!$G$7:$G$37</definedName>
    <definedName name="V" hidden="1">{#N/A,#N/A,FALSE,"Sheet1"}</definedName>
    <definedName name="va">#REF!,#REF!</definedName>
    <definedName name="vaa">'[46]0100'!$A$8:$A$8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[14]!Visible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'[46]0100'!$D$14:$D$14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'[40]tax-ss'!$R$7:$R$37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'[46]0100'!$T$20:$Y$21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'[46]0100'!$A$5:$A$5</definedName>
    <definedName name="wafasfs">'[209]K4.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'[210](O3) CA Sheet'!$R$7:$R$31</definedName>
    <definedName name="wegewgegwe">#N/A</definedName>
    <definedName name="wegtrwgre">'[49]CA Sheet'!$Q$36</definedName>
    <definedName name="wegtwgwrh">#REF!</definedName>
    <definedName name="wegwgweg">[51]CA!$Q$112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[92]Weights!$A$10:$K$39</definedName>
    <definedName name="wgrewgg">'[52]U2.2'!#REF!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'[211]FF-6'!$A$5:$K$9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'[46]0100'!$K$14:$K$106</definedName>
    <definedName name="wr3wr3v">#REF!</definedName>
    <definedName name="wregwrgr">#REF!</definedName>
    <definedName name="wrgrehteh">'[52]U2.2'!#REF!</definedName>
    <definedName name="wrgwrgtw">'[52]U2.2'!#REF!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[51]CA!$Q$112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'[40]tax-ss'!$J$7:$J$37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[63]details!$C$181</definedName>
    <definedName name="Ye">[175]FSA!$A$2</definedName>
    <definedName name="Ye_10">[182]FSA!$A$2</definedName>
    <definedName name="Ye_11">[175]FSA!$A$2</definedName>
    <definedName name="Ye_12">[175]FSA!$A$2</definedName>
    <definedName name="Ye_13">[183]FSA!$A$2</definedName>
    <definedName name="Ye_14">[175]FSA!$A$2</definedName>
    <definedName name="Ye_15">[175]FSA!$A$2</definedName>
    <definedName name="Ye_19">[176]FSA!$A$2</definedName>
    <definedName name="Ye_20">[183]FSA!$A$2</definedName>
    <definedName name="Ye_21">[183]FSA!$A$2</definedName>
    <definedName name="Ye_22">[183]FSA!$A$2</definedName>
    <definedName name="Ye_23">[183]FSA!$A$2</definedName>
    <definedName name="Ye_23_1">[183]FSA!$A$2</definedName>
    <definedName name="Ye_25">[183]FSA!$A$2</definedName>
    <definedName name="Ye_29">[183]FSA!$A$2</definedName>
    <definedName name="Ye_43">[183]FSA!$A$2</definedName>
    <definedName name="Ye_47">[183]FSA!$A$2</definedName>
    <definedName name="Ye_66">[183]FSA!$A$2</definedName>
    <definedName name="Ye_72">[176]FSA!$A$2</definedName>
    <definedName name="Ye_8">[182]FSA!$A$2</definedName>
    <definedName name="Ye_9">[175]FSA!$A$2</definedName>
    <definedName name="year">[200]SCM!$DE$11:$DJ$11</definedName>
    <definedName name="Year_of_assessment_1979">'[212]6A CA'!#REF!</definedName>
    <definedName name="Year_of_assessment_1985">'[212]6A CA'!#REF!</definedName>
    <definedName name="Year_of_assessment_1986">'[212]6A CA'!#REF!</definedName>
    <definedName name="Year_of_assessment_1987">'[212]6A CA'!#REF!</definedName>
    <definedName name="Year_of_assessment_1989">'[212]6A CA'!#REF!</definedName>
    <definedName name="Year_of_assessment_1991">'[212]6A CA'!#REF!</definedName>
    <definedName name="Year_of_assessment_1992">#REF!</definedName>
    <definedName name="Year_of_assessment_1993">#REF!</definedName>
    <definedName name="Year_of_assessment_1995">'[212]6A CA'!#REF!</definedName>
    <definedName name="Year_of_assessment_1996">'[212]6A CA'!#REF!</definedName>
    <definedName name="Yearend">'[93]F-3'!$A$2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'[91]FF-1'!#REF!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'[213]p&amp;L'!#REF!</definedName>
    <definedName name="YTD_DEPRN">[94]accumdeprn!$A$3:$M$36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[214]FORMC94!$A$6:$M$38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'[40]tax-ss'!$I$7:$I$37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[215]สรุปงบดุล!#REF!</definedName>
    <definedName name="เงินทดรองจ่าย">[215]สรุปงบดุล!#REF!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'[216]คชจ.ดำเนินงาน6-43'!#REF!</definedName>
    <definedName name="กค">[112]MPU!#REF!</definedName>
    <definedName name="กค.">[112]MPU!#REF!</definedName>
    <definedName name="กพรายได_ขาย">[217]XRREPPRN!$C$50</definedName>
    <definedName name="กพรายได้ขาย">[218]XRREPPRN!$C$50</definedName>
    <definedName name="กย">[112]MPU!#REF!</definedName>
    <definedName name="กย1710">'[112]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[14]!P&amp;[14]!l CONSOL [30]NEW!$DM$50:$DM$50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'[112]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[112]MPU!#REF!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'[219]เงินสดรับ-จ่าย มีค. 47ล่วงหน้า'!#REF!</definedName>
    <definedName name="พ">#REF!</definedName>
    <definedName name="พ_อาร_1">'[62]_กระทบผลรวม  1710 '!#REF!</definedName>
    <definedName name="พย">[112]MPU!#REF!</definedName>
    <definedName name="พีอาร์1">'[62]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'[216]คชจ.ดำเนินงาน6-43'!#REF!</definedName>
    <definedName name="ฟ255">'[216]คชจ.ดำเนินงาน6-43'!#REF!</definedName>
    <definedName name="ฟ420">'[216]คชจ.ดำเนินงาน6-43'!#REF!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[215]สรุปงบดุล!#REF!</definedName>
    <definedName name="ส">OFFSET(Full_Print,0,0,Last_Row)</definedName>
    <definedName name="สค">[112]MPU!#REF!</definedName>
    <definedName name="สมชาย">'[112] กระทบผลรวม  1710 '!#REF!</definedName>
    <definedName name="สรุป">[220]XRREPPRN!$C$50</definedName>
    <definedName name="หนี้สิน">[215]สรุปงบดุล!#REF!</definedName>
    <definedName name="อาคารระหว่างก่อสร้าง">#REF!</definedName>
    <definedName name="ๆ">#REF!</definedName>
    <definedName name="共用全共">[221]UPG表!#REF!</definedName>
    <definedName name="板金ﾚｰﾄ">[222]非固内訳!$Q$24</definedName>
    <definedName name="治工具ﾚｰﾄ">[222]非固内訳!$Q$23</definedName>
    <definedName name="現図4WDDZ">[221]UPG表!#REF!</definedName>
    <definedName name="現図4WDDZL">[221]UPG表!#REF!</definedName>
    <definedName name="現図4WDDZX">[221]UPG表!#REF!</definedName>
    <definedName name="現図4WD共用">[221]UPG表!#REF!</definedName>
    <definedName name="現図DOMDZ">[221]UPG表!#REF!</definedName>
    <definedName name="現図DOMDZL">[221]UPG表!#REF!</definedName>
    <definedName name="現図DOM共用">[221]UPG表!#REF!</definedName>
    <definedName name="現図LHDDZ">[221]UPG表!#REF!</definedName>
    <definedName name="現図LHDDZL">[221]UPG表!#REF!</definedName>
    <definedName name="現図LHD共用">[221]UPG表!#REF!</definedName>
    <definedName name="現図まとめ">[221]UPG表!#REF!</definedName>
    <definedName name="現図共用">[221]UPG表!#REF!</definedName>
    <definedName name="現図共用DZ">[221]UPG表!#REF!</definedName>
    <definedName name="現図共用DZX">[221]UPG表!#REF!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8" i="2" l="1"/>
  <c r="L20" i="2" s="1"/>
  <c r="L22" i="2" s="1"/>
  <c r="J18" i="2"/>
  <c r="J20" i="2" s="1"/>
  <c r="J22" i="2" s="1"/>
  <c r="H18" i="2"/>
  <c r="H20" i="2" s="1"/>
  <c r="H22" i="2" s="1"/>
  <c r="N54" i="5" l="1"/>
  <c r="J54" i="5"/>
  <c r="L54" i="5"/>
  <c r="N50" i="5"/>
  <c r="L50" i="5"/>
  <c r="J50" i="5"/>
  <c r="H50" i="5"/>
  <c r="J43" i="5"/>
  <c r="H43" i="5"/>
  <c r="N26" i="5"/>
  <c r="N33" i="5" s="1"/>
  <c r="N35" i="5" s="1"/>
  <c r="L26" i="5"/>
  <c r="L33" i="5" s="1"/>
  <c r="J26" i="5"/>
  <c r="J33" i="5" s="1"/>
  <c r="J35" i="5" s="1"/>
  <c r="H26" i="5"/>
  <c r="H33" i="5" s="1"/>
  <c r="N8" i="5"/>
  <c r="N43" i="5" s="1"/>
  <c r="L8" i="5"/>
  <c r="L43" i="5" s="1"/>
  <c r="L7" i="5"/>
  <c r="L42" i="5" s="1"/>
  <c r="H7" i="5"/>
  <c r="H42" i="5" s="1"/>
  <c r="H5" i="5"/>
  <c r="A3" i="5"/>
  <c r="A38" i="5" s="1"/>
  <c r="A1" i="5"/>
  <c r="A36" i="5" s="1"/>
  <c r="P24" i="4"/>
  <c r="N24" i="4"/>
  <c r="L24" i="4"/>
  <c r="J24" i="4"/>
  <c r="H24" i="4"/>
  <c r="F24" i="4"/>
  <c r="A24" i="4"/>
  <c r="R23" i="4"/>
  <c r="R22" i="4"/>
  <c r="R21" i="4"/>
  <c r="R19" i="4"/>
  <c r="R24" i="4" s="1"/>
  <c r="P17" i="4"/>
  <c r="N17" i="4"/>
  <c r="L17" i="4"/>
  <c r="J17" i="4"/>
  <c r="I17" i="4"/>
  <c r="H17" i="4"/>
  <c r="F17" i="4"/>
  <c r="A17" i="4"/>
  <c r="R16" i="4"/>
  <c r="R15" i="4"/>
  <c r="R14" i="4"/>
  <c r="R12" i="4"/>
  <c r="F6" i="4"/>
  <c r="A3" i="4"/>
  <c r="A1" i="4"/>
  <c r="T25" i="3"/>
  <c r="R25" i="3"/>
  <c r="P25" i="3"/>
  <c r="N25" i="3"/>
  <c r="L25" i="3"/>
  <c r="J25" i="3"/>
  <c r="H25" i="3"/>
  <c r="F25" i="3"/>
  <c r="V24" i="3"/>
  <c r="V23" i="3"/>
  <c r="V22" i="3"/>
  <c r="V20" i="3"/>
  <c r="T18" i="3"/>
  <c r="R18" i="3"/>
  <c r="P18" i="3"/>
  <c r="N18" i="3"/>
  <c r="L18" i="3"/>
  <c r="J18" i="3"/>
  <c r="H18" i="3"/>
  <c r="F18" i="3"/>
  <c r="V17" i="3"/>
  <c r="V16" i="3"/>
  <c r="V15" i="3"/>
  <c r="V13" i="3"/>
  <c r="F5" i="3"/>
  <c r="A3" i="3"/>
  <c r="A1" i="3"/>
  <c r="L79" i="2"/>
  <c r="J79" i="2"/>
  <c r="H79" i="2"/>
  <c r="F79" i="2"/>
  <c r="L76" i="2"/>
  <c r="J76" i="2"/>
  <c r="H76" i="2"/>
  <c r="F76" i="2"/>
  <c r="L71" i="2"/>
  <c r="J71" i="2"/>
  <c r="H71" i="2"/>
  <c r="F71" i="2"/>
  <c r="L54" i="2"/>
  <c r="L60" i="2" s="1"/>
  <c r="J54" i="2"/>
  <c r="J60" i="2" s="1"/>
  <c r="H54" i="2"/>
  <c r="H60" i="2" s="1"/>
  <c r="F54" i="2"/>
  <c r="F60" i="2" s="1"/>
  <c r="L50" i="2"/>
  <c r="J50" i="2"/>
  <c r="F48" i="2"/>
  <c r="L37" i="2"/>
  <c r="J37" i="2"/>
  <c r="H37" i="2"/>
  <c r="F37" i="2"/>
  <c r="L34" i="2"/>
  <c r="J34" i="2"/>
  <c r="H34" i="2"/>
  <c r="F34" i="2"/>
  <c r="L29" i="2"/>
  <c r="J29" i="2"/>
  <c r="H29" i="2"/>
  <c r="F29" i="2"/>
  <c r="L24" i="2"/>
  <c r="H24" i="2"/>
  <c r="J24" i="2"/>
  <c r="F12" i="2"/>
  <c r="L8" i="2"/>
  <c r="J8" i="2"/>
  <c r="N67" i="1"/>
  <c r="N69" i="1" s="1"/>
  <c r="L67" i="1"/>
  <c r="J67" i="1"/>
  <c r="J69" i="1" s="1"/>
  <c r="H67" i="1"/>
  <c r="H69" i="1" s="1"/>
  <c r="L60" i="1"/>
  <c r="H60" i="1" s="1"/>
  <c r="L55" i="1"/>
  <c r="J55" i="1"/>
  <c r="H55" i="1"/>
  <c r="H56" i="1" s="1"/>
  <c r="N55" i="1"/>
  <c r="L50" i="1"/>
  <c r="J50" i="1"/>
  <c r="N50" i="1"/>
  <c r="H50" i="1"/>
  <c r="H42" i="1"/>
  <c r="L41" i="1"/>
  <c r="A36" i="1"/>
  <c r="A35" i="1"/>
  <c r="A34" i="1"/>
  <c r="N27" i="1"/>
  <c r="L27" i="1"/>
  <c r="J27" i="1"/>
  <c r="H27" i="1"/>
  <c r="N17" i="1"/>
  <c r="L17" i="1"/>
  <c r="L28" i="1" s="1"/>
  <c r="J17" i="1"/>
  <c r="H17" i="1"/>
  <c r="N9" i="1"/>
  <c r="N42" i="1" s="1"/>
  <c r="J42" i="1" s="1"/>
  <c r="L9" i="1"/>
  <c r="L42" i="1" s="1"/>
  <c r="L8" i="1"/>
  <c r="J55" i="5" l="1"/>
  <c r="J57" i="5" s="1"/>
  <c r="N55" i="5"/>
  <c r="N57" i="5" s="1"/>
  <c r="L35" i="5"/>
  <c r="H35" i="5"/>
  <c r="R17" i="4"/>
  <c r="V25" i="3"/>
  <c r="V18" i="3"/>
  <c r="H62" i="2"/>
  <c r="H64" i="2" s="1"/>
  <c r="H66" i="2" s="1"/>
  <c r="L62" i="2"/>
  <c r="L64" i="2" s="1"/>
  <c r="L66" i="2" s="1"/>
  <c r="J62" i="2"/>
  <c r="J64" i="2" s="1"/>
  <c r="J66" i="2" s="1"/>
  <c r="L55" i="5"/>
  <c r="L57" i="5" s="1"/>
  <c r="H54" i="5"/>
  <c r="F18" i="2"/>
  <c r="J56" i="1"/>
  <c r="L56" i="1"/>
  <c r="L70" i="1" s="1"/>
  <c r="N28" i="1"/>
  <c r="H28" i="1"/>
  <c r="J28" i="1"/>
  <c r="N56" i="1"/>
  <c r="N70" i="1" s="1"/>
  <c r="L69" i="1"/>
  <c r="H70" i="1"/>
  <c r="J70" i="1"/>
  <c r="H55" i="5" l="1"/>
  <c r="H57" i="5" s="1"/>
  <c r="F20" i="2"/>
  <c r="F22" i="2" s="1"/>
  <c r="F24" i="2" s="1"/>
  <c r="F62" i="2"/>
  <c r="F64" i="2" s="1"/>
  <c r="F66" i="2" s="1"/>
</calcChain>
</file>

<file path=xl/sharedStrings.xml><?xml version="1.0" encoding="utf-8"?>
<sst xmlns="http://schemas.openxmlformats.org/spreadsheetml/2006/main" count="254" uniqueCount="152">
  <si>
    <t>บริษัท ซันไทยอุตสาหกรรมถุงมือยาง จำกัด (มหาชน) และบริษัทย่อย</t>
  </si>
  <si>
    <t>งบแสดงฐานะการเงิน</t>
  </si>
  <si>
    <t>ณ วันที่ 30 มิถุนายน 2565</t>
  </si>
  <si>
    <t>หน่วย: พันบาท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</si>
  <si>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</si>
  <si>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</si>
  <si>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</si>
  <si>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</si>
  <si>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</si>
  <si>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</si>
  <si>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2565</t>
  </si>
  <si>
    <t>31 ธันวาคม 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</si>
  <si>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</si>
  <si>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</si>
  <si>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</si>
  <si>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5, 21</t>
  </si>
  <si>
    <t>ลูกหนี้การค้าและลูกหนี้หมุนเวียนอื่น - สุทธิ</t>
  </si>
  <si>
    <t>4, 6</t>
  </si>
  <si>
    <t>เงินให้กู้ยืมระยะสั้นแก่บริษัทย่อย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</si>
  <si>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</si>
  <si>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</si>
  <si>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</si>
  <si>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</si>
  <si>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</si>
  <si>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เงินให้กู้ยืมระยะยาวแก่บริษัทย่อย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</si>
  <si>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</si>
  <si>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</si>
  <si>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</si>
  <si>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</si>
  <si>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</si>
  <si>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</si>
  <si>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</si>
  <si>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</si>
  <si>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</si>
  <si>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</si>
  <si>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</si>
  <si>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</si>
  <si>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4, 12</t>
  </si>
  <si>
    <t>เงินกู้ยืมระยะสั้นจากบุคคลที่เกี่ยวข้องกัน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</si>
  <si>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</si>
  <si>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</si>
  <si>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</si>
  <si>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</si>
  <si>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</si>
  <si>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</si>
  <si>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</si>
  <si>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</si>
  <si>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</si>
  <si>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</si>
  <si>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</si>
  <si>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</si>
  <si>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</si>
  <si>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</si>
  <si>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</si>
  <si>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</si>
  <si>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</si>
  <si>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</si>
  <si>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</si>
  <si>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</si>
  <si>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</si>
  <si>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</si>
  <si>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</si>
  <si>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</si>
  <si>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</si>
  <si>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สำหรับงวดสามเดือนสิ้นสุดวันที่ 30 มิถุนายน 2565</t>
  </si>
  <si>
    <t>ยังไม่ได้ตรวจสอบแต่สอบทานแล้ว</t>
  </si>
  <si>
    <t>2565</t>
  </si>
  <si>
    <t>2564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</si>
  <si>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</si>
  <si>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</si>
  <si>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</si>
  <si>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</si>
  <si>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</si>
  <si>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</si>
  <si>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</si>
  <si>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</si>
  <si>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</si>
  <si>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</si>
  <si>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</si>
  <si>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</si>
  <si>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</si>
  <si>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</si>
  <si>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</si>
  <si>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</si>
  <si>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</si>
  <si>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</si>
  <si>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</si>
  <si>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</si>
  <si>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</si>
  <si>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2565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</si>
  <si>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</si>
  <si>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</si>
  <si>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ส่วนเกินทุนจาก</t>
  </si>
  <si>
    <t>ทุนเรือนหุ้น</t>
  </si>
  <si>
    <t>ส่วนต่ำกว่า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</si>
  <si>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</si>
  <si>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</si>
  <si>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</si>
  <si>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</si>
  <si>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ที่ออกและชำระแล้ว</t>
  </si>
  <si>
    <t>มูลค่าหุ้นสามัญ</t>
  </si>
  <si>
    <t>สำรองตามกฎหมาย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</si>
  <si>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</si>
  <si>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</si>
  <si>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</si>
  <si>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</si>
  <si>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2565</t>
  </si>
  <si>
    <t>การเปลี่ยนแปลงในส่วนของผู้ถือหุ้นสำหรับงวด:</t>
  </si>
  <si>
    <t>ทุนสำรองตามกฏหมาย</t>
  </si>
  <si>
    <t>เงินปันผลจ่าย</t>
  </si>
  <si>
    <t>ยอดคงเหลือ ณ วันที่ 30 มิถุนายน 2565</t>
  </si>
  <si>
    <t>ยอดคงเหลือ ณ วันที่ 1 มกราคม 2564</t>
  </si>
  <si>
    <t>ยอดคงเหลือ ณ วันที่ 30 มิถุนายน 2564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</si>
  <si>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</si>
  <si>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</si>
  <si>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รายการปรับกระทบกำไรสำหรับงวดเป็นเงินสดรับ(จ่าย)สุทธิ</t>
  </si>
  <si>
    <t>จากกิจกรรมดำเนินงาน</t>
  </si>
  <si>
    <t>ค่าเสื่อมราคาและค่าตัดจำหน่าย</t>
  </si>
  <si>
    <t>ค่าเผื่อมูลค่าสินค้าลดลง</t>
  </si>
  <si>
    <t>กำไรจากการขายและตัดจำหน่ายสินทรัพย์ถาวร</t>
  </si>
  <si>
    <t>ขาดทุนจากการด้อยค่าอสังหาริมทรัพย์เพื่อการลงทุน</t>
  </si>
  <si>
    <t>ค่าใช้จ่ายผลประโยชน์พนักงาน</t>
  </si>
  <si>
    <t>(กำไร)ขาดทุนจากอัตราแลกเปลี่ยนเงินตราต่างประเทศ</t>
  </si>
  <si>
    <t>ที่ยังไม่เกิดขึ้นจริง</t>
  </si>
  <si>
    <t>(กำไร)ขาดทุนจากการปรับมูลค่ายุติธรรมตราสารอนุพันธ์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</si>
  <si>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</si>
  <si>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</si>
  <si>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</si>
  <si>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</si>
  <si>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</si>
  <si>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</si>
  <si>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</si>
  <si>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</si>
  <si>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</si>
  <si>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</si>
  <si>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</si>
  <si>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สินทรัพย์ทางการเงินไม่หมุนเวียนอื่น(เพิ่มขึ้น)ลดลง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</si>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</sst>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[$-1070000]d/m/yy;@"/>
    <numFmt numFmtId="171" formatCode="[$-409]d\-mmm\-yy;@"/>
    <numFmt numFmtId="172" formatCode="_(* #,##0.000_);_(* \(#,##0.000\);_(* &quot;-&quot;_);_(@_)"/>
    <numFmt numFmtId="173" formatCode="_(* #,##0.00_);_(* \(#,##0.00\);_(* &quot;-&quot;_);_(@_)"/>
    <numFmt numFmtId="174" formatCode="_(* #,##0_);_(* \(#,##0\);_(* &quot;-&quot;?_);_(@_)"/>
  </numFmts>
  <fonts count="7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5" fillId="0" borderId="0"/>
    <xf numFmtId="0" fontId="6" fillId="0" borderId="0"/>
  </cellStyleXfs>
  <cellXfs count="131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0" fontId="1" fillId="2" borderId="0" xfId="2" applyNumberFormat="1" applyFont="1" applyFill="1" applyAlignment="1">
      <alignment vertical="center"/>
    </xf>
    <xf numFmtId="43" fontId="2" fillId="2" borderId="0" xfId="1" quotePrefix="1" applyNumberFormat="1" applyFont="1" applyFill="1" applyBorder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2" fillId="2" borderId="0" xfId="3" quotePrefix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 vertical="center"/>
    </xf>
    <xf numFmtId="165" fontId="2" fillId="2" borderId="0" xfId="3" quotePrefix="1" applyNumberFormat="1" applyFont="1" applyFill="1" applyBorder="1" applyAlignment="1">
      <alignment horizontal="center" vertical="center"/>
    </xf>
    <xf numFmtId="165" fontId="2" fillId="2" borderId="0" xfId="3" applyNumberFormat="1" applyFont="1" applyFill="1" applyBorder="1" applyAlignment="1">
      <alignment horizontal="center" vertical="center"/>
    </xf>
    <xf numFmtId="165" fontId="2" fillId="2" borderId="0" xfId="0" quotePrefix="1" applyNumberFormat="1" applyFont="1" applyFill="1" applyAlignment="1">
      <alignment horizontal="center" vertical="center"/>
    </xf>
    <xf numFmtId="4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vertical="center"/>
    </xf>
    <xf numFmtId="166" fontId="2" fillId="2" borderId="0" xfId="0" applyNumberFormat="1" applyFont="1" applyFill="1" applyAlignment="1">
      <alignment vertical="center"/>
    </xf>
    <xf numFmtId="166" fontId="2" fillId="2" borderId="0" xfId="4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166" fontId="2" fillId="2" borderId="1" xfId="1" applyNumberFormat="1" applyFont="1" applyFill="1" applyBorder="1" applyAlignment="1">
      <alignment vertical="center"/>
    </xf>
    <xf numFmtId="166" fontId="2" fillId="2" borderId="1" xfId="4" applyNumberFormat="1" applyFont="1" applyFill="1" applyBorder="1" applyAlignment="1">
      <alignment vertical="center"/>
    </xf>
    <xf numFmtId="166" fontId="2" fillId="2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Border="1" applyAlignment="1">
      <alignment horizontal="right" vertical="center"/>
    </xf>
    <xf numFmtId="164" fontId="2" fillId="2" borderId="0" xfId="1" applyFont="1" applyFill="1" applyAlignment="1">
      <alignment vertical="center"/>
    </xf>
    <xf numFmtId="167" fontId="2" fillId="2" borderId="0" xfId="1" applyNumberFormat="1" applyFont="1" applyFill="1" applyBorder="1" applyAlignment="1">
      <alignment vertical="center"/>
    </xf>
    <xf numFmtId="167" fontId="2" fillId="2" borderId="0" xfId="1" applyNumberFormat="1" applyFont="1" applyFill="1" applyAlignment="1">
      <alignment vertical="center"/>
    </xf>
    <xf numFmtId="164" fontId="2" fillId="2" borderId="0" xfId="1" applyFont="1" applyFill="1" applyBorder="1" applyAlignment="1">
      <alignment vertical="center"/>
    </xf>
    <xf numFmtId="166" fontId="2" fillId="2" borderId="0" xfId="1" applyNumberFormat="1" applyFont="1" applyFill="1" applyAlignment="1">
      <alignment vertical="center"/>
    </xf>
    <xf numFmtId="166" fontId="2" fillId="2" borderId="2" xfId="1" applyNumberFormat="1" applyFont="1" applyFill="1" applyBorder="1" applyAlignment="1">
      <alignment vertical="center"/>
    </xf>
    <xf numFmtId="166" fontId="2" fillId="2" borderId="3" xfId="4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3" fontId="2" fillId="2" borderId="0" xfId="0" applyNumberFormat="1" applyFont="1" applyFill="1" applyAlignment="1">
      <alignment vertical="center"/>
    </xf>
    <xf numFmtId="168" fontId="2" fillId="2" borderId="0" xfId="0" applyNumberFormat="1" applyFont="1" applyFill="1" applyAlignment="1">
      <alignment vertical="center"/>
    </xf>
    <xf numFmtId="43" fontId="2" fillId="2" borderId="0" xfId="1" applyNumberFormat="1" applyFont="1" applyFill="1" applyBorder="1" applyAlignment="1">
      <alignment horizontal="center" vertical="center"/>
    </xf>
    <xf numFmtId="0" fontId="2" fillId="2" borderId="0" xfId="0" applyFont="1" applyFill="1"/>
    <xf numFmtId="0" fontId="2" fillId="2" borderId="0" xfId="0" quotePrefix="1" applyFont="1" applyFill="1" applyAlignment="1">
      <alignment horizontal="center" vertical="center"/>
    </xf>
    <xf numFmtId="169" fontId="2" fillId="2" borderId="0" xfId="0" applyNumberFormat="1" applyFont="1" applyFill="1" applyAlignment="1">
      <alignment vertical="center"/>
    </xf>
    <xf numFmtId="166" fontId="2" fillId="2" borderId="4" xfId="4" applyNumberFormat="1" applyFont="1" applyFill="1" applyBorder="1" applyAlignment="1">
      <alignment vertical="center"/>
    </xf>
    <xf numFmtId="166" fontId="2" fillId="2" borderId="0" xfId="0" applyNumberFormat="1" applyFont="1" applyFill="1"/>
    <xf numFmtId="0" fontId="1" fillId="2" borderId="0" xfId="0" applyFont="1" applyFill="1"/>
    <xf numFmtId="166" fontId="2" fillId="2" borderId="5" xfId="4" applyNumberFormat="1" applyFont="1" applyFill="1" applyBorder="1" applyAlignment="1">
      <alignment vertical="center"/>
    </xf>
    <xf numFmtId="0" fontId="2" fillId="2" borderId="0" xfId="1" applyNumberFormat="1" applyFont="1" applyFill="1" applyBorder="1" applyAlignment="1">
      <alignment horizontal="center" vertical="center"/>
    </xf>
    <xf numFmtId="41" fontId="2" fillId="2" borderId="0" xfId="4" applyNumberFormat="1" applyFont="1" applyFill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5" xfId="4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1" xfId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vertical="center"/>
    </xf>
    <xf numFmtId="171" fontId="1" fillId="2" borderId="0" xfId="0" applyNumberFormat="1" applyFont="1" applyFill="1"/>
    <xf numFmtId="171" fontId="2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172" fontId="2" fillId="2" borderId="4" xfId="1" applyNumberFormat="1" applyFont="1" applyFill="1" applyBorder="1" applyAlignment="1">
      <alignment vertical="center"/>
    </xf>
    <xf numFmtId="173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164" fontId="2" fillId="2" borderId="0" xfId="1" applyFont="1" applyFill="1" applyBorder="1" applyAlignment="1">
      <alignment horizontal="right" vertical="center"/>
    </xf>
    <xf numFmtId="167" fontId="2" fillId="2" borderId="3" xfId="0" applyNumberFormat="1" applyFont="1" applyFill="1" applyBorder="1" applyAlignment="1">
      <alignment vertical="center"/>
    </xf>
    <xf numFmtId="172" fontId="2" fillId="2" borderId="0" xfId="1" applyNumberFormat="1" applyFont="1" applyFill="1" applyAlignment="1">
      <alignment vertical="center"/>
    </xf>
    <xf numFmtId="166" fontId="1" fillId="2" borderId="0" xfId="0" applyNumberFormat="1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39" fontId="1" fillId="2" borderId="0" xfId="6" applyFont="1" applyFill="1" applyAlignment="1">
      <alignment horizontal="left" vertical="center"/>
    </xf>
    <xf numFmtId="166" fontId="2" fillId="2" borderId="0" xfId="4" applyNumberFormat="1" applyFont="1" applyFill="1"/>
    <xf numFmtId="39" fontId="2" fillId="2" borderId="0" xfId="6" applyFont="1" applyFill="1" applyAlignment="1">
      <alignment horizontal="left" vertical="center"/>
    </xf>
    <xf numFmtId="41" fontId="2" fillId="2" borderId="0" xfId="0" applyNumberFormat="1" applyFont="1" applyFill="1" applyAlignment="1">
      <alignment horizontal="center" vertical="center"/>
    </xf>
    <xf numFmtId="164" fontId="2" fillId="2" borderId="0" xfId="1" applyFont="1" applyFill="1" applyBorder="1" applyAlignment="1">
      <alignment horizontal="center" vertical="center"/>
    </xf>
    <xf numFmtId="164" fontId="2" fillId="2" borderId="0" xfId="1" applyFont="1" applyFill="1" applyBorder="1"/>
    <xf numFmtId="166" fontId="2" fillId="2" borderId="3" xfId="4" applyNumberFormat="1" applyFont="1" applyFill="1" applyBorder="1"/>
    <xf numFmtId="167" fontId="2" fillId="2" borderId="0" xfId="1" applyNumberFormat="1" applyFont="1" applyFill="1" applyBorder="1"/>
    <xf numFmtId="166" fontId="2" fillId="2" borderId="1" xfId="4" applyNumberFormat="1" applyFont="1" applyFill="1" applyBorder="1"/>
    <xf numFmtId="4" fontId="1" fillId="2" borderId="0" xfId="0" applyNumberFormat="1" applyFont="1" applyFill="1"/>
    <xf numFmtId="4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7" fontId="2" fillId="2" borderId="0" xfId="1" applyNumberFormat="1" applyFont="1" applyFill="1"/>
    <xf numFmtId="41" fontId="2" fillId="2" borderId="1" xfId="1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1" fontId="2" fillId="2" borderId="1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Border="1" applyAlignment="1">
      <alignment horizontal="right" vertical="center"/>
    </xf>
    <xf numFmtId="174" fontId="2" fillId="2" borderId="0" xfId="1" applyNumberFormat="1" applyFont="1" applyFill="1" applyBorder="1"/>
    <xf numFmtId="43" fontId="2" fillId="2" borderId="0" xfId="4" applyNumberFormat="1" applyFont="1" applyFill="1" applyAlignment="1">
      <alignment vertical="center"/>
    </xf>
    <xf numFmtId="168" fontId="2" fillId="2" borderId="0" xfId="1" applyNumberFormat="1" applyFont="1" applyFill="1" applyBorder="1" applyAlignment="1">
      <alignment horizontal="right" vertical="center"/>
    </xf>
    <xf numFmtId="43" fontId="2" fillId="2" borderId="0" xfId="1" applyNumberFormat="1" applyFont="1" applyFill="1" applyBorder="1" applyAlignment="1">
      <alignment horizontal="right" vertical="center"/>
    </xf>
    <xf numFmtId="174" fontId="2" fillId="2" borderId="0" xfId="1" applyNumberFormat="1" applyFont="1" applyFill="1" applyBorder="1" applyAlignment="1">
      <alignment horizontal="right"/>
    </xf>
    <xf numFmtId="174" fontId="2" fillId="2" borderId="0" xfId="1" applyNumberFormat="1" applyFont="1" applyFill="1"/>
    <xf numFmtId="174" fontId="2" fillId="2" borderId="0" xfId="1" quotePrefix="1" applyNumberFormat="1" applyFont="1" applyFill="1" applyBorder="1"/>
    <xf numFmtId="0" fontId="2" fillId="2" borderId="0" xfId="0" applyFont="1" applyFill="1" applyAlignment="1">
      <alignment horizontal="left" indent="1"/>
    </xf>
    <xf numFmtId="174" fontId="2" fillId="2" borderId="1" xfId="1" applyNumberFormat="1" applyFont="1" applyFill="1" applyBorder="1"/>
    <xf numFmtId="174" fontId="2" fillId="2" borderId="0" xfId="4" applyNumberFormat="1" applyFont="1" applyFill="1"/>
    <xf numFmtId="168" fontId="2" fillId="2" borderId="0" xfId="0" quotePrefix="1" applyNumberFormat="1" applyFont="1" applyFill="1" applyAlignment="1">
      <alignment horizontal="right" vertical="center"/>
    </xf>
    <xf numFmtId="174" fontId="2" fillId="2" borderId="2" xfId="4" applyNumberFormat="1" applyFont="1" applyFill="1" applyBorder="1"/>
    <xf numFmtId="174" fontId="2" fillId="2" borderId="0" xfId="0" applyNumberFormat="1" applyFont="1" applyFill="1"/>
    <xf numFmtId="1" fontId="2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Alignment="1">
      <alignment horizontal="right" vertical="center"/>
    </xf>
    <xf numFmtId="166" fontId="2" fillId="2" borderId="2" xfId="4" applyNumberFormat="1" applyFont="1" applyFill="1" applyBorder="1"/>
    <xf numFmtId="0" fontId="2" fillId="2" borderId="0" xfId="7" applyFont="1" applyFill="1"/>
    <xf numFmtId="164" fontId="2" fillId="2" borderId="0" xfId="1" applyFont="1" applyFill="1" applyAlignment="1">
      <alignment horizontal="center" vertical="center"/>
    </xf>
    <xf numFmtId="166" fontId="2" fillId="2" borderId="3" xfId="0" applyNumberFormat="1" applyFont="1" applyFill="1" applyBorder="1"/>
    <xf numFmtId="3" fontId="2" fillId="2" borderId="0" xfId="0" applyNumberFormat="1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 vertical="center"/>
    </xf>
    <xf numFmtId="170" fontId="1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3" fontId="2" fillId="2" borderId="2" xfId="0" applyNumberFormat="1" applyFont="1" applyFill="1" applyBorder="1" applyAlignment="1">
      <alignment horizontal="center"/>
    </xf>
    <xf numFmtId="43" fontId="2" fillId="2" borderId="2" xfId="0" quotePrefix="1" applyNumberFormat="1" applyFont="1" applyFill="1" applyBorder="1" applyAlignment="1">
      <alignment horizontal="center"/>
    </xf>
    <xf numFmtId="43" fontId="2" fillId="2" borderId="2" xfId="1" quotePrefix="1" applyNumberFormat="1" applyFont="1" applyFill="1" applyBorder="1" applyAlignment="1">
      <alignment horizontal="center"/>
    </xf>
  </cellXfs>
  <cellStyles count="8">
    <cellStyle name="Comma" xfId="1" builtinId="3"/>
    <cellStyle name="Comma 2 9 2" xfId="3" xr:uid="{00000000-0005-0000-0000-000001000000}"/>
    <cellStyle name="Normal" xfId="0" builtinId="0"/>
    <cellStyle name="Normal 2" xfId="7" xr:uid="{00000000-0005-0000-0000-000003000000}"/>
    <cellStyle name="Normal 6" xfId="5" xr:uid="{00000000-0005-0000-0000-000004000000}"/>
    <cellStyle name="Normal_LEAD Q1-2000 New2" xfId="4" xr:uid="{00000000-0005-0000-0000-000005000000}"/>
    <cellStyle name="Percent" xfId="2" builtinId="5"/>
    <cellStyle name="ปกติ_Sheet1_HOME-Mar48-T02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theme" Target="theme/theme1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styles" Target="style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22/Sthai/Q2-2022/2.%20FS/To%20SEC/EN/FINANCIAL_STATEMENT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Listed%20companies/STHAI/2018/2.Audit&amp;Review/1.%20Q1_2018_S-Thai/FS/Lead%20sheet%20Sthai%20%20Q1'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[BANK.XLS뉮׾_x005f_x0003_㌏Joint"/>
      <sheetName val="_BANK_XLS뉮׾㌏Joint"/>
      <sheetName val="MISC"/>
      <sheetName val="IS"/>
      <sheetName val="PL"/>
      <sheetName val="CA Sheet"/>
      <sheetName val="IE UPS"/>
      <sheetName val="warehouse fixed v var. (calcs)"/>
      <sheetName val="Trial Balance"/>
      <sheetName val="dongia (2)"/>
      <sheetName val="Drop down list"/>
      <sheetName val="GiaVL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BS&amp;PL"/>
      <sheetName val="SAN REDUCED 1"/>
      <sheetName val="page1"/>
      <sheetName val="sum_amt_mount"/>
      <sheetName val="Oct"/>
      <sheetName val="Gen Info"/>
      <sheetName val="Bill_No__2_-_Carpark"/>
      <sheetName val="SAN_REDUCED_1"/>
      <sheetName val="K110_NFS"/>
      <sheetName val="1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BSI"/>
      <sheetName val="Quarterly 4"/>
      <sheetName val="Pd01_vsl_sked"/>
      <sheetName val="YSS31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 refreshError="1"/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1">
          <cell r="F11">
            <v>-3312240.22</v>
          </cell>
        </row>
      </sheetData>
      <sheetData sheetId="480">
        <row r="10">
          <cell r="F10">
            <v>1746.43</v>
          </cell>
        </row>
      </sheetData>
      <sheetData sheetId="481">
        <row r="11">
          <cell r="F11">
            <v>-3312240.22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4">
          <cell r="B4">
            <v>111874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 refreshError="1"/>
      <sheetData sheetId="549" refreshError="1"/>
      <sheetData sheetId="550" refreshError="1"/>
      <sheetData sheetId="551">
        <row r="10">
          <cell r="F10">
            <v>1746.43</v>
          </cell>
        </row>
      </sheetData>
      <sheetData sheetId="552"/>
      <sheetData sheetId="553"/>
      <sheetData sheetId="554">
        <row r="10">
          <cell r="F10">
            <v>1746.43</v>
          </cell>
        </row>
      </sheetData>
      <sheetData sheetId="555"/>
      <sheetData sheetId="556"/>
      <sheetData sheetId="557">
        <row r="10">
          <cell r="F10">
            <v>1746.43</v>
          </cell>
        </row>
      </sheetData>
      <sheetData sheetId="558">
        <row r="10">
          <cell r="F10">
            <v>1746.43</v>
          </cell>
        </row>
      </sheetData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10">
          <cell r="F10">
            <v>0</v>
          </cell>
        </row>
      </sheetData>
      <sheetData sheetId="581">
        <row r="10">
          <cell r="F10">
            <v>0</v>
          </cell>
        </row>
      </sheetData>
      <sheetData sheetId="582">
        <row r="10">
          <cell r="F10">
            <v>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 Conso"/>
      <sheetName val="EQ-E"/>
      <sheetName val="CF-E"/>
      <sheetName val="FINANCIAL_STATEMENTS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เงินกู้ธนชาติ"/>
      <sheetName val="เงินกู้ MGC"/>
      <sheetName val="FF-1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FSA"/>
      <sheetName val="C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#cmpt2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W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Spirt Disp"/>
      <sheetName val="FX"/>
      <sheetName val="เงินกู้ธนช"/>
      <sheetName val="Assumption Data"/>
      <sheetName val="Mgt"/>
      <sheetName val="Basic"/>
      <sheetName val="EX"/>
      <sheetName val="Part"/>
      <sheetName val="Console"/>
      <sheetName val="สัญญาบริการอื่น"/>
      <sheetName val="ค่าที่ปรึกษา"/>
      <sheetName val="สัญญาเช่าสนง"/>
      <sheetName val="Weekly Hires &amp; Terms 10-2"/>
      <sheetName val="GL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tanding Data"/>
      <sheetName val="Asset &amp; Liability"/>
      <sheetName val="Net asset value"/>
      <sheetName val="Seagate _share_in_units"/>
      <sheetName val="E300"/>
      <sheetName val="E3"/>
      <sheetName val="Invoice"/>
      <sheetName val="Gใหม่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ADJ - RATE"/>
      <sheetName val="Invoic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CST1198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>
        <row r="2">
          <cell r="B2">
            <v>1.9678000000000001E-2</v>
          </cell>
        </row>
      </sheetData>
      <sheetData sheetId="399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ADJ - RATE"/>
      <sheetName val="FF_3"/>
      <sheetName val="part-import"/>
      <sheetName val="part-local"/>
      <sheetName val="SAME"/>
      <sheetName val="AFA"/>
      <sheetName val="SE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CS.Econso"/>
      <sheetName val="CS.Eonly"/>
      <sheetName val="CFe"/>
      <sheetName val="FSt"/>
      <sheetName val="PLt"/>
      <sheetName val="CS.Tconso"/>
      <sheetName val="CS.Tonly"/>
      <sheetName val="CFt"/>
      <sheetName val="Z840"/>
      <sheetName val="Z840a"/>
      <sheetName val="H300"/>
      <sheetName val="H310"/>
      <sheetName val="H310.10"/>
      <sheetName val="H310.10F"/>
      <sheetName val="&lt;-Support Note-&gt;"/>
      <sheetName val="TB"/>
      <sheetName val="Z630_SUD"/>
      <sheetName val="Z810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6"/>
      <sheetName val="E623"/>
      <sheetName val="F1"/>
      <sheetName val="F110 "/>
      <sheetName val="F100 "/>
      <sheetName val="F100.10"/>
      <sheetName val="F200"/>
      <sheetName val="F400"/>
      <sheetName val="เครื่องมือทางการเงิน"/>
      <sheetName val="Sheet1"/>
      <sheetName val="GROUP"/>
      <sheetName val="GROUP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E6" t="str">
            <v>ยังไม่ได้ตรวจสอบแต่สอบทานแล้ว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A6" t="str">
            <v>1111-00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FF99"/>
    <pageSetUpPr fitToPage="1"/>
  </sheetPr>
  <dimension ref="A1:FB90"/>
  <sheetViews>
    <sheetView view="pageBreakPreview" topLeftCell="A58" zoomScale="85" zoomScaleNormal="100" zoomScaleSheetLayoutView="85" workbookViewId="0">
      <selection activeCell="J70" sqref="J70"/>
    </sheetView>
  </sheetViews>
  <sheetFormatPr defaultColWidth="9" defaultRowHeight="21.45" customHeight="1"/>
  <cols>
    <col min="1" max="3" width="1.28515625" style="7" customWidth="1"/>
    <col min="4" max="4" width="9.7109375" style="7" customWidth="1"/>
    <col min="5" max="5" width="29.85546875" style="7" customWidth="1"/>
    <col min="6" max="6" width="8.85546875" style="3" customWidth="1"/>
    <col min="7" max="7" width="0.7109375" style="7" customWidth="1"/>
    <col min="8" max="8" width="13.85546875" style="19" customWidth="1"/>
    <col min="9" max="9" width="0.5703125" style="7" customWidth="1"/>
    <col min="10" max="10" width="13.85546875" style="7" customWidth="1"/>
    <col min="11" max="11" width="0.5703125" style="7" customWidth="1"/>
    <col min="12" max="12" width="13.85546875" style="19" customWidth="1"/>
    <col min="13" max="13" width="0.5703125" style="7" customWidth="1"/>
    <col min="14" max="14" width="13.85546875" style="7" customWidth="1"/>
    <col min="15" max="16384" width="9" style="7"/>
  </cols>
  <sheetData>
    <row r="1" spans="1:14" s="2" customFormat="1" ht="21.45" customHeight="1">
      <c r="A1" s="1" t="s">
        <v>0</v>
      </c>
      <c r="K1" s="3"/>
    </row>
    <row r="2" spans="1:14" s="2" customFormat="1" ht="21.45" customHeight="1">
      <c r="A2" s="2" t="s">
        <v>1</v>
      </c>
      <c r="K2" s="3"/>
      <c r="L2" s="4"/>
    </row>
    <row r="3" spans="1:14" s="2" customFormat="1" ht="20.2" customHeight="1">
      <c r="A3" s="2" t="s">
        <v>2</v>
      </c>
      <c r="K3" s="3"/>
    </row>
    <row r="4" spans="1:14" s="2" customFormat="1" ht="21.45" customHeight="1">
      <c r="K4" s="3"/>
    </row>
    <row r="5" spans="1:14" s="2" customFormat="1" ht="21.45" customHeight="1">
      <c r="H5" s="116" t="s">
        <v>3</v>
      </c>
      <c r="I5" s="116"/>
      <c r="J5" s="116"/>
      <c r="K5" s="116"/>
      <c r="L5" s="116"/>
      <c r="M5" s="116"/>
      <c r="N5" s="116"/>
    </row>
    <row r="6" spans="1:14" s="2" customFormat="1" ht="20.399999999999999">
      <c r="A6" s="3"/>
      <c r="B6" s="3"/>
      <c r="C6" s="3"/>
      <c r="D6" s="3"/>
      <c r="E6" s="3"/>
      <c r="F6" s="3"/>
      <c r="G6" s="3"/>
      <c r="H6" s="117" t="s">
        <v>4</v>
      </c>
      <c r="I6" s="117"/>
      <c r="J6" s="117"/>
      <c r="L6" s="118" t="s">
        <v>5</v>
      </c>
      <c r="M6" s="118"/>
      <c r="N6" s="118"/>
    </row>
    <row r="7" spans="1:14" s="2" customFormat="1" ht="20.399999999999999">
      <c r="A7" s="3"/>
      <c r="B7" s="3"/>
      <c r="C7" s="3"/>
      <c r="D7" s="3"/>
      <c r="E7" s="3"/>
      <c r="F7" s="3"/>
      <c r="G7" s="3"/>
      <c r="H7" s="5" t="s">
        <v>6</v>
      </c>
      <c r="I7" s="5"/>
      <c r="J7" s="5"/>
      <c r="L7" s="6" t="s">
        <v>6</v>
      </c>
      <c r="M7" s="6"/>
      <c r="N7" s="6"/>
    </row>
    <row r="8" spans="1:14" s="2" customFormat="1" ht="20.399999999999999">
      <c r="A8" s="3"/>
      <c r="B8" s="3"/>
      <c r="C8" s="3"/>
      <c r="D8" s="3"/>
      <c r="E8" s="3"/>
      <c r="F8" s="3"/>
      <c r="G8" s="3"/>
      <c r="H8" s="5" t="s">
        <v>7</v>
      </c>
      <c r="I8" s="5"/>
      <c r="J8" s="5" t="s">
        <v>8</v>
      </c>
      <c r="L8" s="6" t="str">
        <f>+H8</f>
        <v>แต่สอบทานแล้ว</v>
      </c>
      <c r="M8" s="6"/>
      <c r="N8" s="6" t="s">
        <v>8</v>
      </c>
    </row>
    <row r="9" spans="1:14" ht="21.45" customHeight="1">
      <c r="F9" s="8" t="s">
        <v>9</v>
      </c>
      <c r="G9" s="3"/>
      <c r="H9" s="9" t="s">
        <v>10</v>
      </c>
      <c r="I9" s="10"/>
      <c r="J9" s="11" t="s">
        <v>11</v>
      </c>
      <c r="K9" s="12"/>
      <c r="L9" s="9" t="str">
        <f>H9</f>
        <v>30 มิถุนายน 2565</v>
      </c>
      <c r="M9" s="13"/>
      <c r="N9" s="9" t="str">
        <f>J9</f>
        <v>31 ธันวาคม 2564</v>
      </c>
    </row>
    <row r="10" spans="1:14" ht="21.45" customHeight="1">
      <c r="A10" s="115" t="s">
        <v>12</v>
      </c>
      <c r="B10" s="115"/>
      <c r="C10" s="115"/>
      <c r="D10" s="115"/>
      <c r="E10" s="115"/>
      <c r="G10" s="3"/>
      <c r="H10" s="16"/>
      <c r="I10" s="3"/>
      <c r="J10" s="17"/>
      <c r="K10" s="18"/>
      <c r="L10" s="16"/>
      <c r="M10" s="3"/>
    </row>
    <row r="11" spans="1:14" ht="21.45" customHeight="1">
      <c r="A11" s="2" t="s">
        <v>13</v>
      </c>
      <c r="J11" s="3"/>
      <c r="K11" s="3"/>
      <c r="N11" s="3"/>
    </row>
    <row r="12" spans="1:14" ht="21.3" customHeight="1">
      <c r="B12" s="7" t="s">
        <v>14</v>
      </c>
      <c r="F12" s="3" t="s">
        <v>15</v>
      </c>
      <c r="H12" s="20">
        <v>337741</v>
      </c>
      <c r="I12" s="21"/>
      <c r="J12" s="20">
        <v>538988</v>
      </c>
      <c r="K12" s="22"/>
      <c r="L12" s="20">
        <v>337581</v>
      </c>
      <c r="M12" s="21"/>
      <c r="N12" s="20">
        <v>538741</v>
      </c>
    </row>
    <row r="13" spans="1:14" ht="21.45" customHeight="1">
      <c r="B13" s="7" t="s">
        <v>16</v>
      </c>
      <c r="E13" s="23"/>
      <c r="F13" s="3" t="s">
        <v>17</v>
      </c>
      <c r="G13" s="23"/>
      <c r="H13" s="20">
        <v>63026</v>
      </c>
      <c r="I13" s="21"/>
      <c r="J13" s="20">
        <v>62918</v>
      </c>
      <c r="K13" s="22"/>
      <c r="L13" s="20">
        <v>64281</v>
      </c>
      <c r="M13" s="21"/>
      <c r="N13" s="20">
        <v>63743</v>
      </c>
    </row>
    <row r="14" spans="1:14" ht="21.45" customHeight="1">
      <c r="B14" s="7" t="s">
        <v>18</v>
      </c>
      <c r="E14" s="23"/>
      <c r="F14" s="3">
        <v>4</v>
      </c>
      <c r="G14" s="23"/>
      <c r="H14" s="20">
        <v>0</v>
      </c>
      <c r="I14" s="21"/>
      <c r="J14" s="20">
        <v>0</v>
      </c>
      <c r="K14" s="22"/>
      <c r="L14" s="20">
        <v>0</v>
      </c>
      <c r="M14" s="21"/>
      <c r="N14" s="20">
        <v>4000</v>
      </c>
    </row>
    <row r="15" spans="1:14" ht="21.45" customHeight="1">
      <c r="B15" s="7" t="s">
        <v>19</v>
      </c>
      <c r="F15" s="3">
        <v>7</v>
      </c>
      <c r="H15" s="20">
        <v>144958</v>
      </c>
      <c r="I15" s="21"/>
      <c r="J15" s="20">
        <v>172419</v>
      </c>
      <c r="K15" s="22"/>
      <c r="L15" s="20">
        <v>145195</v>
      </c>
      <c r="M15" s="21"/>
      <c r="N15" s="20">
        <v>172419</v>
      </c>
    </row>
    <row r="16" spans="1:14" ht="21.45" customHeight="1">
      <c r="B16" s="7" t="s">
        <v>20</v>
      </c>
      <c r="H16" s="24">
        <v>397</v>
      </c>
      <c r="I16" s="21"/>
      <c r="J16" s="24">
        <v>397</v>
      </c>
      <c r="K16" s="22"/>
      <c r="L16" s="24">
        <v>3</v>
      </c>
      <c r="M16" s="21"/>
      <c r="N16" s="24">
        <v>3</v>
      </c>
    </row>
    <row r="17" spans="1:14" ht="21.45" customHeight="1">
      <c r="A17" s="2" t="s">
        <v>21</v>
      </c>
      <c r="B17" s="2"/>
      <c r="C17" s="2"/>
      <c r="H17" s="24">
        <f>SUM(H12:H16)</f>
        <v>546122</v>
      </c>
      <c r="I17" s="22"/>
      <c r="J17" s="25">
        <f>SUM(J12:J16)</f>
        <v>774722</v>
      </c>
      <c r="K17" s="22"/>
      <c r="L17" s="24">
        <f>SUM(L12:L16)</f>
        <v>547060</v>
      </c>
      <c r="M17" s="21"/>
      <c r="N17" s="24">
        <f>SUM(N12:N16)</f>
        <v>778906</v>
      </c>
    </row>
    <row r="18" spans="1:14" ht="21.45" customHeight="1">
      <c r="A18" s="2" t="s">
        <v>22</v>
      </c>
      <c r="B18" s="2"/>
      <c r="C18" s="2"/>
      <c r="H18" s="26"/>
      <c r="I18" s="21"/>
      <c r="J18" s="26"/>
      <c r="K18" s="27"/>
      <c r="L18" s="26"/>
      <c r="M18" s="21"/>
      <c r="N18" s="26"/>
    </row>
    <row r="19" spans="1:14" ht="20.399999999999999">
      <c r="B19" s="7" t="s">
        <v>23</v>
      </c>
      <c r="F19" s="3">
        <v>21</v>
      </c>
      <c r="H19" s="20">
        <v>17588</v>
      </c>
      <c r="I19" s="21"/>
      <c r="J19" s="22">
        <v>33434</v>
      </c>
      <c r="K19" s="22"/>
      <c r="L19" s="22">
        <v>15888</v>
      </c>
      <c r="M19" s="21"/>
      <c r="N19" s="22">
        <v>31734</v>
      </c>
    </row>
    <row r="20" spans="1:14" ht="21.45" customHeight="1">
      <c r="B20" s="7" t="s">
        <v>24</v>
      </c>
      <c r="F20" s="3">
        <v>4</v>
      </c>
      <c r="H20" s="28">
        <v>0</v>
      </c>
      <c r="I20" s="28"/>
      <c r="J20" s="29">
        <v>0</v>
      </c>
      <c r="K20" s="29"/>
      <c r="L20" s="30">
        <v>4000</v>
      </c>
      <c r="M20" s="30"/>
      <c r="N20" s="29">
        <v>0</v>
      </c>
    </row>
    <row r="21" spans="1:14" ht="21.45" customHeight="1">
      <c r="B21" s="7" t="s">
        <v>25</v>
      </c>
      <c r="F21" s="3">
        <v>8</v>
      </c>
      <c r="H21" s="31">
        <v>0</v>
      </c>
      <c r="I21" s="28"/>
      <c r="J21" s="29">
        <v>0</v>
      </c>
      <c r="K21" s="29"/>
      <c r="L21" s="29">
        <v>144593</v>
      </c>
      <c r="M21" s="30"/>
      <c r="N21" s="29">
        <v>144593</v>
      </c>
    </row>
    <row r="22" spans="1:14" ht="21.45" customHeight="1">
      <c r="B22" s="7" t="s">
        <v>26</v>
      </c>
      <c r="F22" s="3">
        <v>9</v>
      </c>
      <c r="H22" s="30">
        <v>297747</v>
      </c>
      <c r="I22" s="28"/>
      <c r="J22" s="29">
        <v>301608</v>
      </c>
      <c r="K22" s="29"/>
      <c r="L22" s="30">
        <v>0</v>
      </c>
      <c r="M22" s="30"/>
      <c r="N22" s="29">
        <v>0</v>
      </c>
    </row>
    <row r="23" spans="1:14" ht="21.45" customHeight="1">
      <c r="B23" s="7" t="s">
        <v>27</v>
      </c>
      <c r="F23" s="3" t="s">
        <v>28</v>
      </c>
      <c r="H23" s="29">
        <v>557203</v>
      </c>
      <c r="I23" s="28"/>
      <c r="J23" s="22">
        <v>521570</v>
      </c>
      <c r="K23" s="20"/>
      <c r="L23" s="20">
        <v>557203</v>
      </c>
      <c r="M23" s="32"/>
      <c r="N23" s="20">
        <v>521570</v>
      </c>
    </row>
    <row r="24" spans="1:14" ht="21.45" customHeight="1">
      <c r="B24" s="7" t="s">
        <v>29</v>
      </c>
      <c r="H24" s="29">
        <v>54</v>
      </c>
      <c r="I24" s="28"/>
      <c r="J24" s="22">
        <v>29</v>
      </c>
      <c r="K24" s="20"/>
      <c r="L24" s="20">
        <v>54</v>
      </c>
      <c r="M24" s="32"/>
      <c r="N24" s="20">
        <v>29</v>
      </c>
    </row>
    <row r="25" spans="1:14" ht="21.45" customHeight="1">
      <c r="B25" s="7" t="s">
        <v>30</v>
      </c>
      <c r="F25" s="3">
        <v>11</v>
      </c>
      <c r="H25" s="29">
        <v>13941</v>
      </c>
      <c r="I25" s="28"/>
      <c r="J25" s="22">
        <v>13186</v>
      </c>
      <c r="K25" s="20"/>
      <c r="L25" s="20">
        <v>13941</v>
      </c>
      <c r="M25" s="32"/>
      <c r="N25" s="20">
        <v>13186</v>
      </c>
    </row>
    <row r="26" spans="1:14" ht="21.45" customHeight="1">
      <c r="B26" s="7" t="s">
        <v>31</v>
      </c>
      <c r="F26" s="3">
        <v>4</v>
      </c>
      <c r="H26" s="29">
        <v>1491</v>
      </c>
      <c r="I26" s="28"/>
      <c r="J26" s="22">
        <v>1499</v>
      </c>
      <c r="K26" s="20"/>
      <c r="L26" s="20">
        <v>1406</v>
      </c>
      <c r="M26" s="32"/>
      <c r="N26" s="20">
        <v>1414</v>
      </c>
    </row>
    <row r="27" spans="1:14" ht="21.45" customHeight="1">
      <c r="A27" s="2" t="s">
        <v>32</v>
      </c>
      <c r="B27" s="2"/>
      <c r="C27" s="2"/>
      <c r="D27" s="2"/>
      <c r="E27" s="2"/>
      <c r="H27" s="33">
        <f>SUM(H19:H26)</f>
        <v>888024</v>
      </c>
      <c r="I27" s="32"/>
      <c r="J27" s="33">
        <f>SUM(J19:J26)</f>
        <v>871326</v>
      </c>
      <c r="K27" s="20"/>
      <c r="L27" s="33">
        <f>SUM(L19:L26)</f>
        <v>737085</v>
      </c>
      <c r="M27" s="32"/>
      <c r="N27" s="33">
        <f>SUM(N19:N26)</f>
        <v>712526</v>
      </c>
    </row>
    <row r="28" spans="1:14" ht="21.45" customHeight="1" thickBot="1">
      <c r="A28" s="2" t="s">
        <v>33</v>
      </c>
      <c r="H28" s="34">
        <f>SUM(H27+H17)</f>
        <v>1434146</v>
      </c>
      <c r="I28" s="21"/>
      <c r="J28" s="34">
        <f>SUM(J27+J17)</f>
        <v>1646048</v>
      </c>
      <c r="K28" s="22"/>
      <c r="L28" s="34">
        <f>SUM(L27+L17)</f>
        <v>1284145</v>
      </c>
      <c r="M28" s="21"/>
      <c r="N28" s="34">
        <f>SUM(N27+N17)</f>
        <v>1491432</v>
      </c>
    </row>
    <row r="29" spans="1:14" ht="21.45" customHeight="1" thickTop="1">
      <c r="H29" s="35"/>
      <c r="I29" s="36"/>
      <c r="J29" s="35"/>
      <c r="L29" s="35"/>
      <c r="M29" s="36"/>
      <c r="N29" s="35"/>
    </row>
    <row r="30" spans="1:14" ht="21.45" customHeight="1">
      <c r="H30" s="35"/>
      <c r="I30" s="36"/>
      <c r="J30" s="35"/>
      <c r="L30" s="35"/>
      <c r="M30" s="36"/>
      <c r="N30" s="35"/>
    </row>
    <row r="31" spans="1:14" ht="21.45" customHeight="1">
      <c r="H31" s="35"/>
      <c r="I31" s="36"/>
      <c r="J31" s="35"/>
      <c r="L31" s="35"/>
      <c r="M31" s="36"/>
      <c r="N31" s="35"/>
    </row>
    <row r="32" spans="1:14" ht="21.45" customHeight="1">
      <c r="H32" s="35"/>
      <c r="I32" s="36"/>
      <c r="J32" s="35"/>
      <c r="L32" s="35"/>
      <c r="M32" s="36"/>
      <c r="N32" s="35"/>
    </row>
    <row r="33" spans="1:158" ht="21.45" customHeight="1">
      <c r="H33" s="35"/>
      <c r="I33" s="36"/>
      <c r="J33" s="35"/>
      <c r="L33" s="35"/>
      <c r="M33" s="36"/>
      <c r="N33" s="35"/>
    </row>
    <row r="34" spans="1:158" ht="20.399999999999999">
      <c r="A34" s="1" t="str">
        <f>A1</f>
        <v>บริษัท ซันไทยอุตสาหกรรมถุงมือยาง จำกัด (มหาชน) และบริษัทย่อย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1:158" ht="21.45" customHeight="1">
      <c r="A35" s="2" t="str">
        <f>A2</f>
        <v>งบแสดงฐานะการเงิน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</row>
    <row r="36" spans="1:158" ht="21.45" customHeight="1">
      <c r="A36" s="2" t="str">
        <f>A3</f>
        <v>ณ วันที่ 30 มิถุนายน 2565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</row>
    <row r="37" spans="1:158" ht="21.4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</row>
    <row r="38" spans="1:158" ht="21.45" customHeight="1">
      <c r="A38" s="3"/>
      <c r="B38" s="3"/>
      <c r="C38" s="3"/>
      <c r="D38" s="3"/>
      <c r="E38" s="3"/>
      <c r="G38" s="3"/>
      <c r="H38" s="116" t="s">
        <v>3</v>
      </c>
      <c r="I38" s="116"/>
      <c r="J38" s="116"/>
      <c r="K38" s="116"/>
      <c r="L38" s="116"/>
      <c r="M38" s="116"/>
      <c r="N38" s="116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</row>
    <row r="39" spans="1:158" ht="20.399999999999999">
      <c r="A39" s="3"/>
      <c r="B39" s="3"/>
      <c r="C39" s="3"/>
      <c r="D39" s="3"/>
      <c r="E39" s="3"/>
      <c r="G39" s="3"/>
      <c r="H39" s="117" t="s">
        <v>4</v>
      </c>
      <c r="I39" s="117"/>
      <c r="J39" s="117"/>
      <c r="K39" s="2"/>
      <c r="L39" s="118" t="s">
        <v>5</v>
      </c>
      <c r="M39" s="118"/>
      <c r="N39" s="118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</row>
    <row r="40" spans="1:158" s="2" customFormat="1" ht="21.45" customHeight="1">
      <c r="A40" s="3"/>
      <c r="B40" s="3"/>
      <c r="C40" s="3"/>
      <c r="D40" s="3"/>
      <c r="E40" s="3"/>
      <c r="F40" s="3"/>
      <c r="G40" s="3"/>
      <c r="H40" s="5" t="s">
        <v>6</v>
      </c>
      <c r="I40" s="5"/>
      <c r="J40" s="5"/>
      <c r="L40" s="6" t="s">
        <v>6</v>
      </c>
      <c r="M40" s="6"/>
      <c r="N40" s="6"/>
    </row>
    <row r="41" spans="1:158" s="2" customFormat="1" ht="21.45" customHeight="1">
      <c r="A41" s="3"/>
      <c r="B41" s="3"/>
      <c r="C41" s="3"/>
      <c r="D41" s="3"/>
      <c r="E41" s="3"/>
      <c r="F41" s="3"/>
      <c r="G41" s="3"/>
      <c r="H41" s="5" t="s">
        <v>7</v>
      </c>
      <c r="I41" s="5"/>
      <c r="J41" s="5" t="s">
        <v>8</v>
      </c>
      <c r="L41" s="6" t="str">
        <f>+H41</f>
        <v>แต่สอบทานแล้ว</v>
      </c>
      <c r="M41" s="6"/>
      <c r="N41" s="6" t="s">
        <v>8</v>
      </c>
    </row>
    <row r="42" spans="1:158" ht="21.45" customHeight="1">
      <c r="F42" s="8" t="s">
        <v>9</v>
      </c>
      <c r="G42" s="3"/>
      <c r="H42" s="9" t="str">
        <f>H9</f>
        <v>30 มิถุนายน 2565</v>
      </c>
      <c r="I42" s="10"/>
      <c r="J42" s="9" t="str">
        <f>N42</f>
        <v>31 ธันวาคม 2564</v>
      </c>
      <c r="K42" s="12"/>
      <c r="L42" s="9" t="str">
        <f>L9</f>
        <v>30 มิถุนายน 2565</v>
      </c>
      <c r="M42" s="10"/>
      <c r="N42" s="9" t="str">
        <f>N9</f>
        <v>31 ธันวาคม 2564</v>
      </c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</row>
    <row r="43" spans="1:158" ht="21.45" customHeight="1">
      <c r="G43" s="3"/>
      <c r="H43" s="14"/>
      <c r="I43" s="10"/>
      <c r="J43" s="15"/>
      <c r="K43" s="12"/>
      <c r="L43" s="14"/>
      <c r="M43" s="10"/>
      <c r="N43" s="15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</row>
    <row r="44" spans="1:158" ht="21.45" customHeight="1">
      <c r="A44" s="115" t="s">
        <v>34</v>
      </c>
      <c r="B44" s="115"/>
      <c r="C44" s="115"/>
      <c r="D44" s="115"/>
      <c r="E44" s="115"/>
      <c r="G44" s="3"/>
      <c r="H44" s="18"/>
      <c r="I44" s="3"/>
      <c r="J44" s="17"/>
      <c r="K44" s="18"/>
      <c r="L44" s="18"/>
      <c r="M44" s="3"/>
      <c r="N44" s="17"/>
    </row>
    <row r="45" spans="1:158" ht="21.45" customHeight="1">
      <c r="A45" s="2" t="s">
        <v>35</v>
      </c>
      <c r="H45" s="35"/>
      <c r="I45" s="37"/>
      <c r="J45" s="38"/>
      <c r="K45" s="38"/>
      <c r="L45" s="35"/>
      <c r="M45" s="37"/>
      <c r="N45" s="38"/>
    </row>
    <row r="46" spans="1:158" ht="21.45" customHeight="1">
      <c r="B46" s="39" t="s">
        <v>36</v>
      </c>
      <c r="C46" s="39"/>
      <c r="E46" s="23"/>
      <c r="F46" s="3" t="s">
        <v>37</v>
      </c>
      <c r="G46" s="23"/>
      <c r="H46" s="20">
        <v>154916</v>
      </c>
      <c r="I46" s="32"/>
      <c r="J46" s="20">
        <v>156091</v>
      </c>
      <c r="K46" s="20"/>
      <c r="L46" s="20">
        <v>122305</v>
      </c>
      <c r="M46" s="32"/>
      <c r="N46" s="20">
        <v>123955</v>
      </c>
    </row>
    <row r="47" spans="1:158" ht="20.399999999999999">
      <c r="B47" s="39" t="s">
        <v>38</v>
      </c>
      <c r="C47" s="39"/>
      <c r="E47" s="23"/>
      <c r="F47" s="40">
        <v>4</v>
      </c>
      <c r="G47" s="23"/>
      <c r="H47" s="20">
        <v>7475</v>
      </c>
      <c r="I47" s="32"/>
      <c r="J47" s="20">
        <v>7475</v>
      </c>
      <c r="K47" s="20"/>
      <c r="L47" s="20">
        <v>0</v>
      </c>
      <c r="M47" s="32"/>
      <c r="N47" s="20">
        <v>0</v>
      </c>
    </row>
    <row r="48" spans="1:158" ht="20.399999999999999">
      <c r="B48" s="39" t="s">
        <v>39</v>
      </c>
      <c r="C48" s="39"/>
      <c r="E48" s="23"/>
      <c r="F48" s="40"/>
      <c r="G48" s="23"/>
      <c r="H48" s="20">
        <v>4465</v>
      </c>
      <c r="I48" s="32"/>
      <c r="J48" s="20">
        <v>45888</v>
      </c>
      <c r="K48" s="20"/>
      <c r="L48" s="20">
        <v>4465</v>
      </c>
      <c r="M48" s="32"/>
      <c r="N48" s="20">
        <v>45888</v>
      </c>
    </row>
    <row r="49" spans="1:14" ht="20.399999999999999">
      <c r="B49" s="39" t="s">
        <v>40</v>
      </c>
      <c r="C49" s="39"/>
      <c r="E49" s="23"/>
      <c r="F49" s="40">
        <v>20</v>
      </c>
      <c r="G49" s="23"/>
      <c r="H49" s="20">
        <v>109</v>
      </c>
      <c r="I49" s="32"/>
      <c r="J49" s="20">
        <v>0</v>
      </c>
      <c r="K49" s="20"/>
      <c r="L49" s="20">
        <v>109</v>
      </c>
      <c r="M49" s="32"/>
      <c r="N49" s="20">
        <v>0</v>
      </c>
    </row>
    <row r="50" spans="1:14" ht="21.45" customHeight="1">
      <c r="A50" s="2" t="s">
        <v>41</v>
      </c>
      <c r="B50" s="2"/>
      <c r="C50" s="2"/>
      <c r="D50" s="2"/>
      <c r="E50" s="2"/>
      <c r="H50" s="33">
        <f>SUM(H46:H49)</f>
        <v>166965</v>
      </c>
      <c r="I50" s="32"/>
      <c r="J50" s="33">
        <f>SUM(J46:J49)</f>
        <v>209454</v>
      </c>
      <c r="K50" s="20"/>
      <c r="L50" s="33">
        <f>SUM(L46:L49)</f>
        <v>126879</v>
      </c>
      <c r="M50" s="32"/>
      <c r="N50" s="33">
        <f>SUM(N46:N49)</f>
        <v>169843</v>
      </c>
    </row>
    <row r="51" spans="1:14" ht="21.45" customHeight="1">
      <c r="A51" s="2" t="s">
        <v>42</v>
      </c>
      <c r="B51" s="2"/>
      <c r="C51" s="2"/>
      <c r="D51" s="2"/>
      <c r="E51" s="2"/>
      <c r="H51" s="20"/>
      <c r="I51" s="32"/>
      <c r="J51" s="20"/>
      <c r="K51" s="27"/>
      <c r="L51" s="20"/>
      <c r="M51" s="32"/>
      <c r="N51" s="20"/>
    </row>
    <row r="52" spans="1:14" ht="21.45" customHeight="1">
      <c r="B52" s="39" t="s">
        <v>43</v>
      </c>
      <c r="F52" s="3">
        <v>11</v>
      </c>
      <c r="H52" s="20">
        <v>5987</v>
      </c>
      <c r="I52" s="32"/>
      <c r="J52" s="20">
        <v>5987</v>
      </c>
      <c r="K52" s="20"/>
      <c r="L52" s="20">
        <v>5987</v>
      </c>
      <c r="M52" s="32"/>
      <c r="N52" s="20">
        <v>5987</v>
      </c>
    </row>
    <row r="53" spans="1:14" ht="21.45" customHeight="1">
      <c r="B53" s="39" t="s">
        <v>44</v>
      </c>
      <c r="H53" s="20"/>
      <c r="I53" s="32"/>
      <c r="J53" s="20"/>
      <c r="K53" s="20"/>
      <c r="L53" s="20"/>
      <c r="M53" s="32"/>
      <c r="N53" s="20"/>
    </row>
    <row r="54" spans="1:14" ht="21.45" customHeight="1">
      <c r="C54" s="39" t="s">
        <v>45</v>
      </c>
      <c r="F54" s="3">
        <v>13</v>
      </c>
      <c r="H54" s="20">
        <v>6832</v>
      </c>
      <c r="I54" s="32"/>
      <c r="J54" s="20">
        <v>6471</v>
      </c>
      <c r="K54" s="20"/>
      <c r="L54" s="20">
        <v>6832</v>
      </c>
      <c r="M54" s="32"/>
      <c r="N54" s="20">
        <v>6471</v>
      </c>
    </row>
    <row r="55" spans="1:14" ht="20.399999999999999">
      <c r="A55" s="2" t="s">
        <v>46</v>
      </c>
      <c r="B55" s="2"/>
      <c r="C55" s="2"/>
      <c r="D55" s="2"/>
      <c r="E55" s="2"/>
      <c r="H55" s="33">
        <f>SUM(H52:H54)</f>
        <v>12819</v>
      </c>
      <c r="I55" s="26"/>
      <c r="J55" s="33">
        <f>SUM(J52:J54)</f>
        <v>12458</v>
      </c>
      <c r="K55" s="20"/>
      <c r="L55" s="33">
        <f>SUM(L52:L54)</f>
        <v>12819</v>
      </c>
      <c r="M55" s="26"/>
      <c r="N55" s="33">
        <f>SUM(N52:N54)</f>
        <v>12458</v>
      </c>
    </row>
    <row r="56" spans="1:14" ht="21.45" customHeight="1">
      <c r="A56" s="2" t="s">
        <v>47</v>
      </c>
      <c r="B56" s="2"/>
      <c r="C56" s="2"/>
      <c r="D56" s="2"/>
      <c r="E56" s="2"/>
      <c r="H56" s="33">
        <f>SUM(H55,H50)</f>
        <v>179784</v>
      </c>
      <c r="I56" s="32"/>
      <c r="J56" s="33">
        <f>SUM(J55,J50)</f>
        <v>221912</v>
      </c>
      <c r="K56" s="20"/>
      <c r="L56" s="33">
        <f>SUM(L55,L50)</f>
        <v>139698</v>
      </c>
      <c r="M56" s="32"/>
      <c r="N56" s="33">
        <f>SUM(N55,N50)</f>
        <v>182301</v>
      </c>
    </row>
    <row r="57" spans="1:14" ht="21.45" customHeight="1">
      <c r="A57" s="2" t="s">
        <v>48</v>
      </c>
      <c r="B57" s="2"/>
      <c r="C57" s="2"/>
      <c r="D57" s="2"/>
      <c r="E57" s="2"/>
      <c r="H57" s="27"/>
      <c r="I57" s="21"/>
      <c r="J57" s="27"/>
      <c r="K57" s="27"/>
      <c r="L57" s="27"/>
      <c r="M57" s="21"/>
      <c r="N57" s="27"/>
    </row>
    <row r="58" spans="1:14" ht="21.45" customHeight="1">
      <c r="B58" s="7" t="s">
        <v>49</v>
      </c>
      <c r="H58" s="27"/>
      <c r="I58" s="21"/>
      <c r="J58" s="26"/>
      <c r="K58" s="27"/>
      <c r="L58" s="27"/>
      <c r="M58" s="21"/>
      <c r="N58" s="26"/>
    </row>
    <row r="59" spans="1:14" ht="21.45" customHeight="1">
      <c r="C59" s="41" t="s">
        <v>50</v>
      </c>
      <c r="D59" s="41"/>
      <c r="H59" s="27"/>
      <c r="I59" s="21"/>
      <c r="J59" s="26"/>
      <c r="K59" s="27"/>
      <c r="L59" s="27"/>
      <c r="M59" s="21"/>
      <c r="N59" s="26"/>
    </row>
    <row r="60" spans="1:14" ht="21.45" customHeight="1" thickBot="1">
      <c r="C60" s="41"/>
      <c r="D60" s="39" t="s">
        <v>51</v>
      </c>
      <c r="H60" s="42">
        <f>L60</f>
        <v>816930</v>
      </c>
      <c r="I60" s="21"/>
      <c r="J60" s="42">
        <v>816930</v>
      </c>
      <c r="K60" s="21"/>
      <c r="L60" s="42">
        <f>ROUND(1633859004*0.5/1000,0)</f>
        <v>816930</v>
      </c>
      <c r="M60" s="43"/>
      <c r="N60" s="42">
        <v>816930</v>
      </c>
    </row>
    <row r="61" spans="1:14" ht="21.45" customHeight="1" thickTop="1">
      <c r="C61" s="39" t="s">
        <v>52</v>
      </c>
      <c r="D61" s="41"/>
      <c r="H61" s="22"/>
      <c r="I61" s="21"/>
      <c r="J61" s="22"/>
      <c r="K61" s="22"/>
      <c r="L61" s="22"/>
      <c r="M61" s="21"/>
      <c r="N61" s="22"/>
    </row>
    <row r="62" spans="1:14" ht="21.45" customHeight="1">
      <c r="C62" s="41"/>
      <c r="D62" s="39" t="s">
        <v>53</v>
      </c>
      <c r="H62" s="20">
        <v>816930</v>
      </c>
      <c r="I62" s="21"/>
      <c r="J62" s="20">
        <v>816930</v>
      </c>
      <c r="K62" s="22"/>
      <c r="L62" s="22">
        <v>816930</v>
      </c>
      <c r="M62" s="21"/>
      <c r="N62" s="22">
        <v>816930</v>
      </c>
    </row>
    <row r="63" spans="1:14" ht="21.45" customHeight="1">
      <c r="B63" s="39" t="s">
        <v>54</v>
      </c>
      <c r="H63" s="20"/>
      <c r="I63" s="21"/>
      <c r="J63" s="22"/>
      <c r="K63" s="22"/>
      <c r="L63" s="22"/>
      <c r="M63" s="21"/>
      <c r="N63" s="22"/>
    </row>
    <row r="64" spans="1:14" ht="21.45" customHeight="1">
      <c r="B64" s="39"/>
      <c r="D64" s="7" t="s">
        <v>55</v>
      </c>
      <c r="F64" s="3">
        <v>15</v>
      </c>
      <c r="H64" s="20">
        <v>75750</v>
      </c>
      <c r="I64" s="21"/>
      <c r="J64" s="22">
        <v>75000</v>
      </c>
      <c r="K64" s="22"/>
      <c r="L64" s="22">
        <v>75750</v>
      </c>
      <c r="M64" s="21"/>
      <c r="N64" s="22">
        <v>75000</v>
      </c>
    </row>
    <row r="65" spans="1:14" ht="21.45" customHeight="1">
      <c r="B65" s="39"/>
      <c r="D65" s="7" t="s">
        <v>56</v>
      </c>
      <c r="H65" s="20">
        <v>292484</v>
      </c>
      <c r="I65" s="21"/>
      <c r="J65" s="22">
        <v>460497</v>
      </c>
      <c r="K65" s="22"/>
      <c r="L65" s="22">
        <v>227818</v>
      </c>
      <c r="M65" s="21"/>
      <c r="N65" s="22">
        <v>393252</v>
      </c>
    </row>
    <row r="66" spans="1:14" ht="21.45" customHeight="1">
      <c r="B66" s="7" t="s">
        <v>57</v>
      </c>
      <c r="H66" s="20">
        <v>23949</v>
      </c>
      <c r="I66" s="21"/>
      <c r="J66" s="22">
        <v>23949</v>
      </c>
      <c r="K66" s="27"/>
      <c r="L66" s="25">
        <v>23949</v>
      </c>
      <c r="M66" s="21"/>
      <c r="N66" s="22">
        <v>23949</v>
      </c>
    </row>
    <row r="67" spans="1:14" ht="21.45" customHeight="1">
      <c r="A67" s="44" t="s">
        <v>58</v>
      </c>
      <c r="C67" s="2"/>
      <c r="D67" s="2"/>
      <c r="E67" s="2"/>
      <c r="H67" s="45">
        <f>SUM(H62:H66)</f>
        <v>1209113</v>
      </c>
      <c r="I67" s="27"/>
      <c r="J67" s="45">
        <f>SUM(J62:J66)</f>
        <v>1376376</v>
      </c>
      <c r="K67" s="22"/>
      <c r="L67" s="45">
        <f>SUM(L62:L66)</f>
        <v>1144447</v>
      </c>
      <c r="M67" s="27"/>
      <c r="N67" s="45">
        <f>SUM(N62:N66)</f>
        <v>1309131</v>
      </c>
    </row>
    <row r="68" spans="1:14" ht="21.45" customHeight="1">
      <c r="A68" s="44"/>
      <c r="B68" s="7" t="s">
        <v>59</v>
      </c>
      <c r="C68" s="2"/>
      <c r="D68" s="2"/>
      <c r="E68" s="2"/>
      <c r="H68" s="25">
        <v>45249</v>
      </c>
      <c r="I68" s="27"/>
      <c r="J68" s="25">
        <v>47760</v>
      </c>
      <c r="K68" s="22"/>
      <c r="L68" s="25">
        <v>0</v>
      </c>
      <c r="M68" s="27"/>
      <c r="N68" s="25">
        <v>0</v>
      </c>
    </row>
    <row r="69" spans="1:14" ht="21.45" customHeight="1">
      <c r="A69" s="44" t="s">
        <v>60</v>
      </c>
      <c r="C69" s="2"/>
      <c r="D69" s="2"/>
      <c r="E69" s="2"/>
      <c r="H69" s="22">
        <f>SUM(H67:H68)</f>
        <v>1254362</v>
      </c>
      <c r="I69" s="27"/>
      <c r="J69" s="22">
        <f>SUM(J67:J68)</f>
        <v>1424136</v>
      </c>
      <c r="K69" s="22"/>
      <c r="L69" s="22">
        <f>SUM(L67:L68)</f>
        <v>1144447</v>
      </c>
      <c r="M69" s="27"/>
      <c r="N69" s="22">
        <f>SUM(N67:N68)</f>
        <v>1309131</v>
      </c>
    </row>
    <row r="70" spans="1:14" ht="21.1" thickBot="1">
      <c r="A70" s="44" t="s">
        <v>61</v>
      </c>
      <c r="H70" s="34">
        <f>SUM(H69,H56)</f>
        <v>1434146</v>
      </c>
      <c r="I70" s="26"/>
      <c r="J70" s="34">
        <f>SUM(J69,J56)</f>
        <v>1646048</v>
      </c>
      <c r="K70" s="22"/>
      <c r="L70" s="34">
        <f>SUM(L67,L56)</f>
        <v>1284145</v>
      </c>
      <c r="M70" s="26"/>
      <c r="N70" s="34">
        <f>SUM(N67,N56)</f>
        <v>1491432</v>
      </c>
    </row>
    <row r="71" spans="1:14" ht="21.45" customHeight="1" thickTop="1">
      <c r="H71" s="35"/>
      <c r="I71" s="35"/>
      <c r="J71" s="35"/>
      <c r="K71" s="35"/>
      <c r="L71" s="35"/>
      <c r="M71" s="35"/>
      <c r="N71" s="35"/>
    </row>
    <row r="90" spans="1:1" ht="21.45" customHeight="1">
      <c r="A90" s="7" t="s">
        <v>62</v>
      </c>
    </row>
  </sheetData>
  <mergeCells count="8">
    <mergeCell ref="A44:E44"/>
    <mergeCell ref="H5:N5"/>
    <mergeCell ref="H6:J6"/>
    <mergeCell ref="L6:N6"/>
    <mergeCell ref="A10:E10"/>
    <mergeCell ref="H38:N38"/>
    <mergeCell ref="H39:J39"/>
    <mergeCell ref="L39:N39"/>
  </mergeCells>
  <pageMargins left="0.86614173228346503" right="0.15748031496063" top="0.78740157480314998" bottom="0.39370078740157499" header="0" footer="0"/>
  <pageSetup paperSize="9" scale="91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</sheetPr>
  <dimension ref="A1:L86"/>
  <sheetViews>
    <sheetView view="pageBreakPreview" topLeftCell="A67" zoomScaleNormal="100" zoomScaleSheetLayoutView="100" workbookViewId="0">
      <selection activeCell="L66" sqref="L66"/>
    </sheetView>
  </sheetViews>
  <sheetFormatPr defaultColWidth="9.140625" defaultRowHeight="20.399999999999999"/>
  <cols>
    <col min="1" max="1" width="2.28515625" style="7" customWidth="1"/>
    <col min="2" max="2" width="1.85546875" style="7" customWidth="1"/>
    <col min="3" max="3" width="36.5703125" style="7" customWidth="1"/>
    <col min="4" max="4" width="8.85546875" style="7" customWidth="1"/>
    <col min="5" max="5" width="0.7109375" style="7" customWidth="1"/>
    <col min="6" max="6" width="13.85546875" style="7" customWidth="1"/>
    <col min="7" max="7" width="0.7109375" style="7" customWidth="1"/>
    <col min="8" max="8" width="13.85546875" style="7" customWidth="1"/>
    <col min="9" max="9" width="0.7109375" style="7" customWidth="1"/>
    <col min="10" max="10" width="13.85546875" style="7" customWidth="1"/>
    <col min="11" max="11" width="0.7109375" style="7" customWidth="1"/>
    <col min="12" max="12" width="13.85546875" style="7" customWidth="1"/>
    <col min="13" max="16384" width="9.140625" style="7"/>
  </cols>
  <sheetData>
    <row r="1" spans="1:12" ht="21.4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1.45" customHeight="1">
      <c r="A2" s="115" t="s">
        <v>63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1.45" customHeight="1">
      <c r="A3" s="120" t="s">
        <v>64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45" customHeight="1">
      <c r="A5" s="3"/>
      <c r="B5" s="3"/>
      <c r="C5" s="3"/>
      <c r="D5" s="3"/>
      <c r="E5" s="3"/>
      <c r="F5" s="116" t="s">
        <v>3</v>
      </c>
      <c r="G5" s="116"/>
      <c r="H5" s="116"/>
      <c r="I5" s="116"/>
      <c r="J5" s="116"/>
      <c r="K5" s="116"/>
      <c r="L5" s="116"/>
    </row>
    <row r="6" spans="1:12" ht="21.45" customHeight="1">
      <c r="A6" s="3"/>
      <c r="B6" s="3"/>
      <c r="C6" s="3"/>
      <c r="D6" s="3"/>
      <c r="E6" s="3"/>
      <c r="F6" s="121" t="s">
        <v>65</v>
      </c>
      <c r="G6" s="121"/>
      <c r="H6" s="121"/>
      <c r="I6" s="121"/>
      <c r="J6" s="121"/>
      <c r="K6" s="121"/>
      <c r="L6" s="121"/>
    </row>
    <row r="7" spans="1:12" ht="21.45" customHeight="1">
      <c r="A7" s="3"/>
      <c r="B7" s="3"/>
      <c r="C7" s="3"/>
      <c r="D7" s="3"/>
      <c r="E7" s="3"/>
      <c r="F7" s="122" t="s">
        <v>4</v>
      </c>
      <c r="G7" s="122"/>
      <c r="H7" s="122"/>
      <c r="J7" s="123" t="s">
        <v>5</v>
      </c>
      <c r="K7" s="123"/>
      <c r="L7" s="123"/>
    </row>
    <row r="8" spans="1:12">
      <c r="D8" s="8" t="s">
        <v>9</v>
      </c>
      <c r="F8" s="9" t="s">
        <v>66</v>
      </c>
      <c r="G8" s="10"/>
      <c r="H8" s="9" t="s">
        <v>67</v>
      </c>
      <c r="I8" s="12"/>
      <c r="J8" s="9" t="str">
        <f>F8</f>
        <v>2565</v>
      </c>
      <c r="K8" s="13"/>
      <c r="L8" s="9" t="str">
        <f>H8</f>
        <v>2564</v>
      </c>
    </row>
    <row r="9" spans="1:12">
      <c r="D9" s="3"/>
      <c r="F9" s="46"/>
      <c r="G9" s="46"/>
      <c r="H9" s="46"/>
      <c r="J9" s="46"/>
      <c r="K9" s="46"/>
      <c r="L9" s="38"/>
    </row>
    <row r="10" spans="1:12">
      <c r="A10" s="7" t="s">
        <v>68</v>
      </c>
      <c r="B10" s="2"/>
      <c r="D10" s="3">
        <v>4</v>
      </c>
      <c r="F10" s="47">
        <v>173355</v>
      </c>
      <c r="G10" s="47"/>
      <c r="H10" s="47">
        <v>386406</v>
      </c>
      <c r="I10" s="48"/>
      <c r="J10" s="47">
        <v>173355</v>
      </c>
      <c r="K10" s="47"/>
      <c r="L10" s="47">
        <v>386406</v>
      </c>
    </row>
    <row r="11" spans="1:12">
      <c r="A11" s="7" t="s">
        <v>69</v>
      </c>
      <c r="D11" s="3"/>
      <c r="F11" s="47">
        <v>-164669</v>
      </c>
      <c r="G11" s="47"/>
      <c r="H11" s="47">
        <v>-219445</v>
      </c>
      <c r="I11" s="48"/>
      <c r="J11" s="47">
        <v>-164668</v>
      </c>
      <c r="K11" s="47"/>
      <c r="L11" s="47">
        <v>-219417</v>
      </c>
    </row>
    <row r="12" spans="1:12">
      <c r="A12" s="2" t="s">
        <v>70</v>
      </c>
      <c r="D12" s="3"/>
      <c r="F12" s="49">
        <f>SUM(F10:F11)</f>
        <v>8686</v>
      </c>
      <c r="G12" s="47"/>
      <c r="H12" s="49">
        <v>166961</v>
      </c>
      <c r="I12" s="48"/>
      <c r="J12" s="49">
        <v>8687</v>
      </c>
      <c r="K12" s="47"/>
      <c r="L12" s="49">
        <v>166989</v>
      </c>
    </row>
    <row r="13" spans="1:12">
      <c r="A13" s="7" t="s">
        <v>71</v>
      </c>
      <c r="D13" s="3">
        <v>4</v>
      </c>
      <c r="F13" s="47">
        <v>850</v>
      </c>
      <c r="G13" s="47"/>
      <c r="H13" s="47">
        <v>1202</v>
      </c>
      <c r="I13" s="48"/>
      <c r="J13" s="47">
        <v>918</v>
      </c>
      <c r="K13" s="47"/>
      <c r="L13" s="47">
        <v>1200</v>
      </c>
    </row>
    <row r="14" spans="1:12" ht="20.2" customHeight="1">
      <c r="A14" s="7" t="s">
        <v>72</v>
      </c>
      <c r="D14" s="3"/>
      <c r="F14" s="47">
        <v>5429</v>
      </c>
      <c r="G14" s="47"/>
      <c r="H14" s="47">
        <v>1395</v>
      </c>
      <c r="I14" s="48"/>
      <c r="J14" s="47">
        <v>5429</v>
      </c>
      <c r="K14" s="47"/>
      <c r="L14" s="47">
        <v>1395</v>
      </c>
    </row>
    <row r="15" spans="1:12">
      <c r="A15" s="50" t="s">
        <v>73</v>
      </c>
      <c r="D15" s="3"/>
      <c r="F15" s="47">
        <v>0</v>
      </c>
      <c r="G15" s="47"/>
      <c r="H15" s="47">
        <v>-1214</v>
      </c>
      <c r="I15" s="48"/>
      <c r="J15" s="47">
        <v>0</v>
      </c>
      <c r="K15" s="47"/>
      <c r="L15" s="47">
        <v>-1214</v>
      </c>
    </row>
    <row r="16" spans="1:12">
      <c r="A16" s="7" t="s">
        <v>74</v>
      </c>
      <c r="D16" s="3"/>
      <c r="F16" s="47">
        <v>-2821</v>
      </c>
      <c r="G16" s="47"/>
      <c r="H16" s="47">
        <v>-3514</v>
      </c>
      <c r="I16" s="48"/>
      <c r="J16" s="47">
        <v>-2821</v>
      </c>
      <c r="K16" s="47"/>
      <c r="L16" s="47">
        <v>-3515</v>
      </c>
    </row>
    <row r="17" spans="1:12">
      <c r="A17" s="7" t="s">
        <v>75</v>
      </c>
      <c r="D17" s="3">
        <v>4</v>
      </c>
      <c r="F17" s="47">
        <v>-11159</v>
      </c>
      <c r="G17" s="47"/>
      <c r="H17" s="47">
        <v>-17558</v>
      </c>
      <c r="I17" s="48"/>
      <c r="J17" s="47">
        <v>-9120</v>
      </c>
      <c r="K17" s="47"/>
      <c r="L17" s="47">
        <v>-16058</v>
      </c>
    </row>
    <row r="18" spans="1:12">
      <c r="A18" s="2" t="s">
        <v>76</v>
      </c>
      <c r="B18" s="2"/>
      <c r="C18" s="2"/>
      <c r="D18" s="52"/>
      <c r="F18" s="49">
        <f>SUM(F12:F17)</f>
        <v>985</v>
      </c>
      <c r="G18" s="47"/>
      <c r="H18" s="49">
        <f>SUM(H12:H17)</f>
        <v>147272</v>
      </c>
      <c r="I18" s="48"/>
      <c r="J18" s="49">
        <f>SUM(J12:J17)</f>
        <v>3093</v>
      </c>
      <c r="K18" s="47"/>
      <c r="L18" s="49">
        <f>SUM(L12:L17)</f>
        <v>148797</v>
      </c>
    </row>
    <row r="19" spans="1:12">
      <c r="A19" s="7" t="s">
        <v>77</v>
      </c>
      <c r="D19" s="3"/>
      <c r="F19" s="51">
        <v>-326</v>
      </c>
      <c r="G19" s="47"/>
      <c r="H19" s="24">
        <v>-522</v>
      </c>
      <c r="I19" s="53"/>
      <c r="J19" s="54">
        <v>0</v>
      </c>
      <c r="K19" s="47"/>
      <c r="L19" s="24">
        <v>0</v>
      </c>
    </row>
    <row r="20" spans="1:12">
      <c r="A20" s="2" t="s">
        <v>78</v>
      </c>
      <c r="B20" s="2"/>
      <c r="C20" s="2"/>
      <c r="D20" s="3"/>
      <c r="F20" s="47">
        <f>SUM(F18:F19)</f>
        <v>659</v>
      </c>
      <c r="G20" s="47"/>
      <c r="H20" s="47">
        <f>SUM(H18:H19)</f>
        <v>146750</v>
      </c>
      <c r="I20" s="53"/>
      <c r="J20" s="47">
        <f>SUM(J18:J19)</f>
        <v>3093</v>
      </c>
      <c r="K20" s="47"/>
      <c r="L20" s="47">
        <f>SUM(L18:L19)</f>
        <v>148797</v>
      </c>
    </row>
    <row r="21" spans="1:12">
      <c r="A21" s="7" t="s">
        <v>79</v>
      </c>
      <c r="D21" s="3">
        <v>14</v>
      </c>
      <c r="F21" s="24">
        <v>-614</v>
      </c>
      <c r="G21" s="55"/>
      <c r="H21" s="24">
        <v>-30781</v>
      </c>
      <c r="I21" s="53"/>
      <c r="J21" s="24">
        <v>-614</v>
      </c>
      <c r="K21" s="55"/>
      <c r="L21" s="24">
        <v>-30781</v>
      </c>
    </row>
    <row r="22" spans="1:12">
      <c r="A22" s="2" t="s">
        <v>80</v>
      </c>
      <c r="D22" s="3"/>
      <c r="F22" s="49">
        <f>SUM(F20:F21)</f>
        <v>45</v>
      </c>
      <c r="G22" s="47"/>
      <c r="H22" s="49">
        <f>SUM(H20:H21)</f>
        <v>115969</v>
      </c>
      <c r="I22" s="53"/>
      <c r="J22" s="49">
        <f>SUM(J20:J21)</f>
        <v>2479</v>
      </c>
      <c r="K22" s="47"/>
      <c r="L22" s="49">
        <f>SUM(L20:L21)</f>
        <v>118016</v>
      </c>
    </row>
    <row r="23" spans="1:12">
      <c r="A23" s="57" t="s">
        <v>81</v>
      </c>
      <c r="D23" s="3"/>
      <c r="F23" s="20">
        <v>0</v>
      </c>
      <c r="G23" s="55"/>
      <c r="H23" s="20">
        <v>0</v>
      </c>
      <c r="I23" s="53"/>
      <c r="J23" s="20">
        <v>0</v>
      </c>
      <c r="K23" s="55"/>
      <c r="L23" s="20">
        <v>0</v>
      </c>
    </row>
    <row r="24" spans="1:12" ht="21.1" thickBot="1">
      <c r="A24" s="2" t="s">
        <v>82</v>
      </c>
      <c r="D24" s="3"/>
      <c r="F24" s="58">
        <f>SUM(F22,F23)</f>
        <v>45</v>
      </c>
      <c r="G24" s="53"/>
      <c r="H24" s="58">
        <f>SUM(H22,H23)</f>
        <v>115969</v>
      </c>
      <c r="I24" s="48"/>
      <c r="J24" s="58">
        <f>SUM(J22,J23)</f>
        <v>2479</v>
      </c>
      <c r="K24" s="48"/>
      <c r="L24" s="58">
        <f>SUM(L22,L23)</f>
        <v>118016</v>
      </c>
    </row>
    <row r="25" spans="1:12" ht="15.45" customHeight="1" thickTop="1">
      <c r="D25" s="3"/>
    </row>
    <row r="26" spans="1:12" ht="22" customHeight="1">
      <c r="A26" s="44" t="s">
        <v>83</v>
      </c>
      <c r="B26" s="39"/>
      <c r="C26" s="39"/>
      <c r="D26" s="39"/>
    </row>
    <row r="27" spans="1:12" ht="22" customHeight="1">
      <c r="A27" s="39"/>
      <c r="B27" s="39" t="s">
        <v>84</v>
      </c>
      <c r="C27" s="39"/>
      <c r="F27" s="48">
        <v>1305</v>
      </c>
      <c r="G27" s="48"/>
      <c r="H27" s="48">
        <v>117028</v>
      </c>
      <c r="I27" s="48"/>
      <c r="J27" s="48">
        <v>2479</v>
      </c>
      <c r="K27" s="48"/>
      <c r="L27" s="48">
        <v>118016</v>
      </c>
    </row>
    <row r="28" spans="1:12" ht="22" customHeight="1">
      <c r="A28" s="39"/>
      <c r="B28" s="39" t="s">
        <v>85</v>
      </c>
      <c r="C28" s="39"/>
      <c r="F28" s="48">
        <v>-1260</v>
      </c>
      <c r="G28" s="48"/>
      <c r="H28" s="48">
        <v>-1059</v>
      </c>
      <c r="I28" s="48"/>
      <c r="J28" s="54">
        <v>0</v>
      </c>
      <c r="K28" s="48"/>
      <c r="L28" s="54">
        <v>0</v>
      </c>
    </row>
    <row r="29" spans="1:12" ht="22" customHeight="1" thickBot="1">
      <c r="D29" s="3"/>
      <c r="F29" s="58">
        <f>SUM(F27:F28)</f>
        <v>45</v>
      </c>
      <c r="G29" s="48"/>
      <c r="H29" s="58">
        <f>SUM(H27:H28)</f>
        <v>115969</v>
      </c>
      <c r="I29" s="48"/>
      <c r="J29" s="58">
        <f>SUM(J27:J28)</f>
        <v>2479</v>
      </c>
      <c r="K29" s="48"/>
      <c r="L29" s="58">
        <f>SUM(L27:L28)</f>
        <v>118016</v>
      </c>
    </row>
    <row r="30" spans="1:12" ht="15.45" customHeight="1" thickTop="1">
      <c r="D30" s="3"/>
      <c r="F30" s="48"/>
      <c r="G30" s="48"/>
      <c r="H30" s="48"/>
      <c r="I30" s="48"/>
      <c r="J30" s="48"/>
      <c r="K30" s="48"/>
      <c r="L30" s="48"/>
    </row>
    <row r="31" spans="1:12" ht="22" customHeight="1">
      <c r="A31" s="59" t="s">
        <v>86</v>
      </c>
      <c r="B31" s="60"/>
      <c r="D31" s="3"/>
      <c r="F31" s="48"/>
      <c r="G31" s="48"/>
      <c r="H31" s="48"/>
      <c r="I31" s="48"/>
      <c r="J31" s="48"/>
      <c r="K31" s="48"/>
      <c r="L31" s="48"/>
    </row>
    <row r="32" spans="1:12" ht="22" customHeight="1">
      <c r="A32" s="59"/>
      <c r="B32" s="60" t="s">
        <v>84</v>
      </c>
      <c r="D32" s="3"/>
      <c r="F32" s="48">
        <v>1305</v>
      </c>
      <c r="G32" s="48"/>
      <c r="H32" s="48">
        <v>117028</v>
      </c>
      <c r="I32" s="48"/>
      <c r="J32" s="48">
        <v>2479</v>
      </c>
      <c r="K32" s="48"/>
      <c r="L32" s="48">
        <v>118016</v>
      </c>
    </row>
    <row r="33" spans="1:12" ht="22" customHeight="1">
      <c r="A33" s="59"/>
      <c r="B33" s="60" t="s">
        <v>85</v>
      </c>
      <c r="D33" s="3"/>
      <c r="F33" s="48">
        <v>-1260</v>
      </c>
      <c r="G33" s="48"/>
      <c r="H33" s="48">
        <v>-1059</v>
      </c>
      <c r="I33" s="48"/>
      <c r="J33" s="54">
        <v>0</v>
      </c>
      <c r="K33" s="48"/>
      <c r="L33" s="54">
        <v>0</v>
      </c>
    </row>
    <row r="34" spans="1:12" ht="22" customHeight="1" thickBot="1">
      <c r="A34" s="59"/>
      <c r="B34" s="60"/>
      <c r="D34" s="3"/>
      <c r="F34" s="58">
        <f>SUM(F32:F33)</f>
        <v>45</v>
      </c>
      <c r="G34" s="48"/>
      <c r="H34" s="58">
        <f>SUM(H32:H33)</f>
        <v>115969</v>
      </c>
      <c r="I34" s="48"/>
      <c r="J34" s="58">
        <f>SUM(J32:J33)</f>
        <v>2479</v>
      </c>
      <c r="K34" s="48"/>
      <c r="L34" s="58">
        <f>SUM(L32:L33)</f>
        <v>118016</v>
      </c>
    </row>
    <row r="35" spans="1:12" ht="16" customHeight="1" thickTop="1">
      <c r="D35" s="3"/>
      <c r="F35" s="48"/>
      <c r="G35" s="48"/>
      <c r="H35" s="48"/>
      <c r="I35" s="48"/>
      <c r="J35" s="48"/>
      <c r="K35" s="48"/>
      <c r="L35" s="48"/>
    </row>
    <row r="36" spans="1:12">
      <c r="A36" s="2" t="s">
        <v>87</v>
      </c>
      <c r="D36" s="3"/>
      <c r="H36" s="3"/>
      <c r="L36" s="3"/>
    </row>
    <row r="37" spans="1:12" ht="21.1" thickBot="1">
      <c r="A37" s="2"/>
      <c r="B37" s="7" t="s">
        <v>84</v>
      </c>
      <c r="D37" s="3">
        <v>17</v>
      </c>
      <c r="F37" s="61">
        <f>F27/F39</f>
        <v>7.9872253358459944E-4</v>
      </c>
      <c r="G37" s="62"/>
      <c r="H37" s="61">
        <f>H27/H39</f>
        <v>7.1626743801025669E-2</v>
      </c>
      <c r="I37" s="62"/>
      <c r="J37" s="61">
        <f>J27/J39</f>
        <v>1.517266789851511E-3</v>
      </c>
      <c r="K37" s="62"/>
      <c r="L37" s="61">
        <f>L27/L39</f>
        <v>7.2231447144459837E-2</v>
      </c>
    </row>
    <row r="38" spans="1:12" ht="21.1" thickTop="1">
      <c r="D38" s="3"/>
      <c r="F38" s="48"/>
      <c r="G38" s="48"/>
      <c r="H38" s="48"/>
      <c r="I38" s="48"/>
      <c r="J38" s="48"/>
      <c r="K38" s="48"/>
      <c r="L38" s="48"/>
    </row>
    <row r="39" spans="1:12" ht="21.1" thickBot="1">
      <c r="A39" s="39" t="s">
        <v>88</v>
      </c>
      <c r="D39" s="3">
        <v>17</v>
      </c>
      <c r="F39" s="63">
        <v>1633859</v>
      </c>
      <c r="G39" s="48"/>
      <c r="H39" s="63">
        <v>1633859</v>
      </c>
      <c r="I39" s="48"/>
      <c r="J39" s="63">
        <v>1633859</v>
      </c>
      <c r="K39" s="48"/>
      <c r="L39" s="63">
        <v>1633859</v>
      </c>
    </row>
    <row r="40" spans="1:12" ht="21.1" thickTop="1">
      <c r="D40" s="3"/>
      <c r="F40" s="27"/>
      <c r="H40" s="27"/>
      <c r="I40" s="37"/>
      <c r="J40" s="27"/>
      <c r="L40" s="27"/>
    </row>
    <row r="41" spans="1:12">
      <c r="D41" s="3"/>
      <c r="F41" s="27"/>
      <c r="H41" s="27"/>
      <c r="I41" s="37"/>
      <c r="J41" s="27"/>
      <c r="L41" s="27"/>
    </row>
    <row r="42" spans="1:12">
      <c r="D42" s="3"/>
      <c r="F42" s="27"/>
      <c r="H42" s="27"/>
      <c r="I42" s="37"/>
      <c r="J42" s="27"/>
      <c r="L42" s="27"/>
    </row>
    <row r="43" spans="1:12" ht="21.45" customHeight="1">
      <c r="A43" s="119" t="s">
        <v>0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</row>
    <row r="44" spans="1:12" ht="21.45" customHeight="1">
      <c r="A44" s="115" t="s">
        <v>63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</row>
    <row r="45" spans="1:12" ht="21.45" customHeight="1">
      <c r="A45" s="120" t="s">
        <v>89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116" t="s">
        <v>3</v>
      </c>
      <c r="G47" s="116"/>
      <c r="H47" s="116"/>
      <c r="I47" s="116"/>
      <c r="J47" s="116"/>
      <c r="K47" s="116"/>
      <c r="L47" s="116"/>
    </row>
    <row r="48" spans="1:12">
      <c r="A48" s="3"/>
      <c r="B48" s="3"/>
      <c r="C48" s="3"/>
      <c r="D48" s="3"/>
      <c r="E48" s="3"/>
      <c r="F48" s="116" t="str">
        <f>'[223]CS.Tconso'!E6</f>
        <v>ยังไม่ได้ตรวจสอบแต่สอบทานแล้ว</v>
      </c>
      <c r="G48" s="116"/>
      <c r="H48" s="116"/>
      <c r="I48" s="116"/>
      <c r="J48" s="116"/>
      <c r="K48" s="116"/>
      <c r="L48" s="116"/>
    </row>
    <row r="49" spans="1:12">
      <c r="A49" s="3"/>
      <c r="B49" s="3"/>
      <c r="C49" s="3"/>
      <c r="D49" s="3"/>
      <c r="E49" s="3"/>
      <c r="F49" s="117" t="s">
        <v>4</v>
      </c>
      <c r="G49" s="117"/>
      <c r="H49" s="117"/>
      <c r="I49" s="2"/>
      <c r="J49" s="118" t="s">
        <v>5</v>
      </c>
      <c r="K49" s="118"/>
      <c r="L49" s="118"/>
    </row>
    <row r="50" spans="1:12" ht="21.45" customHeight="1">
      <c r="D50" s="8" t="s">
        <v>9</v>
      </c>
      <c r="F50" s="9" t="s">
        <v>66</v>
      </c>
      <c r="G50" s="10"/>
      <c r="H50" s="9" t="s">
        <v>67</v>
      </c>
      <c r="I50" s="12"/>
      <c r="J50" s="9" t="str">
        <f>F50</f>
        <v>2565</v>
      </c>
      <c r="K50" s="13"/>
      <c r="L50" s="9" t="str">
        <f>H50</f>
        <v>2564</v>
      </c>
    </row>
    <row r="51" spans="1:12" ht="21.45" customHeight="1">
      <c r="D51" s="3"/>
      <c r="F51" s="14"/>
      <c r="G51" s="10"/>
      <c r="H51" s="15"/>
      <c r="I51" s="12"/>
      <c r="J51" s="14"/>
      <c r="K51" s="13"/>
      <c r="L51" s="15"/>
    </row>
    <row r="52" spans="1:12" ht="21.45" customHeight="1">
      <c r="A52" s="7" t="s">
        <v>68</v>
      </c>
      <c r="B52" s="2"/>
      <c r="D52" s="3">
        <v>4</v>
      </c>
      <c r="F52" s="47">
        <v>444432</v>
      </c>
      <c r="G52" s="47"/>
      <c r="H52" s="47">
        <v>844480</v>
      </c>
      <c r="I52" s="48"/>
      <c r="J52" s="47">
        <v>444413</v>
      </c>
      <c r="K52" s="47"/>
      <c r="L52" s="47">
        <v>844480</v>
      </c>
    </row>
    <row r="53" spans="1:12" ht="21.45" customHeight="1">
      <c r="A53" s="7" t="s">
        <v>69</v>
      </c>
      <c r="D53" s="3"/>
      <c r="F53" s="47">
        <v>-406628</v>
      </c>
      <c r="G53" s="47"/>
      <c r="H53" s="51">
        <v>-450614</v>
      </c>
      <c r="I53" s="48"/>
      <c r="J53" s="51">
        <v>-407086</v>
      </c>
      <c r="K53" s="47"/>
      <c r="L53" s="51">
        <v>-450586</v>
      </c>
    </row>
    <row r="54" spans="1:12" ht="21.45" customHeight="1">
      <c r="A54" s="2" t="s">
        <v>70</v>
      </c>
      <c r="D54" s="3"/>
      <c r="F54" s="49">
        <f>SUM(F52:F53)</f>
        <v>37804</v>
      </c>
      <c r="G54" s="47"/>
      <c r="H54" s="49">
        <f>SUM(H52:H53)</f>
        <v>393866</v>
      </c>
      <c r="I54" s="48"/>
      <c r="J54" s="49">
        <f>SUM(J52:J53)</f>
        <v>37327</v>
      </c>
      <c r="K54" s="47"/>
      <c r="L54" s="49">
        <f>SUM(L52:L53)</f>
        <v>393894</v>
      </c>
    </row>
    <row r="55" spans="1:12" ht="21.45" customHeight="1">
      <c r="A55" s="7" t="s">
        <v>71</v>
      </c>
      <c r="D55" s="3">
        <v>4</v>
      </c>
      <c r="F55" s="47">
        <v>2084</v>
      </c>
      <c r="G55" s="47"/>
      <c r="H55" s="47">
        <v>2503</v>
      </c>
      <c r="I55" s="48"/>
      <c r="J55" s="47">
        <v>2220</v>
      </c>
      <c r="K55" s="47"/>
      <c r="L55" s="47">
        <v>2501</v>
      </c>
    </row>
    <row r="56" spans="1:12" ht="21.45" customHeight="1">
      <c r="A56" s="7" t="s">
        <v>72</v>
      </c>
      <c r="D56" s="3"/>
      <c r="F56" s="47">
        <v>6276</v>
      </c>
      <c r="G56" s="47"/>
      <c r="H56" s="47">
        <v>2752</v>
      </c>
      <c r="I56" s="48"/>
      <c r="J56" s="47">
        <v>6276</v>
      </c>
      <c r="K56" s="47"/>
      <c r="L56" s="47">
        <v>2752</v>
      </c>
    </row>
    <row r="57" spans="1:12">
      <c r="A57" s="50" t="s">
        <v>73</v>
      </c>
      <c r="D57" s="3"/>
      <c r="F57" s="47">
        <v>-292</v>
      </c>
      <c r="G57" s="47"/>
      <c r="H57" s="47">
        <v>-1214</v>
      </c>
      <c r="I57" s="48"/>
      <c r="J57" s="47">
        <v>0</v>
      </c>
      <c r="K57" s="47"/>
      <c r="L57" s="47">
        <v>-1214</v>
      </c>
    </row>
    <row r="58" spans="1:12" ht="21.45" customHeight="1">
      <c r="A58" s="7" t="s">
        <v>74</v>
      </c>
      <c r="D58" s="3"/>
      <c r="F58" s="47">
        <v>-6631</v>
      </c>
      <c r="G58" s="47"/>
      <c r="H58" s="47">
        <v>-8057</v>
      </c>
      <c r="I58" s="48"/>
      <c r="J58" s="47">
        <v>-6631</v>
      </c>
      <c r="K58" s="47"/>
      <c r="L58" s="47">
        <v>-8054</v>
      </c>
    </row>
    <row r="59" spans="1:12" ht="21.45" customHeight="1">
      <c r="A59" s="7" t="s">
        <v>75</v>
      </c>
      <c r="D59" s="3">
        <v>4</v>
      </c>
      <c r="F59" s="51">
        <v>-24928</v>
      </c>
      <c r="G59" s="47"/>
      <c r="H59" s="51">
        <v>-35158</v>
      </c>
      <c r="I59" s="48"/>
      <c r="J59" s="51">
        <v>-20438</v>
      </c>
      <c r="K59" s="47"/>
      <c r="L59" s="51">
        <v>-29933</v>
      </c>
    </row>
    <row r="60" spans="1:12" ht="21.45" customHeight="1">
      <c r="A60" s="2" t="s">
        <v>76</v>
      </c>
      <c r="B60" s="2"/>
      <c r="C60" s="2"/>
      <c r="D60" s="52"/>
      <c r="F60" s="47">
        <f>SUM(F54:F59)</f>
        <v>14313</v>
      </c>
      <c r="G60" s="47"/>
      <c r="H60" s="47">
        <f>SUM(H54:H59)</f>
        <v>354692</v>
      </c>
      <c r="I60" s="48"/>
      <c r="J60" s="47">
        <f>SUM(J54:J59)</f>
        <v>18754</v>
      </c>
      <c r="K60" s="47"/>
      <c r="L60" s="47">
        <f>SUM(L54:L59)</f>
        <v>359946</v>
      </c>
    </row>
    <row r="61" spans="1:12" ht="21.45" customHeight="1">
      <c r="A61" s="7" t="s">
        <v>77</v>
      </c>
      <c r="D61" s="3">
        <v>4</v>
      </c>
      <c r="F61" s="51">
        <v>-649</v>
      </c>
      <c r="G61" s="47"/>
      <c r="H61" s="24">
        <v>-637</v>
      </c>
      <c r="I61" s="53"/>
      <c r="J61" s="54">
        <v>0</v>
      </c>
      <c r="K61" s="47"/>
      <c r="L61" s="24">
        <v>0</v>
      </c>
    </row>
    <row r="62" spans="1:12" ht="21.45" customHeight="1">
      <c r="A62" s="2" t="s">
        <v>78</v>
      </c>
      <c r="B62" s="2"/>
      <c r="C62" s="2"/>
      <c r="D62" s="3"/>
      <c r="F62" s="47">
        <f>SUM(F60:F61)</f>
        <v>13664</v>
      </c>
      <c r="G62" s="47"/>
      <c r="H62" s="47">
        <f>SUM(H60:H61)</f>
        <v>354055</v>
      </c>
      <c r="I62" s="53"/>
      <c r="J62" s="47">
        <f>SUM(J60:J61)</f>
        <v>18754</v>
      </c>
      <c r="K62" s="47"/>
      <c r="L62" s="47">
        <f>SUM(L60:L61)</f>
        <v>359946</v>
      </c>
    </row>
    <row r="63" spans="1:12" ht="21.45" customHeight="1">
      <c r="A63" s="7" t="s">
        <v>79</v>
      </c>
      <c r="D63" s="3">
        <v>14</v>
      </c>
      <c r="F63" s="51">
        <v>-3714</v>
      </c>
      <c r="G63" s="31"/>
      <c r="H63" s="24">
        <v>-72971</v>
      </c>
      <c r="I63" s="64"/>
      <c r="J63" s="51">
        <v>-3714</v>
      </c>
      <c r="K63" s="31"/>
      <c r="L63" s="24">
        <v>-72971</v>
      </c>
    </row>
    <row r="64" spans="1:12" ht="21.45" customHeight="1">
      <c r="A64" s="2" t="s">
        <v>80</v>
      </c>
      <c r="D64" s="3"/>
      <c r="F64" s="49">
        <f>SUM(F62:F63)</f>
        <v>9950</v>
      </c>
      <c r="G64" s="47"/>
      <c r="H64" s="49">
        <f>SUM(H62:H63)</f>
        <v>281084</v>
      </c>
      <c r="I64" s="53"/>
      <c r="J64" s="49">
        <f>SUM(J62:J63)</f>
        <v>15040</v>
      </c>
      <c r="K64" s="47"/>
      <c r="L64" s="49">
        <f>SUM(L62:L63)</f>
        <v>286975</v>
      </c>
    </row>
    <row r="65" spans="1:12" ht="21.45" customHeight="1">
      <c r="A65" s="56" t="s">
        <v>81</v>
      </c>
      <c r="D65" s="3"/>
      <c r="F65" s="31">
        <v>0</v>
      </c>
      <c r="H65" s="31">
        <v>0</v>
      </c>
      <c r="J65" s="31">
        <v>0</v>
      </c>
      <c r="L65" s="31">
        <v>0</v>
      </c>
    </row>
    <row r="66" spans="1:12" ht="21.45" customHeight="1" thickBot="1">
      <c r="A66" s="2" t="s">
        <v>82</v>
      </c>
      <c r="D66" s="3"/>
      <c r="F66" s="65">
        <f>SUM(F64)</f>
        <v>9950</v>
      </c>
      <c r="G66" s="53"/>
      <c r="H66" s="65">
        <f>SUM(H64)</f>
        <v>281084</v>
      </c>
      <c r="I66" s="48"/>
      <c r="J66" s="65">
        <f>SUM(J64)</f>
        <v>15040</v>
      </c>
      <c r="K66" s="48"/>
      <c r="L66" s="65">
        <f>SUM(L64)</f>
        <v>286975</v>
      </c>
    </row>
    <row r="67" spans="1:12" ht="8.1999999999999993" customHeight="1" thickTop="1">
      <c r="A67" s="2"/>
      <c r="D67" s="3"/>
      <c r="F67" s="48"/>
      <c r="G67" s="53"/>
      <c r="H67" s="48"/>
      <c r="I67" s="48"/>
      <c r="J67" s="48"/>
      <c r="K67" s="48"/>
      <c r="L67" s="48"/>
    </row>
    <row r="68" spans="1:12" ht="22" customHeight="1">
      <c r="A68" s="44" t="s">
        <v>83</v>
      </c>
      <c r="B68" s="39"/>
      <c r="C68" s="39"/>
      <c r="D68" s="39"/>
    </row>
    <row r="69" spans="1:12" ht="22" customHeight="1">
      <c r="A69" s="39"/>
      <c r="B69" s="39" t="s">
        <v>84</v>
      </c>
      <c r="C69" s="39"/>
      <c r="F69" s="48">
        <v>12461</v>
      </c>
      <c r="G69" s="48"/>
      <c r="H69" s="48">
        <v>284132</v>
      </c>
      <c r="I69" s="48"/>
      <c r="J69" s="48">
        <v>15040</v>
      </c>
      <c r="K69" s="48"/>
      <c r="L69" s="48">
        <v>286975</v>
      </c>
    </row>
    <row r="70" spans="1:12" ht="22" customHeight="1">
      <c r="A70" s="39"/>
      <c r="B70" s="39" t="s">
        <v>85</v>
      </c>
      <c r="C70" s="39"/>
      <c r="F70" s="48">
        <v>-2511</v>
      </c>
      <c r="G70" s="48"/>
      <c r="H70" s="48">
        <v>-3048</v>
      </c>
      <c r="I70" s="48"/>
      <c r="J70" s="54">
        <v>0</v>
      </c>
      <c r="K70" s="48"/>
      <c r="L70" s="54">
        <v>0</v>
      </c>
    </row>
    <row r="71" spans="1:12" ht="22" customHeight="1" thickBot="1">
      <c r="D71" s="3"/>
      <c r="F71" s="58">
        <f>SUM(F69:F70)</f>
        <v>9950</v>
      </c>
      <c r="G71" s="48"/>
      <c r="H71" s="58">
        <f>SUM(H69:H70)</f>
        <v>281084</v>
      </c>
      <c r="I71" s="48"/>
      <c r="J71" s="58">
        <f>SUM(J69:J70)</f>
        <v>15040</v>
      </c>
      <c r="K71" s="48"/>
      <c r="L71" s="58">
        <f>SUM(L69:L70)</f>
        <v>286975</v>
      </c>
    </row>
    <row r="72" spans="1:12" ht="8.1999999999999993" customHeight="1" thickTop="1">
      <c r="D72" s="3"/>
      <c r="F72" s="48"/>
      <c r="G72" s="48"/>
      <c r="H72" s="48"/>
      <c r="I72" s="48"/>
      <c r="J72" s="48"/>
      <c r="K72" s="48"/>
      <c r="L72" s="48"/>
    </row>
    <row r="73" spans="1:12" ht="22" customHeight="1">
      <c r="A73" s="59" t="s">
        <v>86</v>
      </c>
      <c r="B73" s="60"/>
      <c r="D73" s="3"/>
      <c r="F73" s="48"/>
      <c r="G73" s="48"/>
      <c r="H73" s="48"/>
      <c r="I73" s="48"/>
      <c r="J73" s="48"/>
      <c r="K73" s="48"/>
      <c r="L73" s="48"/>
    </row>
    <row r="74" spans="1:12" ht="22" customHeight="1">
      <c r="A74" s="59"/>
      <c r="B74" s="60" t="s">
        <v>84</v>
      </c>
      <c r="D74" s="3"/>
      <c r="F74" s="48">
        <v>12461</v>
      </c>
      <c r="G74" s="48"/>
      <c r="H74" s="48">
        <v>284132</v>
      </c>
      <c r="I74" s="48"/>
      <c r="J74" s="48">
        <v>15040</v>
      </c>
      <c r="K74" s="48"/>
      <c r="L74" s="48">
        <v>286975</v>
      </c>
    </row>
    <row r="75" spans="1:12" ht="22" customHeight="1">
      <c r="A75" s="59"/>
      <c r="B75" s="60" t="s">
        <v>85</v>
      </c>
      <c r="D75" s="3"/>
      <c r="F75" s="48">
        <v>-2511</v>
      </c>
      <c r="G75" s="48"/>
      <c r="H75" s="48">
        <v>-3048</v>
      </c>
      <c r="I75" s="48"/>
      <c r="J75" s="54">
        <v>0</v>
      </c>
      <c r="K75" s="48"/>
      <c r="L75" s="54">
        <v>0</v>
      </c>
    </row>
    <row r="76" spans="1:12" ht="22" customHeight="1" thickBot="1">
      <c r="A76" s="59"/>
      <c r="B76" s="60"/>
      <c r="D76" s="3"/>
      <c r="F76" s="58">
        <f>SUM(F74:F75)</f>
        <v>9950</v>
      </c>
      <c r="G76" s="48"/>
      <c r="H76" s="58">
        <f>SUM(H74:H75)</f>
        <v>281084</v>
      </c>
      <c r="I76" s="48"/>
      <c r="J76" s="58">
        <f>SUM(J74:J75)</f>
        <v>15040</v>
      </c>
      <c r="K76" s="48"/>
      <c r="L76" s="58">
        <f>SUM(L74:L75)</f>
        <v>286975</v>
      </c>
    </row>
    <row r="77" spans="1:12" ht="10" customHeight="1" thickTop="1">
      <c r="D77" s="3"/>
      <c r="F77" s="48"/>
      <c r="G77" s="48"/>
      <c r="H77" s="48"/>
      <c r="I77" s="48"/>
      <c r="J77" s="48"/>
      <c r="K77" s="48"/>
      <c r="L77" s="48"/>
    </row>
    <row r="78" spans="1:12" ht="22" customHeight="1">
      <c r="A78" s="2" t="s">
        <v>87</v>
      </c>
      <c r="D78" s="3"/>
      <c r="H78" s="3"/>
      <c r="L78" s="3"/>
    </row>
    <row r="79" spans="1:12" ht="22" customHeight="1" thickBot="1">
      <c r="A79" s="2"/>
      <c r="B79" s="7" t="s">
        <v>84</v>
      </c>
      <c r="D79" s="3">
        <v>17</v>
      </c>
      <c r="F79" s="61">
        <f>F69/F81</f>
        <v>7.6267291118756273E-3</v>
      </c>
      <c r="G79" s="66"/>
      <c r="H79" s="61">
        <f>H69/H81</f>
        <v>0.17390239916663555</v>
      </c>
      <c r="I79" s="66"/>
      <c r="J79" s="61">
        <f>J69/J81</f>
        <v>9.2052006935727012E-3</v>
      </c>
      <c r="K79" s="66"/>
      <c r="L79" s="61">
        <f>L69/L81</f>
        <v>0.17564245139880491</v>
      </c>
    </row>
    <row r="80" spans="1:12" ht="15.45" customHeight="1" thickTop="1">
      <c r="D80" s="3"/>
      <c r="F80" s="48"/>
      <c r="G80" s="48"/>
      <c r="H80" s="48"/>
      <c r="I80" s="48"/>
      <c r="J80" s="48"/>
      <c r="K80" s="48"/>
      <c r="L80" s="48"/>
    </row>
    <row r="81" spans="1:12" ht="22" customHeight="1" thickBot="1">
      <c r="A81" s="39" t="s">
        <v>88</v>
      </c>
      <c r="D81" s="3">
        <v>17</v>
      </c>
      <c r="F81" s="63">
        <v>1633859</v>
      </c>
      <c r="G81" s="48"/>
      <c r="H81" s="63">
        <v>1633859</v>
      </c>
      <c r="I81" s="48"/>
      <c r="J81" s="63">
        <v>1633859</v>
      </c>
      <c r="K81" s="48"/>
      <c r="L81" s="63">
        <v>1633859</v>
      </c>
    </row>
    <row r="82" spans="1:12" ht="22" customHeight="1" thickTop="1">
      <c r="D82" s="3"/>
      <c r="F82" s="27"/>
      <c r="H82" s="27"/>
      <c r="I82" s="37"/>
      <c r="J82" s="27"/>
      <c r="L82" s="27"/>
    </row>
    <row r="83" spans="1:12">
      <c r="D83" s="3"/>
      <c r="I83" s="37"/>
      <c r="J83" s="28"/>
    </row>
    <row r="84" spans="1:12">
      <c r="J84" s="36"/>
    </row>
    <row r="86" spans="1:12">
      <c r="F86" s="48"/>
    </row>
  </sheetData>
  <mergeCells count="14">
    <mergeCell ref="F49:H49"/>
    <mergeCell ref="J49:L49"/>
    <mergeCell ref="A1:L1"/>
    <mergeCell ref="A2:L2"/>
    <mergeCell ref="A3:L3"/>
    <mergeCell ref="F5:L5"/>
    <mergeCell ref="F6:L6"/>
    <mergeCell ref="F7:H7"/>
    <mergeCell ref="J7:L7"/>
    <mergeCell ref="A43:L43"/>
    <mergeCell ref="A44:L44"/>
    <mergeCell ref="A45:L45"/>
    <mergeCell ref="F47:L47"/>
    <mergeCell ref="F48:L48"/>
  </mergeCells>
  <pageMargins left="0.86614173228346503" right="0.196850393700787" top="0.78740157480314998" bottom="0.196850393700787" header="0.39370078740157499" footer="0.196850393700787"/>
  <pageSetup paperSize="9" scale="91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FF99"/>
  </sheetPr>
  <dimension ref="A1:W26"/>
  <sheetViews>
    <sheetView view="pageBreakPreview" topLeftCell="A13" zoomScale="81" zoomScaleNormal="100" zoomScaleSheetLayoutView="81" workbookViewId="0">
      <selection activeCell="A20" sqref="A20:XFD20"/>
    </sheetView>
  </sheetViews>
  <sheetFormatPr defaultColWidth="9.140625" defaultRowHeight="20.399999999999999"/>
  <cols>
    <col min="1" max="1" width="2.7109375" style="7" customWidth="1"/>
    <col min="2" max="2" width="30" style="7" bestFit="1" customWidth="1"/>
    <col min="3" max="3" width="0.42578125" style="7" customWidth="1"/>
    <col min="4" max="4" width="9.140625" style="7" customWidth="1"/>
    <col min="5" max="5" width="0.42578125" style="7" customWidth="1"/>
    <col min="6" max="6" width="16.140625" style="7" customWidth="1"/>
    <col min="7" max="7" width="0.5703125" style="7" customWidth="1"/>
    <col min="8" max="8" width="13" style="7" customWidth="1"/>
    <col min="9" max="9" width="0.5703125" style="7" customWidth="1"/>
    <col min="10" max="10" width="15.140625" style="7" customWidth="1"/>
    <col min="11" max="11" width="0.5703125" style="7" customWidth="1"/>
    <col min="12" max="12" width="12" style="7" customWidth="1"/>
    <col min="13" max="13" width="0.5703125" style="7" customWidth="1"/>
    <col min="14" max="14" width="17" style="7" customWidth="1"/>
    <col min="15" max="15" width="0.5703125" style="7" customWidth="1"/>
    <col min="16" max="16" width="16" style="7" bestFit="1" customWidth="1"/>
    <col min="17" max="17" width="0.5703125" style="7" customWidth="1"/>
    <col min="18" max="18" width="14.5703125" style="7" bestFit="1" customWidth="1"/>
    <col min="19" max="19" width="0.85546875" style="7" customWidth="1"/>
    <col min="20" max="20" width="13.5703125" style="7" bestFit="1" customWidth="1"/>
    <col min="21" max="21" width="0.5703125" style="7" customWidth="1"/>
    <col min="22" max="22" width="15.85546875" style="7" bestFit="1" customWidth="1"/>
    <col min="23" max="23" width="1.7109375" style="7" customWidth="1"/>
    <col min="24" max="16384" width="9.140625" style="7"/>
  </cols>
  <sheetData>
    <row r="1" spans="1:23">
      <c r="A1" s="1" t="str">
        <f>'BS-T'!A1</f>
        <v>บริษัท ซันไทยอุตสาหกรรมถุงมือยาง จำกัด (มหาชน) และบริษัทย่อย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>
      <c r="A3" s="2" t="str">
        <f>'PL-T'!A45</f>
        <v>สำหรับงวดหกเดือนสิ้นสุดวันที่ 30 มิถุนายน 2565</v>
      </c>
      <c r="B3" s="2"/>
      <c r="C3" s="2"/>
      <c r="D3" s="2"/>
      <c r="E3" s="2"/>
      <c r="F3" s="2"/>
      <c r="G3" s="2"/>
      <c r="H3" s="2"/>
      <c r="I3" s="2"/>
      <c r="J3" s="2"/>
      <c r="K3" s="2"/>
      <c r="L3" s="67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>
      <c r="A5" s="3"/>
      <c r="B5" s="3"/>
      <c r="C5" s="3"/>
      <c r="D5" s="3"/>
      <c r="F5" s="124" t="str">
        <f>+'BS-T'!H5</f>
        <v>หน่วย: พันบาท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</row>
    <row r="6" spans="1:23">
      <c r="A6" s="3"/>
      <c r="B6" s="3"/>
      <c r="C6" s="3"/>
      <c r="D6" s="3"/>
      <c r="F6" s="125" t="s">
        <v>4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3">
      <c r="A7" s="3"/>
      <c r="B7" s="3"/>
      <c r="C7" s="3"/>
      <c r="D7" s="3"/>
      <c r="F7" s="125" t="s">
        <v>65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</row>
    <row r="8" spans="1:23">
      <c r="A8" s="3"/>
      <c r="B8" s="3"/>
      <c r="C8" s="3"/>
      <c r="D8" s="3"/>
      <c r="F8" s="125" t="s">
        <v>91</v>
      </c>
      <c r="G8" s="125"/>
      <c r="H8" s="125"/>
      <c r="I8" s="125"/>
      <c r="J8" s="125"/>
      <c r="K8" s="125"/>
      <c r="L8" s="125"/>
      <c r="M8" s="125"/>
      <c r="N8" s="126"/>
      <c r="O8" s="126"/>
      <c r="P8" s="126"/>
      <c r="Q8" s="125"/>
      <c r="R8" s="125"/>
      <c r="S8" s="23"/>
      <c r="T8" s="23"/>
      <c r="U8" s="23"/>
      <c r="V8" s="23"/>
    </row>
    <row r="9" spans="1:23" ht="39.65" customHeight="1">
      <c r="F9" s="3"/>
      <c r="G9" s="3"/>
      <c r="H9" s="3"/>
      <c r="I9" s="3"/>
      <c r="J9" s="123" t="s">
        <v>54</v>
      </c>
      <c r="K9" s="123"/>
      <c r="L9" s="123"/>
      <c r="M9" s="3"/>
      <c r="N9" s="114" t="s">
        <v>57</v>
      </c>
      <c r="O9" s="68"/>
      <c r="P9" s="69"/>
      <c r="Q9" s="3"/>
      <c r="R9" s="3"/>
      <c r="S9" s="3"/>
      <c r="T9" s="3"/>
      <c r="U9" s="3"/>
      <c r="V9" s="3"/>
      <c r="W9" s="3"/>
    </row>
    <row r="10" spans="1:23">
      <c r="F10" s="3"/>
      <c r="G10" s="3"/>
      <c r="H10" s="3"/>
      <c r="I10" s="3"/>
      <c r="J10" s="3"/>
      <c r="K10" s="3"/>
      <c r="M10" s="3"/>
      <c r="N10" s="3" t="s">
        <v>92</v>
      </c>
      <c r="O10" s="3"/>
      <c r="P10" s="3"/>
      <c r="Q10" s="3"/>
      <c r="R10" s="3"/>
      <c r="S10" s="3"/>
      <c r="T10" s="3"/>
      <c r="U10" s="3"/>
      <c r="V10" s="13"/>
      <c r="W10" s="3"/>
    </row>
    <row r="11" spans="1:23">
      <c r="F11" s="3" t="s">
        <v>93</v>
      </c>
      <c r="G11" s="3"/>
      <c r="H11" s="3" t="s">
        <v>94</v>
      </c>
      <c r="I11" s="3"/>
      <c r="J11" s="3"/>
      <c r="K11" s="3"/>
      <c r="M11" s="3"/>
      <c r="N11" s="3" t="s">
        <v>95</v>
      </c>
      <c r="O11" s="3"/>
      <c r="P11" s="3" t="s">
        <v>96</v>
      </c>
      <c r="Q11" s="3"/>
      <c r="R11" s="3" t="s">
        <v>97</v>
      </c>
      <c r="S11" s="3"/>
      <c r="T11" s="3" t="s">
        <v>98</v>
      </c>
      <c r="U11" s="3"/>
      <c r="V11" s="13"/>
      <c r="W11" s="3"/>
    </row>
    <row r="12" spans="1:23">
      <c r="D12" s="8" t="s">
        <v>9</v>
      </c>
      <c r="F12" s="8" t="s">
        <v>99</v>
      </c>
      <c r="G12" s="3"/>
      <c r="H12" s="8" t="s">
        <v>100</v>
      </c>
      <c r="I12" s="3"/>
      <c r="J12" s="8" t="s">
        <v>101</v>
      </c>
      <c r="K12" s="3"/>
      <c r="L12" s="8" t="s">
        <v>56</v>
      </c>
      <c r="M12" s="3"/>
      <c r="N12" s="8" t="s">
        <v>102</v>
      </c>
      <c r="O12" s="3"/>
      <c r="P12" s="8" t="s">
        <v>103</v>
      </c>
      <c r="Q12" s="3"/>
      <c r="R12" s="8" t="s">
        <v>104</v>
      </c>
      <c r="S12" s="3"/>
      <c r="T12" s="8" t="s">
        <v>105</v>
      </c>
      <c r="U12" s="3"/>
      <c r="V12" s="70" t="s">
        <v>60</v>
      </c>
      <c r="W12" s="3"/>
    </row>
    <row r="13" spans="1:23">
      <c r="A13" s="71" t="s">
        <v>106</v>
      </c>
      <c r="B13" s="71"/>
      <c r="F13" s="72">
        <v>816930</v>
      </c>
      <c r="G13" s="72"/>
      <c r="H13" s="31">
        <v>0</v>
      </c>
      <c r="I13" s="72"/>
      <c r="J13" s="72">
        <v>75000</v>
      </c>
      <c r="K13" s="72"/>
      <c r="L13" s="72">
        <v>460497</v>
      </c>
      <c r="M13" s="72"/>
      <c r="N13" s="72">
        <v>23949</v>
      </c>
      <c r="O13" s="72"/>
      <c r="P13" s="72">
        <v>23949</v>
      </c>
      <c r="Q13" s="48"/>
      <c r="R13" s="72">
        <v>1376376</v>
      </c>
      <c r="S13" s="72"/>
      <c r="T13" s="72">
        <v>47760</v>
      </c>
      <c r="U13" s="48"/>
      <c r="V13" s="48">
        <f>SUM(R13,T13)</f>
        <v>1424136</v>
      </c>
      <c r="W13" s="48"/>
    </row>
    <row r="14" spans="1:23">
      <c r="A14" s="73" t="s">
        <v>107</v>
      </c>
      <c r="F14" s="74"/>
      <c r="G14" s="3"/>
      <c r="H14" s="74"/>
      <c r="I14" s="3"/>
      <c r="J14" s="3"/>
      <c r="K14" s="3"/>
      <c r="L14" s="74"/>
      <c r="M14" s="3"/>
      <c r="N14" s="74"/>
      <c r="O14" s="3"/>
      <c r="P14" s="74"/>
      <c r="Q14" s="3"/>
      <c r="R14" s="74"/>
      <c r="S14" s="3"/>
      <c r="T14" s="75"/>
      <c r="U14" s="3"/>
      <c r="V14" s="72"/>
      <c r="W14" s="3"/>
    </row>
    <row r="15" spans="1:23">
      <c r="A15" s="73"/>
      <c r="B15" s="7" t="s">
        <v>108</v>
      </c>
      <c r="D15" s="3">
        <v>15</v>
      </c>
      <c r="F15" s="72">
        <v>0</v>
      </c>
      <c r="G15" s="3"/>
      <c r="H15" s="72">
        <v>0</v>
      </c>
      <c r="I15" s="3"/>
      <c r="J15" s="72">
        <v>750</v>
      </c>
      <c r="K15" s="3"/>
      <c r="L15" s="48">
        <v>-750</v>
      </c>
      <c r="M15" s="3"/>
      <c r="N15" s="75">
        <v>0</v>
      </c>
      <c r="O15" s="3"/>
      <c r="P15" s="72">
        <v>0</v>
      </c>
      <c r="Q15" s="3"/>
      <c r="R15" s="72">
        <v>0</v>
      </c>
      <c r="S15" s="3"/>
      <c r="T15" s="75">
        <v>0</v>
      </c>
      <c r="U15" s="3"/>
      <c r="V15" s="31">
        <f>SUM(R15,T15)</f>
        <v>0</v>
      </c>
      <c r="W15" s="3"/>
    </row>
    <row r="16" spans="1:23">
      <c r="A16" s="73"/>
      <c r="B16" s="7" t="s">
        <v>109</v>
      </c>
      <c r="D16" s="3">
        <v>16</v>
      </c>
      <c r="F16" s="72">
        <v>0</v>
      </c>
      <c r="G16" s="3"/>
      <c r="H16" s="72">
        <v>0</v>
      </c>
      <c r="I16" s="3"/>
      <c r="J16" s="72">
        <v>0</v>
      </c>
      <c r="K16" s="3"/>
      <c r="L16" s="72">
        <v>-179724</v>
      </c>
      <c r="M16" s="3"/>
      <c r="N16" s="75">
        <v>0</v>
      </c>
      <c r="O16" s="3"/>
      <c r="P16" s="72">
        <v>0</v>
      </c>
      <c r="Q16" s="3"/>
      <c r="R16" s="72">
        <v>-179724</v>
      </c>
      <c r="S16" s="3"/>
      <c r="T16" s="75"/>
      <c r="U16" s="3"/>
      <c r="V16" s="72">
        <f>SUM(F16:M16)+T16+P16</f>
        <v>-179724</v>
      </c>
      <c r="W16" s="3"/>
    </row>
    <row r="17" spans="1:23">
      <c r="B17" s="73" t="s">
        <v>82</v>
      </c>
      <c r="F17" s="72">
        <v>0</v>
      </c>
      <c r="G17" s="72"/>
      <c r="H17" s="72">
        <v>0</v>
      </c>
      <c r="I17" s="72"/>
      <c r="J17" s="31">
        <v>0</v>
      </c>
      <c r="K17" s="72"/>
      <c r="L17" s="72">
        <v>12461</v>
      </c>
      <c r="M17" s="72"/>
      <c r="N17" s="76">
        <v>0</v>
      </c>
      <c r="O17" s="72"/>
      <c r="P17" s="72">
        <v>0</v>
      </c>
      <c r="Q17" s="72"/>
      <c r="R17" s="72">
        <v>12461</v>
      </c>
      <c r="S17" s="72"/>
      <c r="T17" s="72">
        <v>-2511</v>
      </c>
      <c r="U17" s="72"/>
      <c r="V17" s="72">
        <f>SUM(F17:M17)+T17+P17</f>
        <v>9950</v>
      </c>
      <c r="W17" s="48"/>
    </row>
    <row r="18" spans="1:23" ht="21.1" thickBot="1">
      <c r="A18" s="71" t="s">
        <v>110</v>
      </c>
      <c r="B18" s="71"/>
      <c r="F18" s="77">
        <f>SUM(F13:F17)</f>
        <v>816930</v>
      </c>
      <c r="G18" s="72"/>
      <c r="H18" s="77">
        <f>SUM(H13:H17)</f>
        <v>0</v>
      </c>
      <c r="I18" s="72"/>
      <c r="J18" s="77">
        <f>SUM(J13:J17)</f>
        <v>75750</v>
      </c>
      <c r="K18" s="72"/>
      <c r="L18" s="77">
        <f>SUM(L13:L17)</f>
        <v>292484</v>
      </c>
      <c r="M18" s="72"/>
      <c r="N18" s="77">
        <f>SUM(N13:N17)</f>
        <v>23949</v>
      </c>
      <c r="O18" s="72"/>
      <c r="P18" s="77">
        <f>SUM(P13:P17)</f>
        <v>23949</v>
      </c>
      <c r="Q18" s="72"/>
      <c r="R18" s="77">
        <f>SUM(R13:R17)</f>
        <v>1209113</v>
      </c>
      <c r="S18" s="72"/>
      <c r="T18" s="77">
        <f>SUM(T13:T17)</f>
        <v>45249</v>
      </c>
      <c r="U18" s="72"/>
      <c r="V18" s="77">
        <f>SUM(V13:V17)</f>
        <v>1254362</v>
      </c>
      <c r="W18" s="48"/>
    </row>
    <row r="19" spans="1:23" ht="21.1" thickTop="1">
      <c r="A19" s="71"/>
      <c r="B19" s="71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48"/>
    </row>
    <row r="20" spans="1:23">
      <c r="A20" s="71" t="s">
        <v>111</v>
      </c>
      <c r="B20" s="71"/>
      <c r="F20" s="48">
        <v>816930</v>
      </c>
      <c r="G20" s="48"/>
      <c r="H20" s="31">
        <v>0</v>
      </c>
      <c r="I20" s="48"/>
      <c r="J20" s="29">
        <v>13000</v>
      </c>
      <c r="K20" s="48"/>
      <c r="L20" s="48">
        <v>312433</v>
      </c>
      <c r="M20" s="48"/>
      <c r="N20" s="48">
        <v>23949</v>
      </c>
      <c r="O20" s="48"/>
      <c r="P20" s="72">
        <v>23949</v>
      </c>
      <c r="Q20" s="48"/>
      <c r="R20" s="72">
        <v>1166312</v>
      </c>
      <c r="S20" s="48"/>
      <c r="T20" s="78">
        <v>53337</v>
      </c>
      <c r="U20" s="48"/>
      <c r="V20" s="48">
        <f>SUM(R20,T20)</f>
        <v>1219649</v>
      </c>
      <c r="W20" s="48"/>
    </row>
    <row r="21" spans="1:23">
      <c r="A21" s="73" t="s">
        <v>107</v>
      </c>
      <c r="B21" s="71"/>
      <c r="F21" s="31"/>
      <c r="G21" s="48"/>
      <c r="H21" s="31"/>
      <c r="I21" s="48"/>
      <c r="J21" s="31"/>
      <c r="K21" s="48"/>
      <c r="L21" s="31"/>
      <c r="M21" s="48"/>
      <c r="N21" s="31"/>
      <c r="O21" s="48"/>
      <c r="P21" s="72"/>
      <c r="Q21" s="48"/>
      <c r="R21" s="72"/>
      <c r="S21" s="48"/>
      <c r="T21" s="72"/>
      <c r="U21" s="48"/>
      <c r="V21" s="48"/>
      <c r="W21" s="48"/>
    </row>
    <row r="22" spans="1:23">
      <c r="A22" s="73"/>
      <c r="B22" s="7" t="s">
        <v>108</v>
      </c>
      <c r="D22" s="3">
        <v>15</v>
      </c>
      <c r="F22" s="72">
        <v>0</v>
      </c>
      <c r="G22" s="3"/>
      <c r="H22" s="72">
        <v>0</v>
      </c>
      <c r="I22" s="3"/>
      <c r="J22" s="72">
        <v>24000</v>
      </c>
      <c r="K22" s="3"/>
      <c r="L22" s="72">
        <v>-24000</v>
      </c>
      <c r="M22" s="3"/>
      <c r="N22" s="75">
        <v>0</v>
      </c>
      <c r="O22" s="3"/>
      <c r="P22" s="72">
        <v>0</v>
      </c>
      <c r="Q22" s="3"/>
      <c r="R22" s="72">
        <v>0</v>
      </c>
      <c r="S22" s="3"/>
      <c r="T22" s="75">
        <v>0</v>
      </c>
      <c r="U22" s="3"/>
      <c r="V22" s="31">
        <f>SUM(R22,T22)</f>
        <v>0</v>
      </c>
      <c r="W22" s="3"/>
    </row>
    <row r="23" spans="1:23">
      <c r="A23" s="73"/>
      <c r="B23" s="7" t="s">
        <v>109</v>
      </c>
      <c r="D23" s="3">
        <v>16</v>
      </c>
      <c r="F23" s="72">
        <v>0</v>
      </c>
      <c r="G23" s="3"/>
      <c r="H23" s="72">
        <v>0</v>
      </c>
      <c r="I23" s="3"/>
      <c r="J23" s="72">
        <v>0</v>
      </c>
      <c r="K23" s="3"/>
      <c r="L23" s="72">
        <v>-160116.65841999999</v>
      </c>
      <c r="M23" s="3"/>
      <c r="N23" s="72">
        <v>0</v>
      </c>
      <c r="O23" s="3"/>
      <c r="P23" s="72">
        <v>0</v>
      </c>
      <c r="Q23" s="3"/>
      <c r="R23" s="72">
        <v>-160116.65841999999</v>
      </c>
      <c r="S23" s="3"/>
      <c r="T23" s="72">
        <v>0</v>
      </c>
      <c r="U23" s="3"/>
      <c r="V23" s="72">
        <f>SUM(R23,T23)</f>
        <v>-160116.65841999999</v>
      </c>
      <c r="W23" s="3"/>
    </row>
    <row r="24" spans="1:23">
      <c r="B24" s="73" t="s">
        <v>82</v>
      </c>
      <c r="F24" s="79">
        <v>0</v>
      </c>
      <c r="G24" s="72"/>
      <c r="H24" s="79">
        <v>0</v>
      </c>
      <c r="I24" s="48"/>
      <c r="J24" s="54">
        <v>0</v>
      </c>
      <c r="K24" s="48"/>
      <c r="L24" s="48">
        <v>284132</v>
      </c>
      <c r="M24" s="48"/>
      <c r="N24" s="79">
        <v>0</v>
      </c>
      <c r="O24" s="72"/>
      <c r="P24" s="72">
        <v>0</v>
      </c>
      <c r="Q24" s="48"/>
      <c r="R24" s="72">
        <v>284132</v>
      </c>
      <c r="S24" s="48"/>
      <c r="T24" s="79">
        <v>-3048</v>
      </c>
      <c r="U24" s="48"/>
      <c r="V24" s="48">
        <f>SUM(R24,T24)</f>
        <v>281084</v>
      </c>
      <c r="W24" s="48"/>
    </row>
    <row r="25" spans="1:23" ht="21.1" thickBot="1">
      <c r="A25" s="71" t="s">
        <v>112</v>
      </c>
      <c r="B25" s="71"/>
      <c r="F25" s="77">
        <f>SUM(F20:F24)</f>
        <v>816930</v>
      </c>
      <c r="G25" s="72"/>
      <c r="H25" s="77">
        <f>SUM(H20:H24)</f>
        <v>0</v>
      </c>
      <c r="I25" s="72"/>
      <c r="J25" s="77">
        <f>SUM(J20:J24)</f>
        <v>37000</v>
      </c>
      <c r="K25" s="72"/>
      <c r="L25" s="77">
        <f>SUM(L20:L24)</f>
        <v>412448.34158000001</v>
      </c>
      <c r="M25" s="72"/>
      <c r="N25" s="77">
        <f>SUM(N20:N24)</f>
        <v>23949</v>
      </c>
      <c r="O25" s="72"/>
      <c r="P25" s="77">
        <f>SUM(P20:P24)</f>
        <v>23949</v>
      </c>
      <c r="Q25" s="72"/>
      <c r="R25" s="77">
        <f>SUM(R20:R24)</f>
        <v>1290327.34158</v>
      </c>
      <c r="S25" s="72"/>
      <c r="T25" s="77">
        <f>SUM(T20:T24)</f>
        <v>50289</v>
      </c>
      <c r="U25" s="72"/>
      <c r="V25" s="77">
        <f>SUM(V20:V24)</f>
        <v>1340616.34158</v>
      </c>
      <c r="W25" s="48"/>
    </row>
    <row r="26" spans="1:23" ht="21.1" thickTop="1">
      <c r="A26" s="71"/>
      <c r="B26" s="71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48"/>
    </row>
  </sheetData>
  <mergeCells count="5">
    <mergeCell ref="F5:V5"/>
    <mergeCell ref="F6:V6"/>
    <mergeCell ref="F7:V7"/>
    <mergeCell ref="F8:R8"/>
    <mergeCell ref="J9:L9"/>
  </mergeCells>
  <printOptions horizontalCentered="1"/>
  <pageMargins left="0.78740157480314998" right="0.59055118110236204" top="0.98425196850393704" bottom="0.78740157480314998" header="0" footer="0"/>
  <pageSetup paperSize="9" scale="71" firstPageNumber="7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FF99"/>
  </sheetPr>
  <dimension ref="A1:R26"/>
  <sheetViews>
    <sheetView view="pageBreakPreview" topLeftCell="A13" zoomScale="85" zoomScaleNormal="100" zoomScaleSheetLayoutView="85" workbookViewId="0">
      <selection activeCell="N16" sqref="N16"/>
    </sheetView>
  </sheetViews>
  <sheetFormatPr defaultColWidth="9.140625" defaultRowHeight="20.399999999999999"/>
  <cols>
    <col min="1" max="1" width="2.7109375" style="39" customWidth="1"/>
    <col min="2" max="2" width="30.85546875" style="39" customWidth="1"/>
    <col min="3" max="3" width="0.42578125" style="39" customWidth="1"/>
    <col min="4" max="4" width="9.42578125" style="39" customWidth="1"/>
    <col min="5" max="5" width="0.42578125" style="39" customWidth="1"/>
    <col min="6" max="6" width="14.7109375" style="39" bestFit="1" customWidth="1"/>
    <col min="7" max="7" width="0.42578125" style="39" customWidth="1"/>
    <col min="8" max="8" width="14.28515625" style="13" customWidth="1"/>
    <col min="9" max="9" width="0.42578125" style="39" customWidth="1"/>
    <col min="10" max="10" width="16.28515625" style="39" customWidth="1"/>
    <col min="11" max="11" width="0.42578125" style="39" customWidth="1"/>
    <col min="12" max="12" width="11.85546875" style="39" bestFit="1" customWidth="1"/>
    <col min="13" max="13" width="0.42578125" style="39" customWidth="1"/>
    <col min="14" max="14" width="16" style="39" customWidth="1"/>
    <col min="15" max="15" width="0.42578125" style="39" customWidth="1"/>
    <col min="16" max="16" width="16" style="39" customWidth="1"/>
    <col min="17" max="17" width="0.42578125" style="39" customWidth="1"/>
    <col min="18" max="18" width="15.85546875" style="39" bestFit="1" customWidth="1"/>
    <col min="19" max="16384" width="9.140625" style="39"/>
  </cols>
  <sheetData>
    <row r="1" spans="1:18">
      <c r="A1" s="80" t="str">
        <f>+'BS-T'!A1</f>
        <v>บริษัท ซันไทยอุตสาหกรรมถุงมือยาง จำกัด (มหาชน) และบริษัทย่อย</v>
      </c>
      <c r="B1" s="80"/>
      <c r="C1" s="80"/>
      <c r="D1" s="80"/>
      <c r="E1" s="80"/>
      <c r="F1" s="80"/>
      <c r="G1" s="80"/>
      <c r="H1" s="81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18">
      <c r="A2" s="44" t="s">
        <v>90</v>
      </c>
      <c r="B2" s="44"/>
      <c r="C2" s="44"/>
      <c r="D2" s="44"/>
      <c r="E2" s="44"/>
      <c r="F2" s="44"/>
      <c r="G2" s="44"/>
      <c r="H2" s="82"/>
      <c r="I2" s="44"/>
      <c r="J2" s="44"/>
      <c r="K2" s="44"/>
      <c r="L2" s="44"/>
      <c r="M2" s="44"/>
      <c r="N2" s="44"/>
      <c r="O2" s="44"/>
      <c r="P2" s="44"/>
      <c r="Q2" s="44"/>
      <c r="R2" s="44"/>
    </row>
    <row r="3" spans="1:18">
      <c r="A3" s="44" t="str">
        <f>+'PL-T'!A45</f>
        <v>สำหรับงวดหกเดือนสิ้นสุดวันที่ 30 มิถุนายน 2565</v>
      </c>
      <c r="B3" s="44"/>
      <c r="C3" s="44"/>
      <c r="D3" s="44"/>
      <c r="E3" s="44"/>
      <c r="F3" s="44"/>
      <c r="G3" s="44"/>
      <c r="H3" s="82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>
      <c r="A4" s="13"/>
      <c r="B4" s="13"/>
      <c r="C4" s="13"/>
      <c r="D4" s="13"/>
      <c r="E4" s="13"/>
      <c r="F4" s="13"/>
      <c r="G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>
      <c r="A5" s="13"/>
      <c r="B5" s="13"/>
      <c r="F5" s="127" t="s">
        <v>3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18">
      <c r="A6" s="13"/>
      <c r="B6" s="13"/>
      <c r="F6" s="128" t="str">
        <f>+'BS-T'!L39</f>
        <v>งบการเงินเฉพาะกิจการ</v>
      </c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</row>
    <row r="7" spans="1:18">
      <c r="A7" s="13"/>
      <c r="B7" s="13"/>
      <c r="F7" s="129" t="s">
        <v>65</v>
      </c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</row>
    <row r="8" spans="1:18" ht="39.65" customHeight="1">
      <c r="F8" s="13"/>
      <c r="G8" s="13"/>
      <c r="J8" s="127" t="s">
        <v>54</v>
      </c>
      <c r="K8" s="127"/>
      <c r="L8" s="127"/>
      <c r="M8" s="13"/>
      <c r="N8" s="113" t="s">
        <v>57</v>
      </c>
      <c r="Q8" s="13"/>
    </row>
    <row r="9" spans="1:18" ht="21.1" customHeight="1">
      <c r="F9" s="13"/>
      <c r="G9" s="13"/>
      <c r="I9" s="13"/>
      <c r="J9" s="13"/>
      <c r="K9" s="13"/>
      <c r="L9" s="13"/>
      <c r="M9" s="13"/>
      <c r="N9" s="3" t="s">
        <v>92</v>
      </c>
      <c r="O9" s="13"/>
      <c r="P9" s="3"/>
      <c r="Q9" s="13"/>
    </row>
    <row r="10" spans="1:18">
      <c r="F10" s="13" t="s">
        <v>93</v>
      </c>
      <c r="G10" s="13"/>
      <c r="H10" s="13" t="s">
        <v>94</v>
      </c>
      <c r="I10" s="13"/>
      <c r="J10" s="13"/>
      <c r="K10" s="13"/>
      <c r="L10" s="13"/>
      <c r="M10" s="13"/>
      <c r="N10" s="3" t="s">
        <v>95</v>
      </c>
      <c r="O10" s="13"/>
      <c r="P10" s="3" t="s">
        <v>96</v>
      </c>
      <c r="Q10" s="13"/>
    </row>
    <row r="11" spans="1:18">
      <c r="D11" s="8" t="s">
        <v>9</v>
      </c>
      <c r="F11" s="70" t="s">
        <v>99</v>
      </c>
      <c r="G11" s="13"/>
      <c r="H11" s="70" t="s">
        <v>100</v>
      </c>
      <c r="I11" s="13"/>
      <c r="J11" s="8" t="s">
        <v>101</v>
      </c>
      <c r="K11" s="3"/>
      <c r="L11" s="8" t="s">
        <v>56</v>
      </c>
      <c r="M11" s="13"/>
      <c r="N11" s="8" t="s">
        <v>102</v>
      </c>
      <c r="O11" s="13"/>
      <c r="P11" s="8" t="s">
        <v>103</v>
      </c>
      <c r="Q11" s="13"/>
      <c r="R11" s="70" t="s">
        <v>60</v>
      </c>
    </row>
    <row r="12" spans="1:18">
      <c r="A12" s="71" t="s">
        <v>106</v>
      </c>
      <c r="F12" s="48">
        <v>816930</v>
      </c>
      <c r="G12" s="48">
        <v>0</v>
      </c>
      <c r="H12" s="72">
        <v>0</v>
      </c>
      <c r="I12" s="48">
        <v>0</v>
      </c>
      <c r="J12" s="29">
        <v>75000</v>
      </c>
      <c r="K12" s="48"/>
      <c r="L12" s="48">
        <v>393252</v>
      </c>
      <c r="M12" s="48"/>
      <c r="N12" s="48">
        <v>23949</v>
      </c>
      <c r="O12" s="48"/>
      <c r="P12" s="72">
        <v>23949</v>
      </c>
      <c r="Q12" s="48"/>
      <c r="R12" s="72">
        <f>SUM(F12:L12)+P12</f>
        <v>1309131</v>
      </c>
    </row>
    <row r="13" spans="1:18">
      <c r="A13" s="73" t="s">
        <v>107</v>
      </c>
      <c r="F13" s="72"/>
      <c r="G13" s="13"/>
      <c r="H13" s="72"/>
      <c r="I13" s="13"/>
      <c r="J13" s="31"/>
      <c r="K13" s="13"/>
      <c r="L13" s="13"/>
      <c r="M13" s="13"/>
      <c r="N13" s="72"/>
      <c r="O13" s="13"/>
      <c r="P13" s="72"/>
      <c r="Q13" s="13"/>
      <c r="R13" s="72"/>
    </row>
    <row r="14" spans="1:18" s="7" customFormat="1" ht="28" customHeight="1">
      <c r="A14" s="73"/>
      <c r="B14" s="7" t="s">
        <v>108</v>
      </c>
      <c r="D14" s="3">
        <v>15</v>
      </c>
      <c r="F14" s="72">
        <v>0</v>
      </c>
      <c r="G14" s="3"/>
      <c r="H14" s="72">
        <v>0</v>
      </c>
      <c r="I14" s="3"/>
      <c r="J14" s="72">
        <v>750</v>
      </c>
      <c r="K14" s="3"/>
      <c r="L14" s="48">
        <v>-750</v>
      </c>
      <c r="M14" s="3"/>
      <c r="N14" s="75">
        <v>0</v>
      </c>
      <c r="O14" s="3"/>
      <c r="P14" s="72">
        <v>0</v>
      </c>
      <c r="Q14" s="3"/>
      <c r="R14" s="72">
        <f>SUM(F14:L14)+P14</f>
        <v>0</v>
      </c>
    </row>
    <row r="15" spans="1:18">
      <c r="A15" s="73"/>
      <c r="B15" s="7" t="s">
        <v>109</v>
      </c>
      <c r="D15" s="3">
        <v>16</v>
      </c>
      <c r="F15" s="72">
        <v>0</v>
      </c>
      <c r="G15" s="13"/>
      <c r="H15" s="72">
        <v>0</v>
      </c>
      <c r="I15" s="13"/>
      <c r="J15" s="72">
        <v>0</v>
      </c>
      <c r="K15" s="13"/>
      <c r="L15" s="72">
        <v>-179724</v>
      </c>
      <c r="M15" s="13"/>
      <c r="N15" s="72">
        <v>0</v>
      </c>
      <c r="O15" s="13"/>
      <c r="P15" s="72">
        <v>0</v>
      </c>
      <c r="Q15" s="13"/>
      <c r="R15" s="72">
        <f>SUM(F15:L15)+P15</f>
        <v>-179724</v>
      </c>
    </row>
    <row r="16" spans="1:18">
      <c r="B16" s="73" t="s">
        <v>82</v>
      </c>
      <c r="C16" s="7"/>
      <c r="D16" s="7"/>
      <c r="E16" s="7"/>
      <c r="F16" s="54">
        <v>0</v>
      </c>
      <c r="G16" s="31"/>
      <c r="H16" s="54">
        <v>0</v>
      </c>
      <c r="I16" s="55"/>
      <c r="J16" s="54">
        <v>0</v>
      </c>
      <c r="K16" s="55"/>
      <c r="L16" s="85">
        <v>15040</v>
      </c>
      <c r="M16" s="55"/>
      <c r="N16" s="79">
        <v>0</v>
      </c>
      <c r="O16" s="55"/>
      <c r="P16" s="79">
        <v>0</v>
      </c>
      <c r="Q16" s="55"/>
      <c r="R16" s="79">
        <f>SUM(F16:L16)+P16</f>
        <v>15040</v>
      </c>
    </row>
    <row r="17" spans="1:18" ht="21.1" thickBot="1">
      <c r="A17" s="71" t="str">
        <f>'EQ-T Conso'!A18</f>
        <v>ยอดคงเหลือ ณ วันที่ 30 มิถุนายน 2565</v>
      </c>
      <c r="B17" s="71"/>
      <c r="C17" s="7"/>
      <c r="D17" s="7"/>
      <c r="E17" s="7"/>
      <c r="F17" s="58">
        <f>SUM(F12:F16)</f>
        <v>816930</v>
      </c>
      <c r="G17" s="48"/>
      <c r="H17" s="77">
        <f>SUM(H12:H16)</f>
        <v>0</v>
      </c>
      <c r="I17" s="48">
        <f>SUM(I16:I16)</f>
        <v>0</v>
      </c>
      <c r="J17" s="58">
        <f>SUM(J12:J16)</f>
        <v>75750</v>
      </c>
      <c r="K17" s="48"/>
      <c r="L17" s="58">
        <f>SUM(L12:L16)</f>
        <v>227818</v>
      </c>
      <c r="M17" s="48"/>
      <c r="N17" s="58">
        <f>SUM(N12:N16)</f>
        <v>23949</v>
      </c>
      <c r="O17" s="48"/>
      <c r="P17" s="58">
        <f>SUM(P12:P16)</f>
        <v>23949</v>
      </c>
      <c r="Q17" s="48"/>
      <c r="R17" s="58">
        <f>SUM(R12:R16)</f>
        <v>1144447</v>
      </c>
    </row>
    <row r="18" spans="1:18" ht="21.1" thickTop="1">
      <c r="A18" s="71"/>
      <c r="B18" s="71"/>
      <c r="C18" s="7"/>
      <c r="D18" s="7"/>
      <c r="E18" s="7"/>
      <c r="F18" s="48"/>
      <c r="G18" s="48"/>
      <c r="H18" s="75"/>
      <c r="I18" s="48"/>
      <c r="J18" s="29"/>
      <c r="K18" s="48"/>
      <c r="L18" s="48"/>
      <c r="M18" s="48"/>
      <c r="N18" s="48"/>
      <c r="O18" s="48"/>
      <c r="P18" s="48"/>
      <c r="Q18" s="48"/>
      <c r="R18" s="48"/>
    </row>
    <row r="19" spans="1:18">
      <c r="A19" s="71" t="s">
        <v>111</v>
      </c>
      <c r="B19" s="71"/>
      <c r="C19" s="7"/>
      <c r="D19" s="7"/>
      <c r="E19" s="7"/>
      <c r="F19" s="48">
        <v>816930</v>
      </c>
      <c r="G19" s="48"/>
      <c r="H19" s="72">
        <v>0</v>
      </c>
      <c r="I19" s="48"/>
      <c r="J19" s="29">
        <v>13000</v>
      </c>
      <c r="K19" s="48"/>
      <c r="L19" s="48">
        <v>239987</v>
      </c>
      <c r="M19" s="72"/>
      <c r="N19" s="72">
        <v>23949</v>
      </c>
      <c r="O19" s="72"/>
      <c r="P19" s="72">
        <v>23949</v>
      </c>
      <c r="Q19" s="72"/>
      <c r="R19" s="72">
        <f>SUM(F19:L19)+P19</f>
        <v>1093866</v>
      </c>
    </row>
    <row r="20" spans="1:18">
      <c r="A20" s="73" t="s">
        <v>107</v>
      </c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s="7" customFormat="1">
      <c r="A21" s="73"/>
      <c r="B21" s="7" t="s">
        <v>108</v>
      </c>
      <c r="D21" s="3">
        <v>15</v>
      </c>
      <c r="F21" s="72">
        <v>0</v>
      </c>
      <c r="G21" s="3"/>
      <c r="H21" s="72">
        <v>0</v>
      </c>
      <c r="I21" s="3"/>
      <c r="J21" s="72">
        <v>24000</v>
      </c>
      <c r="K21" s="3"/>
      <c r="L21" s="48">
        <v>-24000</v>
      </c>
      <c r="M21" s="3"/>
      <c r="N21" s="75">
        <v>0</v>
      </c>
      <c r="O21" s="3"/>
      <c r="P21" s="72">
        <v>0</v>
      </c>
      <c r="Q21" s="3"/>
      <c r="R21" s="72">
        <f>SUM(N21:P21)</f>
        <v>0</v>
      </c>
    </row>
    <row r="22" spans="1:18" s="7" customFormat="1">
      <c r="A22" s="73"/>
      <c r="B22" s="7" t="s">
        <v>109</v>
      </c>
      <c r="D22" s="3">
        <v>16</v>
      </c>
      <c r="F22" s="72">
        <v>0</v>
      </c>
      <c r="G22" s="3"/>
      <c r="H22" s="72">
        <v>0</v>
      </c>
      <c r="I22" s="3"/>
      <c r="J22" s="72">
        <v>0</v>
      </c>
      <c r="K22" s="3"/>
      <c r="L22" s="48">
        <v>-160116.65841999999</v>
      </c>
      <c r="M22" s="3"/>
      <c r="N22" s="75">
        <v>0</v>
      </c>
      <c r="O22" s="3"/>
      <c r="P22" s="72">
        <v>0</v>
      </c>
      <c r="Q22" s="3"/>
      <c r="R22" s="72">
        <f>SUM(F22:L22)+P22</f>
        <v>-160116.65841999999</v>
      </c>
    </row>
    <row r="23" spans="1:18">
      <c r="B23" s="73" t="s">
        <v>82</v>
      </c>
      <c r="F23" s="72">
        <v>0</v>
      </c>
      <c r="G23" s="72"/>
      <c r="H23" s="72">
        <v>0</v>
      </c>
      <c r="I23" s="72"/>
      <c r="J23" s="72">
        <v>0</v>
      </c>
      <c r="K23" s="72"/>
      <c r="L23" s="79">
        <v>286975</v>
      </c>
      <c r="M23" s="72"/>
      <c r="N23" s="72">
        <v>0</v>
      </c>
      <c r="O23" s="72"/>
      <c r="P23" s="72">
        <v>0</v>
      </c>
      <c r="Q23" s="72"/>
      <c r="R23" s="72">
        <f>SUM(F23:L23)+P23</f>
        <v>286975</v>
      </c>
    </row>
    <row r="24" spans="1:18" ht="21.1" thickBot="1">
      <c r="A24" s="71" t="str">
        <f>'EQ-T Conso'!A25</f>
        <v>ยอดคงเหลือ ณ วันที่ 30 มิถุนายน 2564</v>
      </c>
      <c r="F24" s="58">
        <f>SUM(F19:F23)</f>
        <v>816930</v>
      </c>
      <c r="G24" s="48">
        <v>0</v>
      </c>
      <c r="H24" s="77">
        <f>SUM(H19:H23)</f>
        <v>0</v>
      </c>
      <c r="I24" s="48">
        <v>0</v>
      </c>
      <c r="J24" s="58">
        <f>SUM(J19:J23)</f>
        <v>37000</v>
      </c>
      <c r="K24" s="48"/>
      <c r="L24" s="58">
        <f>SUM(L19:L23)</f>
        <v>342845.34158000001</v>
      </c>
      <c r="M24" s="48"/>
      <c r="N24" s="58">
        <f>SUM(N19:N23)</f>
        <v>23949</v>
      </c>
      <c r="O24" s="48"/>
      <c r="P24" s="58">
        <f>SUM(P19:P23)</f>
        <v>23949</v>
      </c>
      <c r="Q24" s="48"/>
      <c r="R24" s="58">
        <f>SUM(R19:R23)</f>
        <v>1220724.34158</v>
      </c>
    </row>
    <row r="25" spans="1:18" ht="21.1" thickTop="1">
      <c r="F25" s="43"/>
      <c r="H25" s="83"/>
      <c r="J25" s="43"/>
      <c r="P25" s="84"/>
      <c r="R25" s="43"/>
    </row>
    <row r="26" spans="1:18">
      <c r="F26" s="43"/>
      <c r="H26" s="83"/>
      <c r="J26" s="43"/>
      <c r="P26" s="84"/>
      <c r="R26" s="43"/>
    </row>
  </sheetData>
  <mergeCells count="4">
    <mergeCell ref="F5:R5"/>
    <mergeCell ref="F6:R6"/>
    <mergeCell ref="F7:R7"/>
    <mergeCell ref="J8:L8"/>
  </mergeCells>
  <printOptions horizontalCentered="1"/>
  <pageMargins left="0.56999999999999995" right="0.42" top="0.98425196850393704" bottom="0.78740157480314998" header="0" footer="0"/>
  <pageSetup paperSize="9" scale="86" firstPageNumber="8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N138"/>
  <sheetViews>
    <sheetView tabSelected="1" view="pageBreakPreview" topLeftCell="A49" zoomScale="85" zoomScaleNormal="90" zoomScaleSheetLayoutView="85" workbookViewId="0">
      <selection activeCell="A54" sqref="A54:XFD54"/>
    </sheetView>
  </sheetViews>
  <sheetFormatPr defaultColWidth="9" defaultRowHeight="20.399999999999999"/>
  <cols>
    <col min="1" max="3" width="1.28515625" style="7" customWidth="1"/>
    <col min="4" max="4" width="9.7109375" style="7" customWidth="1"/>
    <col min="5" max="5" width="37.28515625" style="7" customWidth="1"/>
    <col min="6" max="6" width="0.85546875" style="3" customWidth="1"/>
    <col min="7" max="7" width="0.42578125" style="7" customWidth="1"/>
    <col min="8" max="8" width="13.85546875" style="19" customWidth="1"/>
    <col min="9" max="9" width="0.7109375" style="7" customWidth="1"/>
    <col min="10" max="10" width="13.85546875" style="7" customWidth="1"/>
    <col min="11" max="11" width="0.7109375" style="7" customWidth="1"/>
    <col min="12" max="12" width="13.85546875" style="19" customWidth="1"/>
    <col min="13" max="13" width="0.7109375" style="7" customWidth="1"/>
    <col min="14" max="14" width="13.85546875" style="7" customWidth="1"/>
    <col min="15" max="16384" width="9" style="7"/>
  </cols>
  <sheetData>
    <row r="1" spans="1:14">
      <c r="A1" s="119" t="str">
        <f>'BS-T'!A1</f>
        <v>บริษัท ซันไทยอุตสาหกรรมถุงมือยาง จำกัด (มหาชน) และบริษัทย่อย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>
      <c r="A2" s="115" t="s">
        <v>113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>
      <c r="A3" s="115" t="str">
        <f>'PL-T'!A45</f>
        <v>สำหรับงวดหกเดือนสิ้นสุดวันที่ 30 มิถุนายน 2565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</row>
    <row r="5" spans="1:14">
      <c r="A5" s="3"/>
      <c r="B5" s="3"/>
      <c r="C5" s="3"/>
      <c r="D5" s="3"/>
      <c r="E5" s="3"/>
      <c r="G5" s="3"/>
      <c r="H5" s="116" t="str">
        <f>'BS-T'!H5</f>
        <v>หน่วย: พันบาท</v>
      </c>
      <c r="I5" s="116"/>
      <c r="J5" s="116"/>
      <c r="K5" s="116"/>
      <c r="L5" s="116"/>
      <c r="M5" s="116"/>
      <c r="N5" s="116"/>
    </row>
    <row r="6" spans="1:14">
      <c r="A6" s="3"/>
      <c r="B6" s="3"/>
      <c r="C6" s="3"/>
      <c r="D6" s="3"/>
      <c r="E6" s="3"/>
      <c r="G6" s="3"/>
      <c r="H6" s="125" t="s">
        <v>65</v>
      </c>
      <c r="I6" s="121"/>
      <c r="J6" s="121"/>
      <c r="K6" s="121"/>
      <c r="L6" s="121"/>
      <c r="M6" s="121"/>
      <c r="N6" s="121"/>
    </row>
    <row r="7" spans="1:14">
      <c r="A7" s="3"/>
      <c r="B7" s="3"/>
      <c r="C7" s="3"/>
      <c r="D7" s="3"/>
      <c r="E7" s="3"/>
      <c r="G7" s="3"/>
      <c r="H7" s="117" t="str">
        <f>'BS-T'!H6</f>
        <v>งบการเงินรวม</v>
      </c>
      <c r="I7" s="117"/>
      <c r="J7" s="117"/>
      <c r="K7" s="3"/>
      <c r="L7" s="116" t="str">
        <f>'BS-T'!L6</f>
        <v>งบการเงินเฉพาะกิจการ</v>
      </c>
      <c r="M7" s="116"/>
      <c r="N7" s="116"/>
    </row>
    <row r="8" spans="1:14">
      <c r="H8" s="87">
        <v>2565</v>
      </c>
      <c r="J8" s="87">
        <v>2564</v>
      </c>
      <c r="K8" s="46"/>
      <c r="L8" s="87">
        <f>H8</f>
        <v>2565</v>
      </c>
      <c r="N8" s="87">
        <f>J8</f>
        <v>2564</v>
      </c>
    </row>
    <row r="9" spans="1:14">
      <c r="A9" s="44" t="s">
        <v>114</v>
      </c>
      <c r="B9" s="39"/>
      <c r="C9" s="39"/>
      <c r="D9" s="39"/>
      <c r="E9" s="39"/>
      <c r="H9" s="88"/>
      <c r="I9" s="89"/>
      <c r="J9" s="88"/>
      <c r="K9" s="90"/>
      <c r="L9" s="88"/>
      <c r="M9" s="88"/>
      <c r="N9" s="88"/>
    </row>
    <row r="10" spans="1:14">
      <c r="A10" s="39"/>
      <c r="B10" s="39" t="s">
        <v>80</v>
      </c>
      <c r="C10" s="39"/>
      <c r="D10" s="39"/>
      <c r="E10" s="39"/>
      <c r="H10" s="91">
        <v>9950</v>
      </c>
      <c r="I10" s="91"/>
      <c r="J10" s="91">
        <v>281084</v>
      </c>
      <c r="K10" s="91"/>
      <c r="L10" s="91">
        <v>15040</v>
      </c>
      <c r="M10" s="91"/>
      <c r="N10" s="91">
        <v>286975</v>
      </c>
    </row>
    <row r="11" spans="1:14">
      <c r="A11" s="39"/>
      <c r="B11" s="39" t="s">
        <v>115</v>
      </c>
      <c r="C11" s="39"/>
      <c r="D11" s="39"/>
      <c r="E11" s="39"/>
      <c r="H11" s="91"/>
      <c r="I11" s="92"/>
      <c r="J11" s="91"/>
      <c r="K11" s="93"/>
      <c r="L11" s="91"/>
      <c r="M11" s="91"/>
      <c r="N11" s="91"/>
    </row>
    <row r="12" spans="1:14">
      <c r="A12" s="39"/>
      <c r="B12" s="39"/>
      <c r="C12" s="39" t="s">
        <v>116</v>
      </c>
      <c r="D12" s="39"/>
      <c r="E12" s="39"/>
      <c r="H12" s="91"/>
      <c r="I12" s="94"/>
      <c r="J12" s="91"/>
      <c r="K12" s="93"/>
      <c r="L12" s="91"/>
      <c r="M12" s="95"/>
      <c r="N12" s="96"/>
    </row>
    <row r="13" spans="1:14">
      <c r="A13" s="39"/>
      <c r="B13" s="39"/>
      <c r="C13" s="39"/>
      <c r="D13" s="39" t="s">
        <v>79</v>
      </c>
      <c r="E13" s="39"/>
      <c r="H13" s="91">
        <v>3714</v>
      </c>
      <c r="I13" s="94"/>
      <c r="J13" s="91">
        <v>72971</v>
      </c>
      <c r="K13" s="93"/>
      <c r="L13" s="91">
        <v>3714</v>
      </c>
      <c r="M13" s="95"/>
      <c r="N13" s="96">
        <v>72971</v>
      </c>
    </row>
    <row r="14" spans="1:14" ht="20.2" customHeight="1">
      <c r="A14" s="39"/>
      <c r="B14" s="39"/>
      <c r="C14" s="39"/>
      <c r="D14" s="39" t="s">
        <v>117</v>
      </c>
      <c r="E14" s="39"/>
      <c r="H14" s="91">
        <v>38389</v>
      </c>
      <c r="I14" s="91"/>
      <c r="J14" s="91">
        <v>31892</v>
      </c>
      <c r="K14" s="91"/>
      <c r="L14" s="91">
        <v>35123</v>
      </c>
      <c r="M14" s="91"/>
      <c r="N14" s="91">
        <v>28388</v>
      </c>
    </row>
    <row r="15" spans="1:14">
      <c r="A15" s="39"/>
      <c r="B15" s="39"/>
      <c r="C15" s="39"/>
      <c r="D15" s="39" t="s">
        <v>73</v>
      </c>
      <c r="E15" s="39"/>
      <c r="H15" s="91">
        <v>292</v>
      </c>
      <c r="I15" s="91"/>
      <c r="J15" s="91">
        <v>1214</v>
      </c>
      <c r="K15" s="91"/>
      <c r="L15" s="91">
        <v>0</v>
      </c>
      <c r="M15" s="91"/>
      <c r="N15" s="91">
        <v>1214</v>
      </c>
    </row>
    <row r="16" spans="1:14">
      <c r="A16" s="39"/>
      <c r="B16" s="39"/>
      <c r="C16" s="39"/>
      <c r="D16" s="39" t="s">
        <v>118</v>
      </c>
      <c r="E16" s="39"/>
      <c r="H16" s="91">
        <v>2105</v>
      </c>
      <c r="I16" s="91"/>
      <c r="J16" s="91">
        <v>1893</v>
      </c>
      <c r="K16" s="91"/>
      <c r="L16" s="91">
        <v>4357</v>
      </c>
      <c r="M16" s="91"/>
      <c r="N16" s="91">
        <v>1893</v>
      </c>
    </row>
    <row r="17" spans="1:14">
      <c r="A17" s="39"/>
      <c r="B17" s="39"/>
      <c r="C17" s="39"/>
      <c r="D17" s="39" t="s">
        <v>119</v>
      </c>
      <c r="E17" s="39"/>
      <c r="H17" s="91">
        <v>-253</v>
      </c>
      <c r="I17" s="91"/>
      <c r="J17" s="97">
        <v>-70</v>
      </c>
      <c r="K17" s="91"/>
      <c r="L17" s="91">
        <v>-253</v>
      </c>
      <c r="M17" s="91"/>
      <c r="N17" s="91">
        <v>-70</v>
      </c>
    </row>
    <row r="18" spans="1:14">
      <c r="A18" s="39"/>
      <c r="B18" s="39"/>
      <c r="C18" s="39"/>
      <c r="D18" s="39" t="s">
        <v>120</v>
      </c>
      <c r="E18" s="39"/>
      <c r="H18" s="91">
        <v>594</v>
      </c>
      <c r="I18" s="91"/>
      <c r="J18" s="91">
        <v>0</v>
      </c>
      <c r="K18" s="91"/>
      <c r="L18" s="91">
        <v>0</v>
      </c>
      <c r="M18" s="91"/>
      <c r="N18" s="91">
        <v>0</v>
      </c>
    </row>
    <row r="19" spans="1:14" ht="22" customHeight="1">
      <c r="A19" s="39"/>
      <c r="B19" s="39"/>
      <c r="C19" s="39"/>
      <c r="D19" s="39" t="s">
        <v>121</v>
      </c>
      <c r="E19" s="39"/>
      <c r="H19" s="91">
        <v>361</v>
      </c>
      <c r="I19" s="91"/>
      <c r="J19" s="91">
        <v>351</v>
      </c>
      <c r="K19" s="91"/>
      <c r="L19" s="91">
        <v>361</v>
      </c>
      <c r="M19" s="91"/>
      <c r="N19" s="91">
        <v>351</v>
      </c>
    </row>
    <row r="20" spans="1:14">
      <c r="A20" s="39"/>
      <c r="B20" s="39"/>
      <c r="C20" s="39"/>
      <c r="D20" s="39" t="s">
        <v>122</v>
      </c>
      <c r="E20" s="39"/>
      <c r="H20" s="7"/>
      <c r="J20" s="91"/>
      <c r="L20" s="7"/>
      <c r="N20" s="28"/>
    </row>
    <row r="21" spans="1:14">
      <c r="A21" s="39"/>
      <c r="B21" s="39"/>
      <c r="C21" s="39"/>
      <c r="D21" s="98" t="s">
        <v>123</v>
      </c>
      <c r="E21" s="39"/>
      <c r="H21" s="91">
        <v>-1530</v>
      </c>
      <c r="I21" s="91"/>
      <c r="J21" s="91">
        <v>4356</v>
      </c>
      <c r="K21" s="91"/>
      <c r="L21" s="91">
        <v>-1530</v>
      </c>
      <c r="M21" s="91"/>
      <c r="N21" s="91">
        <v>4356</v>
      </c>
    </row>
    <row r="22" spans="1:14">
      <c r="A22" s="39"/>
      <c r="B22" s="39"/>
      <c r="C22" s="39"/>
      <c r="D22" s="39" t="s">
        <v>124</v>
      </c>
      <c r="E22" s="39"/>
      <c r="H22" s="91">
        <v>109</v>
      </c>
      <c r="I22" s="91"/>
      <c r="J22" s="91">
        <v>-221</v>
      </c>
      <c r="K22" s="91"/>
      <c r="L22" s="91">
        <v>109</v>
      </c>
      <c r="M22" s="91"/>
      <c r="N22" s="91">
        <v>-221</v>
      </c>
    </row>
    <row r="23" spans="1:14">
      <c r="A23" s="39"/>
      <c r="B23" s="39"/>
      <c r="C23" s="39"/>
      <c r="D23" s="39" t="s">
        <v>125</v>
      </c>
      <c r="E23" s="39"/>
      <c r="H23" s="91">
        <v>-233</v>
      </c>
      <c r="I23" s="91"/>
      <c r="J23" s="91">
        <v>-343</v>
      </c>
      <c r="K23" s="91"/>
      <c r="L23" s="91">
        <v>-369</v>
      </c>
      <c r="M23" s="91"/>
      <c r="N23" s="91">
        <v>-341</v>
      </c>
    </row>
    <row r="24" spans="1:14">
      <c r="A24" s="39"/>
      <c r="B24" s="39"/>
      <c r="C24" s="39"/>
      <c r="D24" s="39" t="s">
        <v>77</v>
      </c>
      <c r="E24" s="39"/>
      <c r="H24" s="99">
        <v>649</v>
      </c>
      <c r="I24" s="91"/>
      <c r="J24" s="99">
        <v>637</v>
      </c>
      <c r="K24" s="91"/>
      <c r="L24" s="99">
        <v>0</v>
      </c>
      <c r="M24" s="91"/>
      <c r="N24" s="99">
        <v>0</v>
      </c>
    </row>
    <row r="25" spans="1:14">
      <c r="A25" s="39"/>
      <c r="B25" s="39" t="s">
        <v>126</v>
      </c>
      <c r="C25" s="39"/>
      <c r="D25" s="39"/>
      <c r="E25" s="39"/>
      <c r="H25" s="91"/>
      <c r="I25" s="92"/>
      <c r="J25" s="91"/>
      <c r="K25" s="93"/>
      <c r="L25" s="91"/>
      <c r="M25" s="95"/>
      <c r="N25" s="91"/>
    </row>
    <row r="26" spans="1:14">
      <c r="A26" s="39"/>
      <c r="B26" s="39"/>
      <c r="C26" s="39" t="s">
        <v>127</v>
      </c>
      <c r="D26" s="39"/>
      <c r="E26" s="39"/>
      <c r="H26" s="91">
        <f>SUM(H10:H24)</f>
        <v>54147</v>
      </c>
      <c r="I26" s="92"/>
      <c r="J26" s="91">
        <f>SUM(J10:J24)</f>
        <v>393764</v>
      </c>
      <c r="K26" s="93"/>
      <c r="L26" s="91">
        <f>SUM(L10:L24)</f>
        <v>56552</v>
      </c>
      <c r="M26" s="91"/>
      <c r="N26" s="91">
        <f>SUM(N10:N24)</f>
        <v>395516</v>
      </c>
    </row>
    <row r="27" spans="1:14">
      <c r="A27" s="39"/>
      <c r="B27" s="39" t="s">
        <v>128</v>
      </c>
      <c r="C27" s="39"/>
      <c r="D27" s="39"/>
      <c r="E27" s="39"/>
      <c r="H27" s="100"/>
      <c r="I27" s="92"/>
      <c r="J27" s="100"/>
      <c r="K27" s="93"/>
      <c r="L27" s="100"/>
      <c r="M27" s="95"/>
      <c r="N27" s="100"/>
    </row>
    <row r="28" spans="1:14">
      <c r="A28" s="39"/>
      <c r="B28" s="39"/>
      <c r="C28" s="39" t="s">
        <v>129</v>
      </c>
      <c r="D28" s="39"/>
      <c r="E28" s="39"/>
      <c r="H28" s="91">
        <v>984</v>
      </c>
      <c r="I28" s="91"/>
      <c r="J28" s="91">
        <v>-34262</v>
      </c>
      <c r="K28" s="91"/>
      <c r="L28" s="91">
        <v>984</v>
      </c>
      <c r="M28" s="91"/>
      <c r="N28" s="91">
        <v>-35119</v>
      </c>
    </row>
    <row r="29" spans="1:14">
      <c r="A29" s="39"/>
      <c r="B29" s="39"/>
      <c r="C29" s="39" t="s">
        <v>130</v>
      </c>
      <c r="D29" s="39"/>
      <c r="E29" s="39"/>
      <c r="H29" s="91">
        <v>25356</v>
      </c>
      <c r="I29" s="91"/>
      <c r="J29" s="91">
        <v>-56929</v>
      </c>
      <c r="K29" s="91"/>
      <c r="L29" s="91">
        <v>22865</v>
      </c>
      <c r="M29" s="91"/>
      <c r="N29" s="91">
        <v>-56929</v>
      </c>
    </row>
    <row r="30" spans="1:14">
      <c r="A30" s="39"/>
      <c r="B30" s="39"/>
      <c r="C30" s="39" t="s">
        <v>31</v>
      </c>
      <c r="D30" s="39"/>
      <c r="E30" s="39"/>
      <c r="F30" s="7"/>
      <c r="H30" s="91">
        <v>7</v>
      </c>
      <c r="I30" s="91"/>
      <c r="J30" s="91">
        <v>-154</v>
      </c>
      <c r="K30" s="91"/>
      <c r="L30" s="91">
        <v>7</v>
      </c>
      <c r="M30" s="91"/>
      <c r="N30" s="91">
        <v>-154</v>
      </c>
    </row>
    <row r="31" spans="1:14">
      <c r="A31" s="39"/>
      <c r="B31" s="39" t="s">
        <v>131</v>
      </c>
      <c r="C31" s="39"/>
      <c r="D31" s="39"/>
      <c r="E31" s="39"/>
      <c r="H31" s="91"/>
      <c r="I31" s="91"/>
      <c r="J31" s="91"/>
      <c r="K31" s="91"/>
      <c r="L31" s="91"/>
      <c r="M31" s="91"/>
      <c r="N31" s="91"/>
    </row>
    <row r="32" spans="1:14">
      <c r="A32" s="39"/>
      <c r="B32" s="39"/>
      <c r="C32" s="39" t="s">
        <v>36</v>
      </c>
      <c r="D32" s="39"/>
      <c r="E32" s="39"/>
      <c r="H32" s="99">
        <v>-2905</v>
      </c>
      <c r="I32" s="91"/>
      <c r="J32" s="99">
        <v>28531</v>
      </c>
      <c r="K32" s="91"/>
      <c r="L32" s="99">
        <v>-2730</v>
      </c>
      <c r="M32" s="91"/>
      <c r="N32" s="99">
        <v>28463</v>
      </c>
    </row>
    <row r="33" spans="1:14">
      <c r="A33" s="39"/>
      <c r="B33" s="39" t="s">
        <v>132</v>
      </c>
      <c r="C33" s="39"/>
      <c r="D33" s="39"/>
      <c r="E33" s="39"/>
      <c r="H33" s="100">
        <f>SUM(H26:H32)</f>
        <v>77589</v>
      </c>
      <c r="I33" s="36"/>
      <c r="J33" s="100">
        <f>SUM(J26:J32)</f>
        <v>330950</v>
      </c>
      <c r="K33" s="101"/>
      <c r="L33" s="100">
        <f>SUM(L26:L32)</f>
        <v>77678</v>
      </c>
      <c r="M33" s="100"/>
      <c r="N33" s="100">
        <f>SUM(N26:N32)</f>
        <v>331777</v>
      </c>
    </row>
    <row r="34" spans="1:14">
      <c r="A34" s="39"/>
      <c r="B34" s="39"/>
      <c r="C34" s="39" t="s">
        <v>133</v>
      </c>
      <c r="D34" s="39"/>
      <c r="E34" s="39"/>
      <c r="H34" s="99">
        <v>-45892.266000000003</v>
      </c>
      <c r="I34" s="36"/>
      <c r="J34" s="99">
        <v>-5</v>
      </c>
      <c r="K34" s="101"/>
      <c r="L34" s="99">
        <v>-45892</v>
      </c>
      <c r="M34" s="100"/>
      <c r="N34" s="99">
        <v>-5</v>
      </c>
    </row>
    <row r="35" spans="1:14">
      <c r="A35" s="44" t="s">
        <v>134</v>
      </c>
      <c r="B35" s="39"/>
      <c r="C35" s="39"/>
      <c r="D35" s="39"/>
      <c r="E35" s="39"/>
      <c r="H35" s="102">
        <f>SUM(H33:H34)</f>
        <v>31696.733999999997</v>
      </c>
      <c r="I35" s="36"/>
      <c r="J35" s="102">
        <f>SUM(J33:J34)</f>
        <v>330945</v>
      </c>
      <c r="K35" s="101"/>
      <c r="L35" s="102">
        <f>SUM(L33:L34)</f>
        <v>31786</v>
      </c>
      <c r="M35" s="103"/>
      <c r="N35" s="102">
        <f>SUM(N33:N34)</f>
        <v>331772</v>
      </c>
    </row>
    <row r="36" spans="1:14">
      <c r="A36" s="119" t="str">
        <f>A1</f>
        <v>บริษัท ซันไทยอุตสาหกรรมถุงมือยาง จำกัด (มหาชน) และบริษัทย่อย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>
      <c r="A37" s="115" t="s">
        <v>113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>
      <c r="A38" s="115" t="str">
        <f>A3</f>
        <v>สำหรับงวดหกเดือนสิ้นสุดวันที่ 30 มิถุนายน 2565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</row>
    <row r="39" spans="1:14">
      <c r="A39" s="3"/>
      <c r="B39" s="3"/>
      <c r="C39" s="3"/>
      <c r="D39" s="3"/>
      <c r="E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G40" s="3"/>
      <c r="H40" s="116" t="s">
        <v>3</v>
      </c>
      <c r="I40" s="116"/>
      <c r="J40" s="116"/>
      <c r="K40" s="116"/>
      <c r="L40" s="116"/>
      <c r="M40" s="116"/>
      <c r="N40" s="116"/>
    </row>
    <row r="41" spans="1:14">
      <c r="A41" s="3"/>
      <c r="B41" s="3"/>
      <c r="C41" s="3"/>
      <c r="D41" s="3"/>
      <c r="E41" s="3"/>
      <c r="G41" s="3"/>
      <c r="H41" s="125" t="s">
        <v>65</v>
      </c>
      <c r="I41" s="121"/>
      <c r="J41" s="121"/>
      <c r="K41" s="121"/>
      <c r="L41" s="121"/>
      <c r="M41" s="121"/>
      <c r="N41" s="121"/>
    </row>
    <row r="42" spans="1:14">
      <c r="A42" s="3"/>
      <c r="B42" s="3"/>
      <c r="C42" s="3"/>
      <c r="D42" s="3"/>
      <c r="E42" s="3"/>
      <c r="G42" s="3"/>
      <c r="H42" s="130" t="str">
        <f>H7</f>
        <v>งบการเงินรวม</v>
      </c>
      <c r="I42" s="130"/>
      <c r="J42" s="130"/>
      <c r="K42" s="13"/>
      <c r="L42" s="127" t="str">
        <f>L7</f>
        <v>งบการเงินเฉพาะกิจการ</v>
      </c>
      <c r="M42" s="127"/>
      <c r="N42" s="127"/>
    </row>
    <row r="43" spans="1:14">
      <c r="H43" s="104">
        <f>H8</f>
        <v>2565</v>
      </c>
      <c r="J43" s="104">
        <f>J8</f>
        <v>2564</v>
      </c>
      <c r="K43" s="46"/>
      <c r="L43" s="104">
        <f>L8</f>
        <v>2565</v>
      </c>
      <c r="N43" s="105">
        <f>N8</f>
        <v>2564</v>
      </c>
    </row>
    <row r="44" spans="1:14">
      <c r="A44" s="44" t="s">
        <v>135</v>
      </c>
      <c r="B44" s="39"/>
      <c r="C44" s="39"/>
      <c r="H44" s="106"/>
      <c r="I44" s="107"/>
      <c r="J44" s="106"/>
      <c r="K44" s="93"/>
      <c r="L44" s="106"/>
      <c r="M44" s="106"/>
      <c r="N44" s="72"/>
    </row>
    <row r="45" spans="1:14">
      <c r="A45" s="39"/>
      <c r="B45" s="39" t="s">
        <v>136</v>
      </c>
      <c r="C45" s="39"/>
      <c r="H45" s="91">
        <v>15846</v>
      </c>
      <c r="I45" s="91"/>
      <c r="J45" s="91">
        <v>-11127</v>
      </c>
      <c r="K45" s="91"/>
      <c r="L45" s="91">
        <v>15846</v>
      </c>
      <c r="M45" s="91"/>
      <c r="N45" s="91">
        <v>-11127</v>
      </c>
    </row>
    <row r="46" spans="1:14">
      <c r="A46" s="39"/>
      <c r="B46" s="39" t="s">
        <v>137</v>
      </c>
      <c r="C46" s="39"/>
      <c r="H46" s="91">
        <v>-69666</v>
      </c>
      <c r="I46" s="91"/>
      <c r="J46" s="91">
        <v>-27904</v>
      </c>
      <c r="K46" s="91"/>
      <c r="L46" s="91">
        <v>-69666</v>
      </c>
      <c r="M46" s="91"/>
      <c r="N46" s="91">
        <v>-27904</v>
      </c>
    </row>
    <row r="47" spans="1:14" ht="21.45" customHeight="1">
      <c r="A47" s="39"/>
      <c r="B47" s="39" t="s">
        <v>138</v>
      </c>
      <c r="C47" s="39"/>
      <c r="H47" s="91">
        <v>410</v>
      </c>
      <c r="I47" s="91"/>
      <c r="J47" s="91">
        <v>190</v>
      </c>
      <c r="K47" s="91"/>
      <c r="L47" s="91">
        <v>410</v>
      </c>
      <c r="M47" s="91"/>
      <c r="N47" s="91">
        <v>190</v>
      </c>
    </row>
    <row r="48" spans="1:14" ht="21.45" customHeight="1">
      <c r="A48" s="39"/>
      <c r="B48" s="39" t="s">
        <v>139</v>
      </c>
      <c r="C48" s="39"/>
      <c r="H48" s="91">
        <v>-44</v>
      </c>
      <c r="I48" s="91"/>
      <c r="J48" s="91">
        <v>0</v>
      </c>
      <c r="K48" s="91"/>
      <c r="L48" s="91">
        <v>-44</v>
      </c>
      <c r="M48" s="91"/>
      <c r="N48" s="91">
        <v>0</v>
      </c>
    </row>
    <row r="49" spans="1:14">
      <c r="A49" s="39"/>
      <c r="B49" s="39" t="s">
        <v>140</v>
      </c>
      <c r="C49" s="39"/>
      <c r="H49" s="91">
        <v>234</v>
      </c>
      <c r="I49" s="91"/>
      <c r="J49" s="91">
        <v>343</v>
      </c>
      <c r="K49" s="91"/>
      <c r="L49" s="91">
        <v>232</v>
      </c>
      <c r="M49" s="91"/>
      <c r="N49" s="91">
        <v>341</v>
      </c>
    </row>
    <row r="50" spans="1:14">
      <c r="A50" s="44" t="s">
        <v>141</v>
      </c>
      <c r="B50" s="44"/>
      <c r="C50" s="44"/>
      <c r="H50" s="108">
        <f>SUM(H45:H49)</f>
        <v>-53220</v>
      </c>
      <c r="I50" s="92"/>
      <c r="J50" s="108">
        <f>SUM(J45:J49)</f>
        <v>-38498</v>
      </c>
      <c r="K50" s="92"/>
      <c r="L50" s="108">
        <f>SUM(L45:L49)</f>
        <v>-53222</v>
      </c>
      <c r="M50" s="43"/>
      <c r="N50" s="108">
        <f>SUM(N45:N49)</f>
        <v>-38500</v>
      </c>
    </row>
    <row r="51" spans="1:14">
      <c r="A51" s="44" t="s">
        <v>142</v>
      </c>
      <c r="B51" s="39"/>
      <c r="C51" s="39"/>
      <c r="H51" s="43"/>
      <c r="I51" s="92"/>
      <c r="J51" s="43"/>
      <c r="K51" s="92"/>
      <c r="L51" s="43"/>
      <c r="M51" s="43"/>
      <c r="N51" s="43"/>
    </row>
    <row r="52" spans="1:14">
      <c r="A52" s="39"/>
      <c r="B52" s="39" t="s">
        <v>143</v>
      </c>
      <c r="C52" s="39"/>
      <c r="H52" s="91">
        <v>0</v>
      </c>
      <c r="I52" s="91"/>
      <c r="J52" s="91">
        <v>-26</v>
      </c>
      <c r="K52" s="91"/>
      <c r="L52" s="91">
        <v>0</v>
      </c>
      <c r="M52" s="91"/>
      <c r="N52" s="91">
        <v>0</v>
      </c>
    </row>
    <row r="53" spans="1:14">
      <c r="A53" s="39"/>
      <c r="B53" s="109" t="s">
        <v>144</v>
      </c>
      <c r="C53" s="39"/>
      <c r="H53" s="99">
        <v>-179723.902</v>
      </c>
      <c r="I53" s="91"/>
      <c r="J53" s="91">
        <v>-160116.658</v>
      </c>
      <c r="K53" s="91"/>
      <c r="L53" s="99">
        <v>-179723.902</v>
      </c>
      <c r="M53" s="91"/>
      <c r="N53" s="99">
        <v>-160116.658</v>
      </c>
    </row>
    <row r="54" spans="1:14">
      <c r="A54" s="44" t="s">
        <v>145</v>
      </c>
      <c r="B54" s="39"/>
      <c r="C54" s="44"/>
      <c r="F54" s="110"/>
      <c r="H54" s="99">
        <f>SUM(H52:H53)</f>
        <v>-179723.902</v>
      </c>
      <c r="I54" s="92"/>
      <c r="J54" s="108">
        <f>SUM(J52:J53)</f>
        <v>-160142.658</v>
      </c>
      <c r="K54" s="92"/>
      <c r="L54" s="99">
        <f>SUM(L52:L53)</f>
        <v>-179723.902</v>
      </c>
      <c r="M54" s="43"/>
      <c r="N54" s="99">
        <f>SUM(N52:N53)</f>
        <v>-160116.658</v>
      </c>
    </row>
    <row r="55" spans="1:14">
      <c r="A55" s="44" t="s">
        <v>146</v>
      </c>
      <c r="B55" s="44"/>
      <c r="C55" s="44"/>
      <c r="F55" s="110"/>
      <c r="H55" s="72">
        <f>SUM(H35,H50,H54)</f>
        <v>-201247.16800000001</v>
      </c>
      <c r="I55" s="92"/>
      <c r="J55" s="72">
        <f>SUM(J35,J50,J54)</f>
        <v>132304.342</v>
      </c>
      <c r="K55" s="92"/>
      <c r="L55" s="72">
        <f>SUM(L35,L50,L54)</f>
        <v>-201159.902</v>
      </c>
      <c r="M55" s="92"/>
      <c r="N55" s="72">
        <f>SUM(N35,N50,N54)</f>
        <v>133155.342</v>
      </c>
    </row>
    <row r="56" spans="1:14">
      <c r="A56" s="44" t="s">
        <v>147</v>
      </c>
      <c r="B56" s="44"/>
      <c r="C56" s="44"/>
      <c r="F56" s="7"/>
      <c r="H56" s="91">
        <v>538988</v>
      </c>
      <c r="I56" s="91"/>
      <c r="J56" s="91">
        <v>472277</v>
      </c>
      <c r="K56" s="91"/>
      <c r="L56" s="91">
        <v>538741</v>
      </c>
      <c r="M56" s="91"/>
      <c r="N56" s="91">
        <v>468775</v>
      </c>
    </row>
    <row r="57" spans="1:14" ht="21.1" thickBot="1">
      <c r="A57" s="44" t="s">
        <v>148</v>
      </c>
      <c r="B57" s="44"/>
      <c r="C57" s="44"/>
      <c r="F57" s="7"/>
      <c r="H57" s="111">
        <f>SUM(H55:H56)</f>
        <v>337740.83199999999</v>
      </c>
      <c r="I57" s="92"/>
      <c r="J57" s="111">
        <f>SUM(J55:J56)</f>
        <v>604581.34199999995</v>
      </c>
      <c r="K57" s="92"/>
      <c r="L57" s="111">
        <f>SUM(L55:L56)</f>
        <v>337581.098</v>
      </c>
      <c r="M57" s="43"/>
      <c r="N57" s="77">
        <f>SUM(N55:N56)</f>
        <v>601930.34199999995</v>
      </c>
    </row>
    <row r="58" spans="1:14" ht="21.1" thickTop="1">
      <c r="A58" s="39"/>
      <c r="B58" s="39"/>
      <c r="C58" s="39"/>
      <c r="H58" s="43"/>
      <c r="I58" s="92"/>
      <c r="J58" s="43"/>
      <c r="K58" s="92"/>
      <c r="L58" s="43"/>
      <c r="M58" s="43"/>
      <c r="N58" s="43"/>
    </row>
    <row r="59" spans="1:14">
      <c r="A59" s="44" t="s">
        <v>149</v>
      </c>
      <c r="B59" s="39"/>
      <c r="C59" s="39"/>
      <c r="D59" s="2"/>
      <c r="H59" s="43"/>
      <c r="I59" s="36"/>
      <c r="J59" s="43"/>
      <c r="L59" s="43"/>
      <c r="M59" s="43"/>
      <c r="N59" s="43"/>
    </row>
    <row r="60" spans="1:14">
      <c r="A60" s="39" t="s">
        <v>150</v>
      </c>
      <c r="B60" s="39"/>
      <c r="C60" s="39"/>
      <c r="D60" s="2"/>
      <c r="H60" s="43"/>
      <c r="I60" s="36"/>
      <c r="J60" s="43"/>
      <c r="L60" s="43"/>
      <c r="M60" s="43"/>
      <c r="N60" s="43"/>
    </row>
    <row r="61" spans="1:14">
      <c r="A61" s="39"/>
      <c r="B61" s="39" t="s">
        <v>151</v>
      </c>
      <c r="C61" s="39"/>
      <c r="D61" s="2"/>
      <c r="H61" s="72">
        <v>1226</v>
      </c>
      <c r="I61" s="36"/>
      <c r="J61" s="72">
        <v>-440</v>
      </c>
      <c r="L61" s="72">
        <v>1226</v>
      </c>
      <c r="M61" s="112"/>
      <c r="N61" s="72">
        <v>-440</v>
      </c>
    </row>
    <row r="62" spans="1:14">
      <c r="A62" s="2"/>
      <c r="C62" s="2"/>
      <c r="D62" s="2"/>
      <c r="H62" s="36"/>
      <c r="I62" s="36"/>
      <c r="J62" s="36"/>
      <c r="L62" s="21"/>
      <c r="M62" s="36"/>
      <c r="N62" s="36"/>
    </row>
    <row r="63" spans="1:14">
      <c r="A63" s="2"/>
      <c r="C63" s="2"/>
      <c r="D63" s="2"/>
      <c r="H63" s="36"/>
      <c r="I63" s="36"/>
      <c r="J63" s="36"/>
      <c r="L63" s="21"/>
      <c r="M63" s="36"/>
      <c r="N63" s="36"/>
    </row>
    <row r="64" spans="1:14">
      <c r="A64" s="2"/>
      <c r="C64" s="2"/>
      <c r="D64" s="2"/>
      <c r="H64" s="36"/>
      <c r="I64" s="36"/>
      <c r="J64" s="36"/>
      <c r="L64" s="21"/>
      <c r="M64" s="36"/>
      <c r="N64" s="36"/>
    </row>
    <row r="65" spans="1:14">
      <c r="A65" s="2"/>
      <c r="C65" s="2"/>
      <c r="D65" s="2"/>
      <c r="H65" s="36"/>
      <c r="I65" s="36"/>
      <c r="J65" s="36"/>
      <c r="L65" s="21"/>
      <c r="M65" s="36"/>
      <c r="N65" s="36"/>
    </row>
    <row r="66" spans="1:14">
      <c r="A66" s="2"/>
      <c r="C66" s="2"/>
      <c r="D66" s="2"/>
      <c r="H66" s="36"/>
      <c r="I66" s="36"/>
      <c r="J66" s="36"/>
      <c r="L66" s="21"/>
      <c r="M66" s="36"/>
      <c r="N66" s="36"/>
    </row>
    <row r="67" spans="1:14">
      <c r="A67" s="2"/>
      <c r="C67" s="2"/>
      <c r="D67" s="2"/>
      <c r="H67" s="36"/>
      <c r="I67" s="36"/>
      <c r="J67" s="36"/>
      <c r="L67" s="21"/>
      <c r="M67" s="36"/>
      <c r="N67" s="36"/>
    </row>
    <row r="68" spans="1:14">
      <c r="A68" s="2"/>
      <c r="C68" s="2"/>
      <c r="D68" s="2"/>
      <c r="H68" s="36"/>
      <c r="I68" s="36"/>
      <c r="J68" s="36"/>
      <c r="L68" s="21"/>
      <c r="M68" s="36"/>
      <c r="N68" s="36"/>
    </row>
    <row r="69" spans="1:14">
      <c r="A69" s="2"/>
      <c r="C69" s="2"/>
      <c r="D69" s="2"/>
      <c r="H69" s="36"/>
      <c r="I69" s="36"/>
      <c r="J69" s="36"/>
      <c r="L69" s="21"/>
      <c r="M69" s="36"/>
      <c r="N69" s="36"/>
    </row>
    <row r="70" spans="1:14">
      <c r="A70" s="2"/>
      <c r="C70" s="2"/>
      <c r="D70" s="2"/>
      <c r="H70" s="36"/>
      <c r="I70" s="36"/>
      <c r="J70" s="36"/>
      <c r="L70" s="21"/>
      <c r="M70" s="36"/>
      <c r="N70" s="36"/>
    </row>
    <row r="71" spans="1:14">
      <c r="A71" s="2"/>
      <c r="C71" s="2"/>
      <c r="D71" s="2"/>
      <c r="H71" s="36"/>
      <c r="I71" s="36"/>
      <c r="J71" s="36"/>
      <c r="L71" s="21"/>
      <c r="M71" s="36"/>
      <c r="N71" s="36"/>
    </row>
    <row r="72" spans="1:14">
      <c r="A72" s="2"/>
      <c r="C72" s="2"/>
      <c r="D72" s="2"/>
      <c r="H72" s="36"/>
      <c r="I72" s="36"/>
      <c r="J72" s="36"/>
      <c r="L72" s="21"/>
      <c r="M72" s="36"/>
      <c r="N72" s="36"/>
    </row>
    <row r="73" spans="1:14">
      <c r="A73" s="2"/>
      <c r="C73" s="2"/>
      <c r="D73" s="2"/>
      <c r="H73" s="36"/>
      <c r="I73" s="36"/>
      <c r="J73" s="36"/>
      <c r="L73" s="21"/>
      <c r="M73" s="36"/>
      <c r="N73" s="36"/>
    </row>
    <row r="74" spans="1:14">
      <c r="H74" s="35"/>
      <c r="J74" s="21"/>
      <c r="L74" s="35"/>
    </row>
    <row r="75" spans="1:14">
      <c r="H75" s="35"/>
      <c r="L75" s="35"/>
    </row>
    <row r="76" spans="1:14">
      <c r="H76" s="35"/>
      <c r="L76" s="35"/>
    </row>
    <row r="77" spans="1:14">
      <c r="H77" s="35"/>
      <c r="L77" s="35"/>
    </row>
    <row r="78" spans="1:14">
      <c r="H78" s="35"/>
      <c r="L78" s="35"/>
    </row>
    <row r="138" spans="1:1">
      <c r="A138" s="7" t="s">
        <v>62</v>
      </c>
    </row>
  </sheetData>
  <mergeCells count="14">
    <mergeCell ref="H42:J42"/>
    <mergeCell ref="L42:N42"/>
    <mergeCell ref="A1:N1"/>
    <mergeCell ref="A2:N2"/>
    <mergeCell ref="A3:N3"/>
    <mergeCell ref="H5:N5"/>
    <mergeCell ref="H6:N6"/>
    <mergeCell ref="H7:J7"/>
    <mergeCell ref="L7:N7"/>
    <mergeCell ref="A36:N36"/>
    <mergeCell ref="A37:N37"/>
    <mergeCell ref="A38:N38"/>
    <mergeCell ref="H40:N40"/>
    <mergeCell ref="H41:N41"/>
  </mergeCells>
  <pageMargins left="0.90551181102362199" right="0.196850393700787" top="0.78740157480314998" bottom="0.196850393700787" header="0.196850393700787" footer="0.196850393700787"/>
  <pageSetup paperSize="9" scale="91" firstPageNumber="9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benyapha thanakornyothin</dc:creator>
  <cp:lastModifiedBy>Rattanaporn Wongsao</cp:lastModifiedBy>
  <dcterms:created xsi:type="dcterms:W3CDTF">2022-08-10T06:33:54Z</dcterms:created>
  <dcterms:modified xsi:type="dcterms:W3CDTF">2022-08-10T07:46:56Z</dcterms:modified>
</cp:coreProperties>
</file>