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United Power of Asia Public Company Limited\United Power of Asia (UPA)_June 2022'Q2 (YWM-14)\"/>
    </mc:Choice>
  </mc:AlternateContent>
  <xr:revisionPtr revIDLastSave="0" documentId="13_ncr:1_{838E2F63-0079-413B-9311-015BEF60CC21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2-4" sheetId="10" r:id="rId1"/>
    <sheet name="5 (3M)" sheetId="18" r:id="rId2"/>
    <sheet name="6 (6M)" sheetId="11" r:id="rId3"/>
    <sheet name="7" sheetId="15" r:id="rId4"/>
    <sheet name="8" sheetId="16" r:id="rId5"/>
    <sheet name="9-11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7" i="10" l="1"/>
  <c r="L32" i="15"/>
  <c r="R28" i="15" l="1"/>
  <c r="V28" i="15" s="1"/>
  <c r="P26" i="15"/>
  <c r="P27" i="15"/>
  <c r="P28" i="15"/>
  <c r="J88" i="10"/>
  <c r="A52" i="18"/>
  <c r="J12" i="18"/>
  <c r="J21" i="18" s="1"/>
  <c r="J24" i="18" s="1"/>
  <c r="H12" i="18"/>
  <c r="H21" i="18" s="1"/>
  <c r="H24" i="18" s="1"/>
  <c r="F12" i="18"/>
  <c r="F21" i="18" s="1"/>
  <c r="F24" i="18" s="1"/>
  <c r="D12" i="18"/>
  <c r="D21" i="18" s="1"/>
  <c r="A1" i="18"/>
  <c r="D12" i="11"/>
  <c r="F12" i="11"/>
  <c r="H12" i="11"/>
  <c r="H21" i="11" s="1"/>
  <c r="J12" i="11"/>
  <c r="A3" i="17"/>
  <c r="A3" i="16"/>
  <c r="A3" i="15"/>
  <c r="D24" i="18" l="1"/>
  <c r="D31" i="18" s="1"/>
  <c r="D43" i="18" s="1"/>
  <c r="H37" i="18"/>
  <c r="H31" i="18"/>
  <c r="H43" i="18" s="1"/>
  <c r="J37" i="18"/>
  <c r="J31" i="18"/>
  <c r="J43" i="18" s="1"/>
  <c r="F37" i="18"/>
  <c r="F31" i="18"/>
  <c r="F43" i="18" s="1"/>
  <c r="D37" i="18" l="1"/>
  <c r="I81" i="17"/>
  <c r="R27" i="15"/>
  <c r="V27" i="15" s="1"/>
  <c r="R26" i="15"/>
  <c r="V26" i="15" s="1"/>
  <c r="N32" i="15" l="1"/>
  <c r="H32" i="15"/>
  <c r="F32" i="15"/>
  <c r="D32" i="15"/>
  <c r="F130" i="10"/>
  <c r="J20" i="15" l="1"/>
  <c r="M23" i="16"/>
  <c r="M22" i="16"/>
  <c r="T32" i="15"/>
  <c r="H76" i="10"/>
  <c r="L76" i="10"/>
  <c r="I26" i="16" l="1"/>
  <c r="G26" i="16"/>
  <c r="E26" i="16"/>
  <c r="M18" i="16"/>
  <c r="M10" i="16"/>
  <c r="M14" i="16"/>
  <c r="K16" i="16"/>
  <c r="I16" i="16"/>
  <c r="G16" i="16"/>
  <c r="E16" i="16"/>
  <c r="D20" i="15"/>
  <c r="F20" i="15"/>
  <c r="H20" i="15"/>
  <c r="L20" i="15"/>
  <c r="N20" i="15"/>
  <c r="T20" i="15"/>
  <c r="P30" i="15"/>
  <c r="P29" i="15"/>
  <c r="R29" i="15" s="1"/>
  <c r="V29" i="15" s="1"/>
  <c r="P22" i="15"/>
  <c r="R22" i="15" s="1"/>
  <c r="P13" i="15"/>
  <c r="R13" i="15" s="1"/>
  <c r="P17" i="15"/>
  <c r="R17" i="15" s="1"/>
  <c r="V17" i="15" s="1"/>
  <c r="P18" i="15"/>
  <c r="R18" i="15" s="1"/>
  <c r="V18" i="15" s="1"/>
  <c r="V13" i="15" l="1"/>
  <c r="R20" i="15"/>
  <c r="V20" i="15" s="1"/>
  <c r="P20" i="15"/>
  <c r="M16" i="16"/>
  <c r="P32" i="15"/>
  <c r="V22" i="15"/>
  <c r="M108" i="17"/>
  <c r="M81" i="17"/>
  <c r="M71" i="17"/>
  <c r="I108" i="17"/>
  <c r="I71" i="17"/>
  <c r="J21" i="11"/>
  <c r="J24" i="11" s="1"/>
  <c r="F21" i="11"/>
  <c r="F24" i="11" s="1"/>
  <c r="K81" i="17"/>
  <c r="G81" i="17"/>
  <c r="M10" i="17" l="1"/>
  <c r="M34" i="17" s="1"/>
  <c r="M38" i="17" s="1"/>
  <c r="M83" i="17" s="1"/>
  <c r="M88" i="17" s="1"/>
  <c r="I10" i="17"/>
  <c r="I34" i="17" s="1"/>
  <c r="I38" i="17" s="1"/>
  <c r="I83" i="17" s="1"/>
  <c r="I88" i="17" s="1"/>
  <c r="J31" i="11"/>
  <c r="J43" i="11" s="1"/>
  <c r="J37" i="11"/>
  <c r="F31" i="11"/>
  <c r="F43" i="11" s="1"/>
  <c r="F37" i="11"/>
  <c r="G108" i="17" l="1"/>
  <c r="K108" i="17"/>
  <c r="A94" i="17"/>
  <c r="A140" i="17" s="1"/>
  <c r="K71" i="17"/>
  <c r="G71" i="17"/>
  <c r="A49" i="17"/>
  <c r="A97" i="17" s="1"/>
  <c r="A47" i="17"/>
  <c r="A95" i="17" s="1"/>
  <c r="J25" i="10" l="1"/>
  <c r="L42" i="10" l="1"/>
  <c r="J42" i="10"/>
  <c r="F42" i="10"/>
  <c r="H42" i="10"/>
  <c r="A52" i="11" l="1"/>
  <c r="A1" i="11"/>
  <c r="L127" i="10" l="1"/>
  <c r="L130" i="10" s="1"/>
  <c r="H127" i="10"/>
  <c r="H130" i="10" s="1"/>
  <c r="A100" i="10"/>
  <c r="A97" i="10"/>
  <c r="A144" i="10" s="1"/>
  <c r="L88" i="10"/>
  <c r="H88" i="10"/>
  <c r="F88" i="10"/>
  <c r="J76" i="10"/>
  <c r="F76" i="10"/>
  <c r="A52" i="10"/>
  <c r="A50" i="10"/>
  <c r="A98" i="10" s="1"/>
  <c r="L25" i="10"/>
  <c r="L44" i="10" s="1"/>
  <c r="H25" i="10"/>
  <c r="F25" i="10"/>
  <c r="F44" i="10" s="1"/>
  <c r="D21" i="11"/>
  <c r="K34" i="17" l="1"/>
  <c r="K38" i="17" s="1"/>
  <c r="H24" i="11"/>
  <c r="G10" i="17"/>
  <c r="G34" i="17" s="1"/>
  <c r="G38" i="17" s="1"/>
  <c r="G83" i="17" s="1"/>
  <c r="G88" i="17" s="1"/>
  <c r="D24" i="11"/>
  <c r="H44" i="10"/>
  <c r="L90" i="10"/>
  <c r="L132" i="10" s="1"/>
  <c r="J90" i="10"/>
  <c r="F90" i="10"/>
  <c r="F132" i="10" s="1"/>
  <c r="H90" i="10"/>
  <c r="H132" i="10" s="1"/>
  <c r="J44" i="10"/>
  <c r="H31" i="11" l="1"/>
  <c r="H43" i="11" s="1"/>
  <c r="K24" i="16"/>
  <c r="K83" i="17"/>
  <c r="K88" i="17" s="1"/>
  <c r="D37" i="11"/>
  <c r="D31" i="11"/>
  <c r="D43" i="11" s="1"/>
  <c r="H37" i="11"/>
  <c r="J32" i="15" l="1"/>
  <c r="R30" i="15"/>
  <c r="K26" i="16"/>
  <c r="M26" i="16" s="1"/>
  <c r="M24" i="16"/>
  <c r="J127" i="10"/>
  <c r="J130" i="10" s="1"/>
  <c r="J132" i="10" s="1"/>
  <c r="V30" i="15" l="1"/>
  <c r="R32" i="15"/>
  <c r="V32" i="15" s="1"/>
</calcChain>
</file>

<file path=xl/sharedStrings.xml><?xml version="1.0" encoding="utf-8"?>
<sst xmlns="http://schemas.openxmlformats.org/spreadsheetml/2006/main" count="441" uniqueCount="236">
  <si>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</si>
  <si>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</si>
  <si>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</si>
  <si>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</si>
  <si>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</si>
  <si>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</si>
  <si>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</si>
  <si>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</si>
  <si>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</si>
  <si>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</si>
  <si>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</si>
  <si>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</si>
  <si>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</si>
  <si>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</si>
  <si>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</si>
  <si>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</si>
  <si>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</si>
  <si>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</si>
  <si>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</si>
  <si>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</si>
  <si>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</si>
  <si>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</si>
  <si>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</si>
  <si>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</si>
  <si>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</si>
  <si>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</si>
  <si>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</si>
  <si>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</si>
  <si>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</si>
  <si>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</si>
  <si>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</si>
  <si>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</si>
  <si>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</si>
  <si>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</si>
  <si>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</si>
  <si>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</si>
  <si>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</si>
  <si>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</si>
  <si>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</si>
  <si>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</si>
  <si>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</si>
  <si>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</si>
  <si>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</si>
  <si>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</si>
  <si>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</si>
  <si>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</si>
  <si>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</si>
  <si>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</si>
  <si>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</si>
  <si>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</si>
  <si>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</si>
  <si>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</si>
  <si>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</si>
  <si>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</si>
  <si>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</si>
  <si>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</si>
  <si>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เจ้าหนี้ค่าหุ้น</t>
  </si>
  <si>
    <t xml:space="preserve">   ผลต่างของอัตราแลกเปลี่ยนจากการแปลงค่างบการเงิน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</si>
  <si>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</si>
  <si>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</si>
  <si>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</si>
  <si>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</si>
  <si>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</si>
  <si>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</si>
  <si>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</si>
  <si>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</si>
  <si>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</si>
  <si>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</si>
  <si>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</si>
  <si>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</si>
  <si>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</si>
  <si>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</si>
  <si>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</si>
  <si>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</si>
  <si>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</si>
  <si>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</si>
  <si>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</si>
  <si>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</si>
  <si>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</si>
  <si>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</si>
  <si>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</si>
  <si>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</si>
  <si>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</si>
  <si>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</si>
  <si>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</si>
  <si>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</si>
  <si>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</si>
  <si>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</si>
  <si>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</si>
  <si>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</si>
  <si>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</si>
  <si>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</si>
  <si>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</si>
  <si>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</si>
  <si>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</si>
  <si>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กำไรต่อหุ้น</t>
  </si>
  <si>
    <t>และรายการเทียบเท่าเงินสด</t>
  </si>
  <si>
    <t>กรรมการ  _________________________________       กรรมการ  _________________________________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</si>
  <si>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</si>
  <si>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</si>
  <si>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</t>
  </si>
  <si>
    <t xml:space="preserve"> กรรมการ  _________________________________       กรรมการ  _________________________________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</si>
  <si>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</si>
  <si>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</si>
  <si>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เงินสดจ่ายหนี้สินตามสัญญาเช่า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</si>
  <si>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</si>
  <si>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</si>
  <si>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พ.ศ. 2564</t>
  </si>
  <si>
    <t>กรรมการ  ____________________________________       กรรมการ  ____________________________________</t>
  </si>
  <si>
    <t>ยอดคงเหลือต้นงวด วันที่ 1 มกราคม พ.ศ. 2564</t>
  </si>
  <si>
    <t>เงินสดรับจากการเรียกคืนเงินมัดจำเพื่อการลงทุน</t>
  </si>
  <si>
    <t>กำไรเบ็ดเสร็จสำหรับงวด</t>
  </si>
  <si>
    <t>รายการปรับปรุง :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</si>
  <si>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</si>
  <si>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</si>
  <si>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</si>
  <si>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</si>
  <si>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</si>
  <si>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</si>
  <si>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เงินสดจ่ายซื้ออาคารและอุปกรณ์</t>
  </si>
  <si>
    <t>ที่ดิน อาคาร และอุปกรณ์ สุทธิ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</si>
  <si>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</si>
  <si>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</si>
  <si>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ส่วนต่ำกว่ามูลค่าหุ้น</t>
  </si>
  <si>
    <t>-  ลูกหนี้การค้าและลูกหนี้อื่น</t>
  </si>
  <si>
    <t>เงินสดรับเงินรับล่วงหน้าเพื่อการลงทุน</t>
  </si>
  <si>
    <t>เงินรับล่วงหน้าเพื่อการลงทุน</t>
  </si>
  <si>
    <t>เงินสดจ่ายคืนเจ้าหนี้ค่าหุ้น</t>
  </si>
  <si>
    <t>สินทรัพย์ไม่หมุนเวียนอื่น</t>
  </si>
  <si>
    <t>รับดอกเบี้ย</t>
  </si>
  <si>
    <t>การซื้อเงินลงทุนในบริษัทย่อย</t>
  </si>
  <si>
    <t>การโอนเงินลงทุนจ่ายล่วงหน้าเป็นเงินลงทุนใน</t>
  </si>
  <si>
    <t>บริษัทร่วม</t>
  </si>
  <si>
    <t>ส่วนของเงินกู้ยืมระยะยาวจากสถาบันการเงิน</t>
  </si>
  <si>
    <t>ค่าเสื่อมราคาและค่าตัดจำหน่าย</t>
  </si>
  <si>
    <t>เงินมัดจำเพื่อการลงทุน</t>
  </si>
  <si>
    <t>ที่ครบกำหนดชำระภายในหนึ่งปี สุทธิ</t>
  </si>
  <si>
    <t>หนี้สินตามสัญญาเช่า สุทธิ</t>
  </si>
  <si>
    <t>พ.ศ. 2565</t>
  </si>
  <si>
    <t>ยอดคงเหลือต้นงวด วันที่ 1 มกราคม พ.ศ. 2565</t>
  </si>
  <si>
    <t>เงินฝากประจำครบกำหนดเกินกว่าสามเดือน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</si>
  <si>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</si>
  <si>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</si>
  <si>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</si>
  <si>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ค่าความนิยม</t>
  </si>
  <si>
    <t>เงินกู้ยืมระยะสั้นจากบุคคลอื่น</t>
  </si>
  <si>
    <t>ประมาณการหนี้สินขั้นต่ำที่ต้องจ่ายตามสัญญา</t>
  </si>
  <si>
    <t>ประมาณการหนี้สินค่ารื้อถอน</t>
  </si>
  <si>
    <t xml:space="preserve">หุ้นสามัญ จำนวน 15,156,411,510 หุ้น </t>
  </si>
  <si>
    <t xml:space="preserve">หุ้นสามัญ จำนวน 13,130,783,361 หุ้น </t>
  </si>
  <si>
    <t xml:space="preserve">   ชำระแล้วเต็มมูลค่า)</t>
  </si>
  <si>
    <t>(พ.ศ. 2564 : 10,130,342,925 หุ้น</t>
  </si>
  <si>
    <t>การออกหุ้น</t>
  </si>
  <si>
    <t>เงินสดรับจากการออกหุ้นสามัญ</t>
  </si>
  <si>
    <t>เงินสดรับจากการใช้ใบสำคัญแสดงสิทธิที่จะซื้อหุ้นสามัญ</t>
  </si>
  <si>
    <t xml:space="preserve">การโอนเงินมัดจําเพื่อการลงทุนเป็นเงินให้กู้ระยะสั้น </t>
  </si>
  <si>
    <t>แก่กิจการที่เกี่ยวข้องกัน</t>
  </si>
  <si>
    <t>ค่าใช้จ่ายผลประโยชน์พนักงาน</t>
  </si>
  <si>
    <t xml:space="preserve">  สินทรัพย์ดำเนินงาน (เพิ่มขึ้น) ลดลง :</t>
  </si>
  <si>
    <t>ส่วนแบ่ง (กำไร) ขาดทุนจากบริษัทร่วมและการร่วมค้า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</si>
  <si>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</si>
  <si>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</si>
  <si>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เงินสดสุทธิได้มากจาก (ใช้ไปใน) กิจกรรมจัดหาเงิน</t>
  </si>
  <si>
    <t>รายได้จากการผลิตกระแสไฟฟ้า</t>
  </si>
  <si>
    <t>ต้นทุนขายจากการผลิตกระแสไฟฟ้า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</si>
  <si>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</si>
  <si>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</si>
  <si>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</si>
  <si>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</si>
  <si>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</si>
  <si>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</si>
  <si>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</si>
  <si>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ส่วนต่ำกว่า</t>
  </si>
  <si>
    <t>ส่วนแบ่งกำไรให้ส่วนได้เสียที่ไม่มีอำนาจควบคุม</t>
  </si>
  <si>
    <t>เงินสดรับจากการขายที่ดิน อาคาร และอุปกรณ์</t>
  </si>
  <si>
    <t>เงินสดจ่ายคืนเงินกู้ยืมระยะยาวจากสถาบันการเงิน</t>
  </si>
  <si>
    <t>การโอนเงินมัดจําเพื่อการลงทุนเป็นเงินลงทุนใน</t>
  </si>
  <si>
    <t>บริษัทย่อยของกลุ่มกิจการ</t>
  </si>
  <si>
    <t>เงินจ่ายล่วงหน้าเพื่อการลงทุน</t>
  </si>
  <si>
    <t>การใช้ใบสำคัญแสดงสิทธิ</t>
  </si>
  <si>
    <t>สิทธิขายไฟฟ้า</t>
  </si>
  <si>
    <t>เงินสดจ่ายคืนเงินกู้ยืมระยะสั้นจากบุคคลอื่น</t>
  </si>
  <si>
    <t>-  ประมาณการหนี้สินขั้นต่ำที่ต้องจ่ายตามสัญญา</t>
  </si>
  <si>
    <t>เงินฝากประจำครบกำหนดเกินกว่าสามเดือนเพิ่มขึ้น</t>
  </si>
  <si>
    <t>เงินสดจ่ายล่วงหน้าเพื่อการลงทุน</t>
  </si>
  <si>
    <t>ประมาณการหนี้สินที่เกิดจากการซื้อธุรกิจ</t>
  </si>
  <si>
    <t>ผลประโยชน์ภาษีเงินได้</t>
  </si>
  <si>
    <t>18 ง)</t>
  </si>
  <si>
    <t>18 จ)</t>
  </si>
  <si>
    <t>18 ค)</t>
  </si>
  <si>
    <t>ณ วันที่ 30 มิถุนายน พ.ศ. 2565</t>
  </si>
  <si>
    <t>สำหรับงวดสามเดือนสิ้นสุดวันที่ 30 มิถุนายน พ.ศ. 2565</t>
  </si>
  <si>
    <t>30 มิถุนายน</t>
  </si>
  <si>
    <t xml:space="preserve">   สำหรับงวดหกเดือนสิ้นสุดวันที่ 30 มิถุนายน พ.ศ. 2564</t>
  </si>
  <si>
    <t>ยอดคงเหลือสิ้นงวด วันที่ 30 มิถุนายน พ.ศ. 2564</t>
  </si>
  <si>
    <t xml:space="preserve">   สำหรับงวดหกเดือนสิ้นสุดวันที่ 30 มิถุนายน พ.ศ. 2565</t>
  </si>
  <si>
    <t>ยอดคงเหลือสิ้นงวด วันที่ 30 มิถุนายน พ.ศ. 2565</t>
  </si>
  <si>
    <t>สำหรับงวดหกเดือนสิ้นสุดวันที่ 30 มิถุนายน พ.ศ. 2565</t>
  </si>
  <si>
    <t>-</t>
  </si>
  <si>
    <t>ขาดทุนจากการตัดจำหน่ายอุปกรณ์</t>
  </si>
  <si>
    <t>ขาดทุนจากการด้อยค่าของสินทรัพย์ไม่หมุนเวียน</t>
  </si>
  <si>
    <t xml:space="preserve">   ที่จัดประเภทเป็นถือไว้เพื่อขาย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</si>
  <si>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</si>
  <si>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</si>
  <si>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</si>
  <si>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หนี้สินจากการเรียกชำระค่าหุ้นสามัญของบริษัทย่อย</t>
  </si>
  <si>
    <t>การโอนที่ดิน อาคาร และอุปกรณ์เป็นสินทรัพย์</t>
  </si>
  <si>
    <t>ไม่หมุนเวียนที่ถือไว้เพื่อขาย</t>
  </si>
  <si>
    <t>-  ภาระผูกพันผลประโยชน์พนักงาน</t>
  </si>
  <si>
    <t>การเปลี่ยนแปลงส่วนได้เสียของบริษัทใหญ่ในบริษัทย่อย</t>
  </si>
  <si>
    <t>เงินสดจ่ายเพื่อเพิ่มทุนในบริษัทย่อย</t>
  </si>
  <si>
    <t>ในบริษัทย่อยของกิจการ</t>
  </si>
  <si>
    <t>กำไรจากการขายเงินลงทุนในบริษัทย่อย</t>
  </si>
  <si>
    <t>การหักกลบเจ้าหนี้ค่าหุ้นกับเงินให้กู้ระยะสั้นและ</t>
  </si>
  <si>
    <t>ดอกเบี้ยค้างรับแก่กิจการที่เกี่ยวข้องกัน</t>
  </si>
  <si>
    <t>กำไรก่อนภาษีเงินได้</t>
  </si>
  <si>
    <t>กำไรจากอัตราแลกเปลี่ยนที่ยังไม่เกิดขึ้นจริง</t>
  </si>
  <si>
    <t>กำไรจากอัตราแลกเปลี่ยนของเงินสด</t>
  </si>
  <si>
    <t>กำไรสุทธิสำหรับงวด</t>
  </si>
  <si>
    <t>กำไรเบ็ดเสร็จรวมสำหรับงวด</t>
  </si>
  <si>
    <t>การแบ่งปันกำไรเบ็ดเสร็จรวม</t>
  </si>
  <si>
    <t>กำไรต่อหุ้นขั้นพื้นฐาน (บาท)</t>
  </si>
  <si>
    <t>กำไรจากอัตราแลกเปลี่ยน สุทธิ</t>
  </si>
  <si>
    <t>การแบ่งปันกำไร</t>
  </si>
  <si>
    <t>กำไรเบ็ดเสร็จอื่น</t>
  </si>
  <si>
    <t>เงินสดและรายการเทียบเท่าเงินสดเพิ่มขึ้น (ลดลง) สุทธิ</t>
  </si>
  <si>
    <t>รายการที่จะจัดประเภทรายการใหม่เป็นกำไรหรือขาดทุน</t>
  </si>
  <si>
    <t xml:space="preserve">   ในภายหลัง :</t>
  </si>
  <si>
    <t>ส่วนแบ่งกำไร (ขาดทุน) จากเงินลงทุนในบริษัทร่วม</t>
  </si>
  <si>
    <t xml:space="preserve">   และการร่วมค้า</t>
  </si>
  <si>
    <t xml:space="preserve">การเปลี่ยนแปลงในส่วนของเจ้าของ </t>
  </si>
  <si>
    <t>เงินสดรับคืนจากการให้กู้ระยะสั้นแก่กิจการที่เกี่ยวข้องกัน</t>
  </si>
  <si>
    <t>เงินสดรับคืนจากการให้กู้ระยะยาวแก่กิจการที่เกี่ยวข้องกัน</t>
  </si>
  <si>
    <t>เงินสดรับ (จ่าย) จากการซื้อบริษัทย่อย - สุทธิจากเงินสดที่ได้มา</t>
  </si>
  <si>
    <t>เงินกู้ยืมระยะยาวจากสถาบันการเงิน สุทธิ</t>
  </si>
  <si>
    <t>การหักกลบเงินรับล่วงหน้าเพื่อการลงทุนกับการขายเงินลงทุน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</si>
</sst>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4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</numFmts>
  <fonts count="2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u/>
      <sz val="13"/>
      <name val="Browallia New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</borders>
  <cellStyleXfs count="4417">
    <xf numFmtId="0" fontId="0" fillId="0" borderId="0"/>
    <xf numFmtId="3" fontId="57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40" fillId="0" borderId="0" applyNumberFormat="0" applyFill="0" applyBorder="0" applyAlignment="0" applyProtection="0"/>
    <xf numFmtId="203" fontId="2" fillId="0" borderId="0" applyFill="0" applyBorder="0" applyAlignment="0" applyProtection="0"/>
    <xf numFmtId="0" fontId="41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1" fillId="0" borderId="0" applyFont="0" applyFill="0" applyBorder="0" applyAlignment="0" applyProtection="0"/>
    <xf numFmtId="3" fontId="59" fillId="0" borderId="0"/>
    <xf numFmtId="221" fontId="106" fillId="0" borderId="0"/>
    <xf numFmtId="221" fontId="106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/>
    <xf numFmtId="0" fontId="57" fillId="0" borderId="0"/>
    <xf numFmtId="221" fontId="10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06" fillId="0" borderId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6" fillId="0" borderId="0"/>
    <xf numFmtId="0" fontId="48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9" fillId="0" borderId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174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5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174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5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174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5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174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5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175" fillId="9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0" fontId="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175" fillId="9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12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24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175" fillId="9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175" fillId="9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1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175" fillId="9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175" fillId="9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0" fontId="1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175" fillId="9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2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4" borderId="0" applyNumberFormat="0" applyBorder="0" applyAlignment="0" applyProtection="0"/>
    <xf numFmtId="0" fontId="1" fillId="8" borderId="0" applyNumberFormat="0" applyBorder="0" applyAlignment="0" applyProtection="0"/>
    <xf numFmtId="0" fontId="42" fillId="20" borderId="0" applyNumberFormat="0" applyBorder="0" applyAlignment="0" applyProtection="0"/>
    <xf numFmtId="0" fontId="43" fillId="26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0" fontId="8" fillId="10" borderId="0" applyNumberFormat="0" applyBorder="0" applyAlignment="0" applyProtection="0"/>
    <xf numFmtId="0" fontId="174" fillId="98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177" fillId="9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0" fontId="8" fillId="27" borderId="0" applyNumberFormat="0" applyBorder="0" applyAlignment="0" applyProtection="0"/>
    <xf numFmtId="0" fontId="174" fillId="99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177" fillId="9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20" borderId="0" applyNumberFormat="0" applyBorder="0" applyAlignment="0" applyProtection="0"/>
    <xf numFmtId="0" fontId="174" fillId="100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7" fillId="100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8" fillId="5" borderId="0" applyNumberFormat="0" applyBorder="0" applyAlignment="0" applyProtection="0"/>
    <xf numFmtId="0" fontId="174" fillId="101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7" fillId="101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174" fillId="102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177" fillId="10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8" fillId="6" borderId="0" applyNumberFormat="0" applyBorder="0" applyAlignment="0" applyProtection="0"/>
    <xf numFmtId="0" fontId="174" fillId="103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7" fillId="103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30" borderId="0" applyNumberFormat="0" applyBorder="0" applyAlignment="0" applyProtection="0"/>
    <xf numFmtId="0" fontId="8" fillId="10" borderId="0" applyNumberFormat="0" applyBorder="0" applyAlignment="0" applyProtection="0"/>
    <xf numFmtId="0" fontId="43" fillId="25" borderId="0" applyNumberFormat="0" applyBorder="0" applyAlignment="0" applyProtection="0"/>
    <xf numFmtId="0" fontId="43" fillId="22" borderId="0" applyNumberFormat="0" applyBorder="0" applyAlignment="0" applyProtection="0"/>
    <xf numFmtId="0" fontId="8" fillId="27" borderId="0" applyNumberFormat="0" applyBorder="0" applyAlignment="0" applyProtection="0"/>
    <xf numFmtId="0" fontId="43" fillId="6" borderId="0" applyNumberFormat="0" applyBorder="0" applyAlignment="0" applyProtection="0"/>
    <xf numFmtId="0" fontId="43" fillId="23" borderId="0" applyNumberFormat="0" applyBorder="0" applyAlignment="0" applyProtection="0"/>
    <xf numFmtId="0" fontId="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31" borderId="0" applyNumberFormat="0" applyBorder="0" applyAlignment="0" applyProtection="0"/>
    <xf numFmtId="0" fontId="8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8" fillId="6" borderId="0" applyNumberFormat="0" applyBorder="0" applyAlignment="0" applyProtection="0"/>
    <xf numFmtId="0" fontId="43" fillId="29" borderId="0" applyNumberFormat="0" applyBorder="0" applyAlignment="0" applyProtection="0"/>
    <xf numFmtId="9" fontId="4" fillId="0" borderId="0"/>
    <xf numFmtId="9" fontId="44" fillId="0" borderId="0"/>
    <xf numFmtId="9" fontId="4" fillId="0" borderId="0"/>
    <xf numFmtId="9" fontId="44" fillId="0" borderId="0"/>
    <xf numFmtId="240" fontId="44" fillId="0" borderId="0" applyFont="0" applyFill="0" applyBorder="0" applyAlignment="0" applyProtection="0"/>
    <xf numFmtId="0" fontId="176" fillId="104" borderId="0" applyNumberFormat="0" applyBorder="0" applyAlignment="0" applyProtection="0"/>
    <xf numFmtId="0" fontId="1" fillId="35" borderId="0" applyNumberFormat="0" applyBorder="0" applyAlignment="0" applyProtection="0"/>
    <xf numFmtId="0" fontId="108" fillId="35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37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0" fontId="8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177" fillId="10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5" borderId="0" applyNumberFormat="0" applyBorder="0" applyAlignment="0" applyProtection="0"/>
    <xf numFmtId="0" fontId="1" fillId="40" borderId="0" applyNumberFormat="0" applyBorder="0" applyAlignment="0" applyProtection="0"/>
    <xf numFmtId="0" fontId="108" fillId="41" borderId="0" applyNumberFormat="0" applyBorder="0" applyAlignment="0" applyProtection="0"/>
    <xf numFmtId="0" fontId="1" fillId="42" borderId="0" applyNumberFormat="0" applyBorder="0" applyAlignment="0" applyProtection="0"/>
    <xf numFmtId="0" fontId="108" fillId="43" borderId="0" applyNumberFormat="0" applyBorder="0" applyAlignment="0" applyProtection="0"/>
    <xf numFmtId="0" fontId="8" fillId="42" borderId="0" applyNumberFormat="0" applyBorder="0" applyAlignment="0" applyProtection="0"/>
    <xf numFmtId="0" fontId="109" fillId="44" borderId="0" applyNumberFormat="0" applyBorder="0" applyAlignment="0" applyProtection="0"/>
    <xf numFmtId="0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177" fillId="105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6" borderId="0" applyNumberFormat="0" applyBorder="0" applyAlignment="0" applyProtection="0"/>
    <xf numFmtId="0" fontId="1" fillId="46" borderId="0" applyNumberFormat="0" applyBorder="0" applyAlignment="0" applyProtection="0"/>
    <xf numFmtId="0" fontId="108" fillId="41" borderId="0" applyNumberFormat="0" applyBorder="0" applyAlignment="0" applyProtection="0"/>
    <xf numFmtId="0" fontId="1" fillId="47" borderId="0" applyNumberFormat="0" applyBorder="0" applyAlignment="0" applyProtection="0"/>
    <xf numFmtId="0" fontId="108" fillId="46" borderId="0" applyNumberFormat="0" applyBorder="0" applyAlignment="0" applyProtection="0"/>
    <xf numFmtId="0" fontId="8" fillId="47" borderId="0" applyNumberFormat="0" applyBorder="0" applyAlignment="0" applyProtection="0"/>
    <xf numFmtId="0" fontId="109" fillId="43" borderId="0" applyNumberFormat="0" applyBorder="0" applyAlignment="0" applyProtection="0"/>
    <xf numFmtId="0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177" fillId="10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7" borderId="0" applyNumberFormat="0" applyBorder="0" applyAlignment="0" applyProtection="0"/>
    <xf numFmtId="0" fontId="1" fillId="48" borderId="0" applyNumberFormat="0" applyBorder="0" applyAlignment="0" applyProtection="0"/>
    <xf numFmtId="0" fontId="108" fillId="35" borderId="0" applyNumberFormat="0" applyBorder="0" applyAlignment="0" applyProtection="0"/>
    <xf numFmtId="0" fontId="1" fillId="48" borderId="0" applyNumberFormat="0" applyBorder="0" applyAlignment="0" applyProtection="0"/>
    <xf numFmtId="0" fontId="108" fillId="43" borderId="0" applyNumberFormat="0" applyBorder="0" applyAlignment="0" applyProtection="0"/>
    <xf numFmtId="0" fontId="8" fillId="49" borderId="0" applyNumberFormat="0" applyBorder="0" applyAlignment="0" applyProtection="0"/>
    <xf numFmtId="0" fontId="109" fillId="43" borderId="0" applyNumberFormat="0" applyBorder="0" applyAlignment="0" applyProtection="0"/>
    <xf numFmtId="0" fontId="43" fillId="50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8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177" fillId="10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6" fillId="108" borderId="0" applyNumberFormat="0" applyBorder="0" applyAlignment="0" applyProtection="0"/>
    <xf numFmtId="0" fontId="1" fillId="51" borderId="0" applyNumberFormat="0" applyBorder="0" applyAlignment="0" applyProtection="0"/>
    <xf numFmtId="0" fontId="108" fillId="51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52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177" fillId="10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9" borderId="0" applyNumberFormat="0" applyBorder="0" applyAlignment="0" applyProtection="0"/>
    <xf numFmtId="0" fontId="1" fillId="53" borderId="0" applyNumberFormat="0" applyBorder="0" applyAlignment="0" applyProtection="0"/>
    <xf numFmtId="0" fontId="108" fillId="41" borderId="0" applyNumberFormat="0" applyBorder="0" applyAlignment="0" applyProtection="0"/>
    <xf numFmtId="0" fontId="1" fillId="54" borderId="0" applyNumberFormat="0" applyBorder="0" applyAlignment="0" applyProtection="0"/>
    <xf numFmtId="0" fontId="108" fillId="53" borderId="0" applyNumberFormat="0" applyBorder="0" applyAlignment="0" applyProtection="0"/>
    <xf numFmtId="0" fontId="8" fillId="55" borderId="0" applyNumberFormat="0" applyBorder="0" applyAlignment="0" applyProtection="0"/>
    <xf numFmtId="0" fontId="109" fillId="53" borderId="0" applyNumberFormat="0" applyBorder="0" applyAlignment="0" applyProtection="0"/>
    <xf numFmtId="0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177" fillId="10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0" fontId="9" fillId="9" borderId="0" applyNumberFormat="0" applyBorder="0" applyAlignment="0" applyProtection="0"/>
    <xf numFmtId="0" fontId="178" fillId="110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179" fillId="110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3" fontId="59" fillId="0" borderId="0"/>
    <xf numFmtId="3" fontId="59" fillId="0" borderId="0"/>
    <xf numFmtId="43" fontId="3" fillId="0" borderId="0" applyFont="0" applyFill="0" applyBorder="0" applyAlignment="0" applyProtection="0"/>
    <xf numFmtId="225" fontId="11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80" fillId="111" borderId="38" applyNumberFormat="0" applyAlignment="0" applyProtection="0"/>
    <xf numFmtId="0" fontId="71" fillId="56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0" fontId="30" fillId="56" borderId="1" applyNumberFormat="0" applyAlignment="0" applyProtection="0"/>
    <xf numFmtId="0" fontId="71" fillId="56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181" fillId="111" borderId="38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37" fontId="165" fillId="0" borderId="0"/>
    <xf numFmtId="0" fontId="182" fillId="112" borderId="39" applyNumberFormat="0" applyAlignment="0" applyProtection="0"/>
    <xf numFmtId="0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183" fillId="112" borderId="39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172" fontId="18" fillId="0" borderId="0" applyFont="0" applyFill="0" applyBorder="0" applyAlignment="0" applyProtection="0"/>
    <xf numFmtId="204" fontId="45" fillId="0" borderId="0"/>
    <xf numFmtId="212" fontId="45" fillId="0" borderId="0"/>
    <xf numFmtId="0" fontId="111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" fillId="0" borderId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2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42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174" fontId="31" fillId="0" borderId="0"/>
    <xf numFmtId="9" fontId="4" fillId="0" borderId="0"/>
    <xf numFmtId="9" fontId="4" fillId="0" borderId="0"/>
    <xf numFmtId="9" fontId="44" fillId="0" borderId="0"/>
    <xf numFmtId="9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0" fontId="44" fillId="0" borderId="0"/>
    <xf numFmtId="9" fontId="4" fillId="0" borderId="0"/>
    <xf numFmtId="249" fontId="95" fillId="0" borderId="0"/>
    <xf numFmtId="9" fontId="4" fillId="0" borderId="0"/>
    <xf numFmtId="243" fontId="44" fillId="0" borderId="0"/>
    <xf numFmtId="9" fontId="44" fillId="0" borderId="0"/>
    <xf numFmtId="9" fontId="4" fillId="0" borderId="0"/>
    <xf numFmtId="243" fontId="44" fillId="0" borderId="0"/>
    <xf numFmtId="243" fontId="44" fillId="0" borderId="0"/>
    <xf numFmtId="243" fontId="44" fillId="0" borderId="0"/>
    <xf numFmtId="9" fontId="44" fillId="0" borderId="0"/>
    <xf numFmtId="0" fontId="44" fillId="0" borderId="0"/>
    <xf numFmtId="243" fontId="44" fillId="0" borderId="0"/>
    <xf numFmtId="249" fontId="95" fillId="0" borderId="0"/>
    <xf numFmtId="9" fontId="44" fillId="0" borderId="0"/>
    <xf numFmtId="174" fontId="31" fillId="0" borderId="0"/>
    <xf numFmtId="174" fontId="31" fillId="0" borderId="0"/>
    <xf numFmtId="243" fontId="44" fillId="0" borderId="0"/>
    <xf numFmtId="249" fontId="95" fillId="0" borderId="0"/>
    <xf numFmtId="9" fontId="44" fillId="0" borderId="0"/>
    <xf numFmtId="9" fontId="44" fillId="0" borderId="0"/>
    <xf numFmtId="249" fontId="95" fillId="0" borderId="0"/>
    <xf numFmtId="9" fontId="44" fillId="0" borderId="0"/>
    <xf numFmtId="174" fontId="31" fillId="0" borderId="0"/>
    <xf numFmtId="9" fontId="44" fillId="0" borderId="0"/>
    <xf numFmtId="243" fontId="4" fillId="0" borderId="0"/>
    <xf numFmtId="9" fontId="44" fillId="0" borderId="0"/>
    <xf numFmtId="9" fontId="4" fillId="0" borderId="0"/>
    <xf numFmtId="243" fontId="44" fillId="0" borderId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1" fillId="0" borderId="0"/>
    <xf numFmtId="0" fontId="111" fillId="0" borderId="0"/>
    <xf numFmtId="0" fontId="50" fillId="0" borderId="3"/>
    <xf numFmtId="0" fontId="49" fillId="0" borderId="0" applyNumberFormat="0" applyFill="0" applyBorder="0" applyProtection="0">
      <alignment horizontal="center" vertical="center"/>
    </xf>
    <xf numFmtId="165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4" fillId="0" borderId="0"/>
    <xf numFmtId="230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0" fontId="44" fillId="0" borderId="0"/>
    <xf numFmtId="230" fontId="4" fillId="0" borderId="0"/>
    <xf numFmtId="0" fontId="95" fillId="0" borderId="0"/>
    <xf numFmtId="230" fontId="4" fillId="0" borderId="0"/>
    <xf numFmtId="244" fontId="44" fillId="0" borderId="0"/>
    <xf numFmtId="230" fontId="44" fillId="0" borderId="0"/>
    <xf numFmtId="230" fontId="4" fillId="0" borderId="0"/>
    <xf numFmtId="244" fontId="44" fillId="0" borderId="0"/>
    <xf numFmtId="244" fontId="44" fillId="0" borderId="0"/>
    <xf numFmtId="244" fontId="44" fillId="0" borderId="0"/>
    <xf numFmtId="190" fontId="44" fillId="0" borderId="0"/>
    <xf numFmtId="230" fontId="44" fillId="0" borderId="0"/>
    <xf numFmtId="0" fontId="4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190" fontId="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230" fontId="44" fillId="0" borderId="0"/>
    <xf numFmtId="190" fontId="44" fillId="0" borderId="0"/>
    <xf numFmtId="0" fontId="95" fillId="0" borderId="0"/>
    <xf numFmtId="230" fontId="44" fillId="0" borderId="0"/>
    <xf numFmtId="190" fontId="44" fillId="0" borderId="0"/>
    <xf numFmtId="190" fontId="4" fillId="0" borderId="0"/>
    <xf numFmtId="230" fontId="44" fillId="0" borderId="0"/>
    <xf numFmtId="244" fontId="4" fillId="0" borderId="0"/>
    <xf numFmtId="230" fontId="44" fillId="0" borderId="0"/>
    <xf numFmtId="230" fontId="4" fillId="0" borderId="0"/>
    <xf numFmtId="244" fontId="44" fillId="0" borderId="0"/>
    <xf numFmtId="0" fontId="29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4" fillId="0" borderId="0"/>
    <xf numFmtId="192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92" fontId="4" fillId="0" borderId="0"/>
    <xf numFmtId="192" fontId="4" fillId="0" borderId="0"/>
    <xf numFmtId="184" fontId="44" fillId="0" borderId="0"/>
    <xf numFmtId="192" fontId="4" fillId="0" borderId="0"/>
    <xf numFmtId="184" fontId="44" fillId="0" borderId="0"/>
    <xf numFmtId="184" fontId="44" fillId="0" borderId="0"/>
    <xf numFmtId="184" fontId="44" fillId="0" borderId="0"/>
    <xf numFmtId="192" fontId="44" fillId="0" borderId="0"/>
    <xf numFmtId="184" fontId="44" fillId="0" borderId="0"/>
    <xf numFmtId="184" fontId="44" fillId="0" borderId="0"/>
    <xf numFmtId="196" fontId="31" fillId="0" borderId="0"/>
    <xf numFmtId="207" fontId="4" fillId="0" borderId="0"/>
    <xf numFmtId="184" fontId="44" fillId="0" borderId="0"/>
    <xf numFmtId="196" fontId="31" fillId="0" borderId="0"/>
    <xf numFmtId="192" fontId="44" fillId="0" borderId="0"/>
    <xf numFmtId="192" fontId="44" fillId="0" borderId="0"/>
    <xf numFmtId="184" fontId="44" fillId="0" borderId="0"/>
    <xf numFmtId="192" fontId="44" fillId="0" borderId="0"/>
    <xf numFmtId="192" fontId="44" fillId="0" borderId="0"/>
    <xf numFmtId="192" fontId="4" fillId="0" borderId="0"/>
    <xf numFmtId="192" fontId="44" fillId="0" borderId="0"/>
    <xf numFmtId="184" fontId="4" fillId="0" borderId="0"/>
    <xf numFmtId="192" fontId="44" fillId="0" borderId="0"/>
    <xf numFmtId="192" fontId="4" fillId="0" borderId="0"/>
    <xf numFmtId="184" fontId="44" fillId="0" borderId="0"/>
    <xf numFmtId="0" fontId="114" fillId="0" borderId="0"/>
    <xf numFmtId="0" fontId="50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5" fillId="59" borderId="0" applyNumberFormat="0" applyBorder="0" applyAlignment="0" applyProtection="0"/>
    <xf numFmtId="0" fontId="16" fillId="60" borderId="0" applyNumberFormat="0" applyBorder="0" applyAlignment="0" applyProtection="0"/>
    <xf numFmtId="0" fontId="115" fillId="61" borderId="0" applyNumberFormat="0" applyBorder="0" applyAlignment="0" applyProtection="0"/>
    <xf numFmtId="0" fontId="16" fillId="62" borderId="0" applyNumberFormat="0" applyBorder="0" applyAlignment="0" applyProtection="0"/>
    <xf numFmtId="0" fontId="115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6" fillId="0" borderId="0" applyNumberFormat="0" applyAlignment="0">
      <alignment horizontal="left"/>
    </xf>
    <xf numFmtId="0" fontId="116" fillId="0" borderId="0" applyNumberFormat="0" applyAlignment="0">
      <alignment horizontal="left"/>
    </xf>
    <xf numFmtId="0" fontId="117" fillId="0" borderId="3">
      <alignment horizontal="center"/>
    </xf>
    <xf numFmtId="0" fontId="117" fillId="0" borderId="3">
      <alignment horizontal="center"/>
    </xf>
    <xf numFmtId="208" fontId="2" fillId="0" borderId="0" applyFill="0" applyBorder="0" applyAlignment="0" applyProtection="0"/>
    <xf numFmtId="245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3" fontId="57" fillId="0" borderId="0"/>
    <xf numFmtId="0" fontId="42" fillId="0" borderId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9" fillId="0" borderId="0" applyProtection="0"/>
    <xf numFmtId="0" fontId="186" fillId="0" borderId="0" applyNumberFormat="0" applyFill="0" applyBorder="0" applyAlignment="0" applyProtection="0"/>
    <xf numFmtId="231" fontId="45" fillId="0" borderId="0">
      <alignment horizontal="right"/>
    </xf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188" fillId="113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38" fontId="26" fillId="64" borderId="0" applyNumberFormat="0" applyBorder="0" applyAlignment="0" applyProtection="0"/>
    <xf numFmtId="0" fontId="26" fillId="65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6" borderId="0" applyNumberFormat="0" applyBorder="0" applyAlignment="0" applyProtection="0"/>
    <xf numFmtId="38" fontId="26" fillId="64" borderId="0" applyNumberFormat="0" applyBorder="0" applyAlignment="0" applyProtection="0"/>
    <xf numFmtId="0" fontId="31" fillId="0" borderId="0"/>
    <xf numFmtId="0" fontId="51" fillId="67" borderId="5"/>
    <xf numFmtId="0" fontId="28" fillId="0" borderId="6" applyNumberFormat="0" applyAlignment="0" applyProtection="0">
      <alignment horizontal="left" vertical="center"/>
    </xf>
    <xf numFmtId="0" fontId="28" fillId="0" borderId="7" applyNumberFormat="0" applyAlignment="0" applyProtection="0"/>
    <xf numFmtId="0" fontId="28" fillId="0" borderId="6" applyNumberFormat="0" applyAlignment="0" applyProtection="0">
      <alignment horizontal="left" vertical="center"/>
    </xf>
    <xf numFmtId="0" fontId="144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9">
      <alignment horizontal="left" vertical="center"/>
    </xf>
    <xf numFmtId="0" fontId="28" fillId="0" borderId="8">
      <alignment horizontal="left" vertical="center"/>
    </xf>
    <xf numFmtId="0" fontId="144" fillId="0" borderId="8">
      <alignment horizontal="left" vertical="center"/>
    </xf>
    <xf numFmtId="0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0" fontId="38" fillId="68" borderId="10">
      <alignment vertical="center" wrapText="1"/>
    </xf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119" fillId="0" borderId="12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120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121" fillId="0" borderId="17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94" fillId="0" borderId="42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2" fillId="0" borderId="0">
      <alignment horizontal="center" textRotation="90"/>
    </xf>
    <xf numFmtId="0" fontId="145" fillId="0" borderId="0" applyProtection="0"/>
    <xf numFmtId="0" fontId="28" fillId="0" borderId="0" applyProtection="0"/>
    <xf numFmtId="0" fontId="186" fillId="0" borderId="19" applyNumberFormat="0" applyFill="0" applyBorder="0" applyAlignment="0">
      <alignment wrapText="1"/>
      <protection locked="0"/>
    </xf>
    <xf numFmtId="0" fontId="195" fillId="0" borderId="19" applyNumberFormat="0" applyFill="0" applyAlignment="0">
      <protection locked="0"/>
    </xf>
    <xf numFmtId="0" fontId="186" fillId="0" borderId="0" applyNumberFormat="0" applyFill="0" applyBorder="0" applyAlignment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86" fillId="0" borderId="19" applyNumberFormat="0" applyFill="0" applyBorder="0" applyAlignment="0">
      <alignment wrapText="1"/>
      <protection locked="0"/>
    </xf>
    <xf numFmtId="0" fontId="186" fillId="0" borderId="19" applyNumberFormat="0" applyFill="0" applyBorder="0" applyAlignment="0">
      <alignment wrapText="1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198" fillId="114" borderId="38" applyNumberFormat="0" applyAlignment="0" applyProtection="0"/>
    <xf numFmtId="10" fontId="26" fillId="69" borderId="3" applyNumberFormat="0" applyBorder="0" applyAlignment="0" applyProtection="0"/>
    <xf numFmtId="0" fontId="26" fillId="70" borderId="0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6" borderId="3" applyNumberFormat="0" applyBorder="0" applyAlignment="0" applyProtection="0"/>
    <xf numFmtId="10" fontId="26" fillId="69" borderId="3" applyNumberFormat="0" applyBorder="0" applyAlignment="0" applyProtection="0"/>
    <xf numFmtId="0" fontId="83" fillId="19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0" fontId="14" fillId="19" borderId="1" applyNumberFormat="0" applyAlignment="0" applyProtection="0"/>
    <xf numFmtId="0" fontId="83" fillId="19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199" fillId="114" borderId="38" applyNumberFormat="0" applyAlignment="0" applyProtection="0"/>
    <xf numFmtId="0" fontId="199" fillId="114" borderId="38" applyNumberFormat="0" applyAlignment="0" applyProtection="0"/>
    <xf numFmtId="0" fontId="83" fillId="19" borderId="1" applyNumberFormat="0" applyAlignment="0" applyProtection="0"/>
    <xf numFmtId="0" fontId="83" fillId="19" borderId="1" applyNumberFormat="0" applyAlignment="0" applyProtection="0"/>
    <xf numFmtId="228" fontId="26" fillId="71" borderId="3">
      <alignment horizontal="center" vertical="center"/>
    </xf>
    <xf numFmtId="3" fontId="57" fillId="0" borderId="0"/>
    <xf numFmtId="41" fontId="4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0" fontId="123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0" fontId="17" fillId="0" borderId="21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201" fillId="0" borderId="43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57" fillId="0" borderId="0"/>
    <xf numFmtId="250" fontId="95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0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0" fontId="35" fillId="19" borderId="0" applyNumberFormat="0" applyBorder="0" applyAlignment="0" applyProtection="0"/>
    <xf numFmtId="0" fontId="203" fillId="115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204" fillId="115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31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91" fontId="4" fillId="0" borderId="0"/>
    <xf numFmtId="191" fontId="4" fillId="0" borderId="0"/>
    <xf numFmtId="191" fontId="4" fillId="0" borderId="0"/>
    <xf numFmtId="191" fontId="44" fillId="0" borderId="0"/>
    <xf numFmtId="191" fontId="4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9" fontId="4" fillId="0" borderId="0"/>
    <xf numFmtId="191" fontId="4" fillId="0" borderId="0"/>
    <xf numFmtId="191" fontId="4" fillId="0" borderId="0"/>
    <xf numFmtId="0" fontId="146" fillId="0" borderId="0"/>
    <xf numFmtId="191" fontId="4" fillId="0" borderId="0"/>
    <xf numFmtId="0" fontId="146" fillId="0" borderId="0"/>
    <xf numFmtId="0" fontId="146" fillId="0" borderId="0"/>
    <xf numFmtId="0" fontId="146" fillId="0" borderId="0"/>
    <xf numFmtId="0" fontId="103" fillId="0" borderId="0"/>
    <xf numFmtId="0" fontId="54" fillId="0" borderId="0"/>
    <xf numFmtId="0" fontId="146" fillId="0" borderId="0"/>
    <xf numFmtId="190" fontId="54" fillId="0" borderId="0"/>
    <xf numFmtId="0" fontId="54" fillId="0" borderId="0"/>
    <xf numFmtId="0" fontId="146" fillId="0" borderId="0"/>
    <xf numFmtId="190" fontId="5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0" fontId="54" fillId="0" borderId="0"/>
    <xf numFmtId="191" fontId="44" fillId="0" borderId="0"/>
    <xf numFmtId="191" fontId="4" fillId="0" borderId="0"/>
    <xf numFmtId="0" fontId="1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2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" fillId="0" borderId="0"/>
    <xf numFmtId="0" fontId="175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205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47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3" fillId="0" borderId="0" applyNumberFormat="0" applyFill="0" applyBorder="0" applyAlignment="0" applyProtection="0"/>
    <xf numFmtId="0" fontId="42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97" fillId="0" borderId="0"/>
    <xf numFmtId="0" fontId="3" fillId="0" borderId="0"/>
    <xf numFmtId="0" fontId="42" fillId="0" borderId="0"/>
    <xf numFmtId="0" fontId="97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94" fillId="0" borderId="0"/>
    <xf numFmtId="0" fontId="1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3" fillId="0" borderId="0"/>
    <xf numFmtId="0" fontId="174" fillId="0" borderId="0"/>
    <xf numFmtId="0" fontId="205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42" fillId="0" borderId="0"/>
    <xf numFmtId="0" fontId="55" fillId="0" borderId="0"/>
    <xf numFmtId="0" fontId="175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4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42" fillId="0" borderId="0"/>
    <xf numFmtId="0" fontId="3" fillId="0" borderId="0"/>
    <xf numFmtId="0" fontId="100" fillId="0" borderId="0"/>
    <xf numFmtId="0" fontId="174" fillId="0" borderId="0"/>
    <xf numFmtId="0" fontId="17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00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7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6" fillId="0" borderId="0"/>
    <xf numFmtId="0" fontId="11" fillId="0" borderId="0">
      <alignment vertical="top"/>
    </xf>
    <xf numFmtId="0" fontId="3" fillId="0" borderId="0"/>
    <xf numFmtId="0" fontId="3" fillId="0" borderId="0"/>
    <xf numFmtId="0" fontId="207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208" fillId="0" borderId="0"/>
    <xf numFmtId="0" fontId="11" fillId="0" borderId="0">
      <alignment vertical="top"/>
    </xf>
    <xf numFmtId="0" fontId="205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4" fillId="0" borderId="0"/>
    <xf numFmtId="0" fontId="42" fillId="0" borderId="0"/>
    <xf numFmtId="0" fontId="2" fillId="0" borderId="0"/>
    <xf numFmtId="0" fontId="207" fillId="0" borderId="0"/>
    <xf numFmtId="0" fontId="3" fillId="0" borderId="0"/>
    <xf numFmtId="0" fontId="11" fillId="0" borderId="0">
      <alignment vertical="top"/>
    </xf>
    <xf numFmtId="0" fontId="207" fillId="0" borderId="0"/>
    <xf numFmtId="228" fontId="47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7" fillId="0" borderId="0"/>
    <xf numFmtId="0" fontId="1" fillId="0" borderId="0"/>
    <xf numFmtId="0" fontId="2" fillId="0" borderId="0"/>
    <xf numFmtId="0" fontId="174" fillId="0" borderId="0"/>
    <xf numFmtId="0" fontId="10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8" fillId="0" borderId="0"/>
    <xf numFmtId="0" fontId="175" fillId="0" borderId="0"/>
    <xf numFmtId="0" fontId="4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5" fillId="0" borderId="0">
      <protection locked="0"/>
    </xf>
    <xf numFmtId="0" fontId="96" fillId="0" borderId="0"/>
    <xf numFmtId="0" fontId="174" fillId="0" borderId="0"/>
    <xf numFmtId="0" fontId="2" fillId="0" borderId="0"/>
    <xf numFmtId="0" fontId="3" fillId="0" borderId="0"/>
    <xf numFmtId="0" fontId="11" fillId="0" borderId="0">
      <alignment vertical="top"/>
    </xf>
    <xf numFmtId="0" fontId="175" fillId="0" borderId="0"/>
    <xf numFmtId="0" fontId="42" fillId="0" borderId="0"/>
    <xf numFmtId="0" fontId="11" fillId="0" borderId="0">
      <alignment vertical="top"/>
    </xf>
    <xf numFmtId="0" fontId="175" fillId="0" borderId="0"/>
    <xf numFmtId="0" fontId="3" fillId="0" borderId="0"/>
    <xf numFmtId="0" fontId="11" fillId="0" borderId="0">
      <alignment vertical="top"/>
    </xf>
    <xf numFmtId="0" fontId="2" fillId="0" borderId="0"/>
    <xf numFmtId="0" fontId="17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174" fillId="0" borderId="0"/>
    <xf numFmtId="228" fontId="57" fillId="0" borderId="0"/>
    <xf numFmtId="228" fontId="2" fillId="0" borderId="0"/>
    <xf numFmtId="0" fontId="102" fillId="0" borderId="0"/>
    <xf numFmtId="0" fontId="11" fillId="0" borderId="0">
      <alignment vertical="top"/>
    </xf>
    <xf numFmtId="0" fontId="3" fillId="0" borderId="0"/>
    <xf numFmtId="0" fontId="3" fillId="0" borderId="0"/>
    <xf numFmtId="0" fontId="175" fillId="0" borderId="0"/>
    <xf numFmtId="0" fontId="10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3" fillId="0" borderId="0"/>
    <xf numFmtId="0" fontId="2" fillId="0" borderId="0"/>
    <xf numFmtId="0" fontId="17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05" fillId="0" borderId="0">
      <protection locked="0"/>
    </xf>
    <xf numFmtId="0" fontId="10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6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42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2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174" fillId="0" borderId="0"/>
    <xf numFmtId="0" fontId="47" fillId="0" borderId="0"/>
    <xf numFmtId="0" fontId="174" fillId="0" borderId="0"/>
    <xf numFmtId="228" fontId="2" fillId="0" borderId="0"/>
    <xf numFmtId="0" fontId="97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2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47" fillId="0" borderId="0"/>
    <xf numFmtId="0" fontId="174" fillId="0" borderId="0"/>
    <xf numFmtId="0" fontId="2" fillId="0" borderId="0"/>
    <xf numFmtId="0" fontId="97" fillId="0" borderId="0"/>
    <xf numFmtId="0" fontId="56" fillId="0" borderId="0"/>
    <xf numFmtId="0" fontId="2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175" fillId="0" borderId="0"/>
    <xf numFmtId="0" fontId="4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205" fillId="0" borderId="0">
      <protection locked="0"/>
    </xf>
    <xf numFmtId="0" fontId="205" fillId="0" borderId="0">
      <protection locked="0"/>
    </xf>
    <xf numFmtId="0" fontId="57" fillId="0" borderId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38" fontId="57" fillId="0" borderId="0" applyFill="0" applyBorder="0" applyAlignment="0" applyProtection="0"/>
    <xf numFmtId="247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0" fontId="15" fillId="56" borderId="23" applyNumberFormat="0" applyAlignment="0" applyProtection="0"/>
    <xf numFmtId="0" fontId="89" fillId="56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211" fillId="111" borderId="45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9" fillId="0" borderId="4" applyNumberFormat="0" applyBorder="0"/>
    <xf numFmtId="0" fontId="58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9" fillId="0" borderId="0" applyNumberFormat="0" applyFont="0" applyFill="0" applyBorder="0" applyAlignment="0" applyProtection="0">
      <alignment horizontal="left"/>
    </xf>
    <xf numFmtId="37" fontId="126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234" fontId="127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1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2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3" fillId="0" borderId="0" applyNumberFormat="0" applyProtection="0"/>
    <xf numFmtId="4" fontId="64" fillId="74" borderId="23" applyNumberFormat="0" applyProtection="0">
      <alignment horizontal="right" vertical="center"/>
    </xf>
    <xf numFmtId="0" fontId="128" fillId="0" borderId="26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1" fillId="0" borderId="27" applyAlignment="0">
      <alignment horizontal="centerContinuous"/>
    </xf>
    <xf numFmtId="0" fontId="130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30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77" borderId="0" applyNumberFormat="0" applyBorder="0" applyAlignment="0" applyProtection="0"/>
    <xf numFmtId="3" fontId="130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6" borderId="0" applyNumberFormat="0" applyBorder="0" applyAlignment="0" applyProtection="0"/>
    <xf numFmtId="3" fontId="130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93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1" fillId="0" borderId="0" applyNumberFormat="0" applyFont="0" applyBorder="0"/>
    <xf numFmtId="0" fontId="23" fillId="0" borderId="28"/>
    <xf numFmtId="40" fontId="132" fillId="0" borderId="0" applyBorder="0">
      <alignment horizontal="right"/>
    </xf>
    <xf numFmtId="3" fontId="57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7" fillId="0" borderId="0"/>
    <xf numFmtId="40" fontId="172" fillId="0" borderId="0"/>
    <xf numFmtId="0" fontId="133" fillId="79" borderId="3"/>
    <xf numFmtId="0" fontId="2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7" fillId="0" borderId="30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216" fillId="0" borderId="46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41" fontId="3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68" fontId="57" fillId="0" borderId="0" applyFont="0" applyFill="0" applyBorder="0" applyAlignment="0" applyProtection="0"/>
    <xf numFmtId="164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33"/>
    <xf numFmtId="0" fontId="12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6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6" fillId="80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77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12" borderId="0" applyNumberFormat="0" applyBorder="0" applyAlignment="0" applyProtection="0"/>
    <xf numFmtId="0" fontId="9" fillId="9" borderId="0" applyNumberFormat="0" applyBorder="0" applyAlignment="0" applyProtection="0"/>
    <xf numFmtId="0" fontId="88" fillId="5" borderId="0" applyNumberFormat="0" applyBorder="0" applyAlignment="0" applyProtection="0"/>
    <xf numFmtId="0" fontId="89" fillId="65" borderId="23" applyNumberFormat="0" applyAlignment="0" applyProtection="0"/>
    <xf numFmtId="0" fontId="15" fillId="56" borderId="23" applyNumberFormat="0" applyAlignment="0" applyProtection="0"/>
    <xf numFmtId="0" fontId="89" fillId="17" borderId="23" applyNumberFormat="0" applyAlignment="0" applyProtection="0"/>
    <xf numFmtId="0" fontId="71" fillId="65" borderId="1" applyNumberFormat="0" applyAlignment="0" applyProtection="0"/>
    <xf numFmtId="0" fontId="30" fillId="56" borderId="1" applyNumberFormat="0" applyAlignment="0" applyProtection="0"/>
    <xf numFmtId="0" fontId="71" fillId="17" borderId="1" applyNumberFormat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3" fillId="0" borderId="0"/>
    <xf numFmtId="0" fontId="175" fillId="0" borderId="0"/>
    <xf numFmtId="0" fontId="44" fillId="0" borderId="0"/>
    <xf numFmtId="0" fontId="46" fillId="0" borderId="0"/>
    <xf numFmtId="0" fontId="46" fillId="0" borderId="0"/>
    <xf numFmtId="0" fontId="175" fillId="0" borderId="0"/>
    <xf numFmtId="0" fontId="11" fillId="0" borderId="0">
      <alignment vertical="top"/>
    </xf>
    <xf numFmtId="0" fontId="46" fillId="0" borderId="0"/>
    <xf numFmtId="0" fontId="175" fillId="0" borderId="0"/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5" fillId="0" borderId="0"/>
    <xf numFmtId="0" fontId="100" fillId="0" borderId="0"/>
    <xf numFmtId="0" fontId="42" fillId="0" borderId="0"/>
    <xf numFmtId="0" fontId="42" fillId="0" borderId="0"/>
    <xf numFmtId="0" fontId="44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2" fillId="0" borderId="0"/>
    <xf numFmtId="228" fontId="3" fillId="0" borderId="0"/>
    <xf numFmtId="0" fontId="3" fillId="0" borderId="0"/>
    <xf numFmtId="0" fontId="10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74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74" fillId="0" borderId="0"/>
    <xf numFmtId="0" fontId="105" fillId="0" borderId="0"/>
    <xf numFmtId="0" fontId="3" fillId="0" borderId="0"/>
    <xf numFmtId="0" fontId="3" fillId="0" borderId="0"/>
    <xf numFmtId="0" fontId="42" fillId="0" borderId="0"/>
    <xf numFmtId="6" fontId="82" fillId="0" borderId="27"/>
    <xf numFmtId="0" fontId="44" fillId="0" borderId="0"/>
    <xf numFmtId="0" fontId="4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3" fillId="0" borderId="0"/>
    <xf numFmtId="0" fontId="174" fillId="0" borderId="0"/>
    <xf numFmtId="0" fontId="46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102" fillId="0" borderId="0"/>
    <xf numFmtId="0" fontId="2" fillId="0" borderId="0"/>
    <xf numFmtId="0" fontId="46" fillId="0" borderId="0"/>
    <xf numFmtId="0" fontId="11" fillId="0" borderId="0">
      <alignment vertical="top"/>
    </xf>
    <xf numFmtId="0" fontId="2" fillId="0" borderId="0"/>
    <xf numFmtId="0" fontId="42" fillId="0" borderId="0"/>
    <xf numFmtId="0" fontId="3" fillId="0" borderId="0"/>
    <xf numFmtId="0" fontId="175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11" fillId="0" borderId="0">
      <alignment vertical="top"/>
    </xf>
    <xf numFmtId="0" fontId="105" fillId="0" borderId="0"/>
    <xf numFmtId="0" fontId="175" fillId="0" borderId="0"/>
    <xf numFmtId="0" fontId="2" fillId="0" borderId="0"/>
    <xf numFmtId="0" fontId="47" fillId="0" borderId="0"/>
    <xf numFmtId="0" fontId="11" fillId="0" borderId="0">
      <alignment vertical="top"/>
    </xf>
    <xf numFmtId="0" fontId="47" fillId="0" borderId="0"/>
    <xf numFmtId="0" fontId="97" fillId="0" borderId="0"/>
    <xf numFmtId="0" fontId="4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11" fillId="0" borderId="0">
      <alignment vertical="top"/>
    </xf>
    <xf numFmtId="0" fontId="4" fillId="0" borderId="0"/>
    <xf numFmtId="0" fontId="83" fillId="16" borderId="1" applyNumberFormat="0" applyAlignment="0" applyProtection="0"/>
    <xf numFmtId="0" fontId="14" fillId="19" borderId="1" applyNumberFormat="0" applyAlignment="0" applyProtection="0"/>
    <xf numFmtId="0" fontId="83" fillId="3" borderId="1" applyNumberFormat="0" applyAlignment="0" applyProtection="0"/>
    <xf numFmtId="0" fontId="84" fillId="81" borderId="0" applyNumberFormat="0" applyBorder="0" applyAlignment="0" applyProtection="0"/>
    <xf numFmtId="0" fontId="35" fillId="19" borderId="0" applyNumberFormat="0" applyBorder="0" applyAlignment="0" applyProtection="0"/>
    <xf numFmtId="0" fontId="84" fillId="19" borderId="0" applyNumberFormat="0" applyBorder="0" applyAlignment="0" applyProtection="0"/>
    <xf numFmtId="0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/>
    <xf numFmtId="0" fontId="81" fillId="0" borderId="0"/>
    <xf numFmtId="0" fontId="43" fillId="82" borderId="0" applyNumberFormat="0" applyBorder="0" applyAlignment="0" applyProtection="0"/>
    <xf numFmtId="0" fontId="8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83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84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31" borderId="0" applyNumberFormat="0" applyBorder="0" applyAlignment="0" applyProtection="0"/>
    <xf numFmtId="0" fontId="8" fillId="5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85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2" fillId="70" borderId="22" applyNumberFormat="0" applyAlignment="0" applyProtection="0"/>
    <xf numFmtId="0" fontId="96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1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8" fillId="0" borderId="0" applyFont="0" applyFill="0" applyBorder="0" applyAlignment="0" applyProtection="0"/>
    <xf numFmtId="216" fontId="138" fillId="0" borderId="0" applyFont="0" applyFill="0" applyBorder="0" applyAlignment="0" applyProtection="0"/>
    <xf numFmtId="0" fontId="149" fillId="0" borderId="0"/>
    <xf numFmtId="0" fontId="3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0" fontId="150" fillId="0" borderId="0"/>
    <xf numFmtId="236" fontId="126" fillId="0" borderId="0" applyFont="0" applyFill="0" applyBorder="0" applyAlignment="0" applyProtection="0"/>
    <xf numFmtId="236" fontId="139" fillId="0" borderId="0" applyFont="0" applyFill="0" applyBorder="0" applyAlignment="0" applyProtection="0"/>
    <xf numFmtId="237" fontId="1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74" fillId="116" borderId="44" applyNumberFormat="0" applyFont="0" applyAlignment="0" applyProtection="0"/>
    <xf numFmtId="0" fontId="219" fillId="0" borderId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8" borderId="22" applyNumberFormat="0" applyFont="0" applyAlignment="0" applyProtection="0"/>
    <xf numFmtId="43" fontId="2" fillId="0" borderId="0" applyFont="0" applyFill="0" applyBorder="0" applyAlignment="0" applyProtection="0"/>
    <xf numFmtId="0" fontId="205" fillId="0" borderId="0">
      <protection locked="0"/>
    </xf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6" fillId="0" borderId="0" applyNumberFormat="0" applyFill="0" applyBorder="0" applyAlignment="0">
      <alignment vertical="top"/>
      <protection locked="0"/>
    </xf>
    <xf numFmtId="0" fontId="186" fillId="0" borderId="0" applyNumberForma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86" fillId="0" borderId="47" applyNumberFormat="0" applyFill="0" applyBorder="0" applyAlignment="0">
      <alignment wrapText="1"/>
      <protection locked="0"/>
    </xf>
    <xf numFmtId="0" fontId="186" fillId="0" borderId="47" applyNumberFormat="0" applyFill="0" applyBorder="0" applyAlignment="0">
      <alignment wrapText="1"/>
      <protection locked="0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195" fillId="0" borderId="47" applyNumberFormat="0" applyFill="0" applyAlignment="0">
      <protection locked="0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0" borderId="47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0" borderId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0" fontId="174" fillId="86" borderId="0" applyNumberFormat="0" applyBorder="0" applyAlignment="0" applyProtection="0"/>
    <xf numFmtId="0" fontId="174" fillId="92" borderId="0" applyNumberFormat="0" applyBorder="0" applyAlignment="0" applyProtection="0"/>
    <xf numFmtId="43" fontId="174" fillId="0" borderId="0" applyFont="0" applyFill="0" applyBorder="0" applyAlignment="0" applyProtection="0"/>
    <xf numFmtId="0" fontId="174" fillId="87" borderId="0" applyNumberFormat="0" applyBorder="0" applyAlignment="0" applyProtection="0"/>
    <xf numFmtId="0" fontId="174" fillId="93" borderId="0" applyNumberFormat="0" applyBorder="0" applyAlignment="0" applyProtection="0"/>
    <xf numFmtId="0" fontId="174" fillId="88" borderId="0" applyNumberFormat="0" applyBorder="0" applyAlignment="0" applyProtection="0"/>
    <xf numFmtId="0" fontId="174" fillId="94" borderId="0" applyNumberFormat="0" applyBorder="0" applyAlignment="0" applyProtection="0"/>
    <xf numFmtId="0" fontId="174" fillId="89" borderId="0" applyNumberFormat="0" applyBorder="0" applyAlignment="0" applyProtection="0"/>
    <xf numFmtId="0" fontId="174" fillId="95" borderId="0" applyNumberFormat="0" applyBorder="0" applyAlignment="0" applyProtection="0"/>
    <xf numFmtId="0" fontId="174" fillId="90" borderId="0" applyNumberFormat="0" applyBorder="0" applyAlignment="0" applyProtection="0"/>
    <xf numFmtId="0" fontId="174" fillId="96" borderId="0" applyNumberFormat="0" applyBorder="0" applyAlignment="0" applyProtection="0"/>
    <xf numFmtId="0" fontId="174" fillId="91" borderId="0" applyNumberFormat="0" applyBorder="0" applyAlignment="0" applyProtection="0"/>
    <xf numFmtId="0" fontId="174" fillId="97" borderId="0" applyNumberFormat="0" applyBorder="0" applyAlignment="0" applyProtection="0"/>
    <xf numFmtId="0" fontId="174" fillId="0" borderId="0"/>
    <xf numFmtId="0" fontId="174" fillId="116" borderId="44" applyNumberFormat="0" applyFon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42" fillId="5" borderId="0" applyNumberFormat="0" applyBorder="0" applyAlignment="0" applyProtection="0"/>
    <xf numFmtId="0" fontId="42" fillId="2" borderId="0" applyNumberFormat="0" applyBorder="0" applyAlignment="0" applyProtection="0"/>
    <xf numFmtId="43" fontId="17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3" fillId="3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>
      <alignment vertical="top"/>
    </xf>
    <xf numFmtId="0" fontId="3" fillId="0" borderId="0"/>
    <xf numFmtId="0" fontId="3" fillId="0" borderId="0"/>
    <xf numFmtId="0" fontId="71" fillId="65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80" borderId="2" applyNumberFormat="0" applyAlignment="0" applyProtection="0"/>
    <xf numFmtId="0" fontId="78" fillId="13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6" fontId="82" fillId="0" borderId="27"/>
    <xf numFmtId="0" fontId="83" fillId="16" borderId="1" applyNumberFormat="0" applyAlignment="0" applyProtection="0"/>
    <xf numFmtId="0" fontId="84" fillId="81" borderId="0" applyNumberFormat="0" applyBorder="0" applyAlignment="0" applyProtection="0"/>
    <xf numFmtId="0" fontId="87" fillId="0" borderId="29" applyNumberFormat="0" applyFill="0" applyAlignment="0" applyProtection="0"/>
    <xf numFmtId="0" fontId="88" fillId="12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85" borderId="0" applyNumberFormat="0" applyBorder="0" applyAlignment="0" applyProtection="0"/>
    <xf numFmtId="0" fontId="89" fillId="65" borderId="23" applyNumberFormat="0" applyAlignment="0" applyProtection="0"/>
    <xf numFmtId="0" fontId="2" fillId="70" borderId="22" applyNumberFormat="0" applyAlignment="0" applyProtection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17" borderId="0" applyNumberFormat="0" applyBorder="0" applyAlignment="0" applyProtection="0"/>
    <xf numFmtId="0" fontId="42" fillId="6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2" fillId="19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174" fillId="116" borderId="44" applyNumberFormat="0" applyFont="0" applyAlignment="0" applyProtection="0"/>
    <xf numFmtId="0" fontId="174" fillId="116" borderId="44" applyNumberFormat="0" applyFont="0" applyAlignment="0" applyProtection="0"/>
    <xf numFmtId="9" fontId="175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175" fillId="0" borderId="0" applyFont="0" applyFill="0" applyBorder="0" applyAlignment="0" applyProtection="0"/>
    <xf numFmtId="41" fontId="45" fillId="0" borderId="0">
      <alignment vertical="top"/>
    </xf>
    <xf numFmtId="228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2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10" fontId="26" fillId="69" borderId="3" applyNumberFormat="0" applyBorder="0" applyAlignment="0" applyProtection="0"/>
    <xf numFmtId="3" fontId="3" fillId="0" borderId="3" applyNumberFormat="0" applyFont="0" applyFill="0" applyAlignment="0" applyProtection="0">
      <alignment vertical="center"/>
    </xf>
    <xf numFmtId="10" fontId="26" fillId="66" borderId="3" applyNumberFormat="0" applyBorder="0" applyAlignment="0" applyProtection="0"/>
    <xf numFmtId="0" fontId="50" fillId="0" borderId="3"/>
    <xf numFmtId="0" fontId="117" fillId="0" borderId="3">
      <alignment horizontal="center"/>
    </xf>
    <xf numFmtId="0" fontId="117" fillId="0" borderId="3">
      <alignment horizontal="center"/>
    </xf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0" fontId="3" fillId="0" borderId="3" applyNumberFormat="0" applyFont="0"/>
    <xf numFmtId="0" fontId="3" fillId="0" borderId="3" applyNumberFormat="0" applyFont="0"/>
    <xf numFmtId="0" fontId="3" fillId="0" borderId="3" applyNumberFormat="0"/>
    <xf numFmtId="0" fontId="3" fillId="0" borderId="3" applyNumberFormat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0" fontId="133" fillId="79" borderId="3"/>
    <xf numFmtId="228" fontId="26" fillId="71" borderId="3">
      <alignment horizontal="center" vertical="center"/>
    </xf>
    <xf numFmtId="0" fontId="205" fillId="0" borderId="0">
      <protection locked="0"/>
    </xf>
    <xf numFmtId="18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25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4" fillId="0" borderId="0"/>
    <xf numFmtId="0" fontId="226" fillId="0" borderId="0" applyNumberFormat="0" applyFill="0" applyBorder="0" applyAlignment="0" applyProtection="0"/>
    <xf numFmtId="0" fontId="186" fillId="0" borderId="48" applyNumberFormat="0" applyFill="0" applyBorder="0" applyAlignment="0">
      <alignment wrapText="1"/>
      <protection locked="0"/>
    </xf>
    <xf numFmtId="0" fontId="195" fillId="0" borderId="48" applyNumberFormat="0" applyFill="0" applyAlignment="0">
      <protection locked="0"/>
    </xf>
    <xf numFmtId="43" fontId="174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221" fillId="0" borderId="0"/>
    <xf numFmtId="0" fontId="174" fillId="0" borderId="0"/>
    <xf numFmtId="43" fontId="174" fillId="0" borderId="0" applyFont="0" applyFill="0" applyBorder="0" applyAlignment="0" applyProtection="0"/>
    <xf numFmtId="0" fontId="3" fillId="0" borderId="0"/>
    <xf numFmtId="0" fontId="227" fillId="0" borderId="0"/>
    <xf numFmtId="0" fontId="174" fillId="0" borderId="0"/>
    <xf numFmtId="0" fontId="228" fillId="0" borderId="0" applyNumberFormat="0" applyFill="0" applyBorder="0" applyAlignment="0" applyProtection="0"/>
    <xf numFmtId="0" fontId="191" fillId="0" borderId="49" applyNumberFormat="0" applyFill="0" applyAlignment="0" applyProtection="0">
      <alignment vertical="center"/>
    </xf>
    <xf numFmtId="0" fontId="174" fillId="0" borderId="0">
      <alignment vertical="center"/>
    </xf>
    <xf numFmtId="0" fontId="175" fillId="0" borderId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4" fillId="0" borderId="0"/>
    <xf numFmtId="43" fontId="20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9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29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29" fillId="0" borderId="0" applyFont="0" applyFill="0" applyBorder="0" applyAlignment="0" applyProtection="0"/>
  </cellStyleXfs>
  <cellXfs count="335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34" xfId="0" quotePrefix="1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34" xfId="0" quotePrefix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76" fontId="6" fillId="0" borderId="0" xfId="913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74" fontId="6" fillId="0" borderId="0" xfId="1056" applyNumberFormat="1" applyFont="1" applyFill="1" applyBorder="1" applyAlignment="1">
      <alignment horizontal="right" vertical="center"/>
    </xf>
    <xf numFmtId="175" fontId="6" fillId="0" borderId="0" xfId="1056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vertical="top"/>
    </xf>
    <xf numFmtId="176" fontId="6" fillId="0" borderId="34" xfId="913" applyNumberFormat="1" applyFont="1" applyFill="1" applyBorder="1" applyAlignment="1">
      <alignment horizontal="right" vertical="top" wrapText="1"/>
    </xf>
    <xf numFmtId="175" fontId="6" fillId="0" borderId="34" xfId="1056" applyNumberFormat="1" applyFont="1" applyFill="1" applyBorder="1" applyAlignment="1">
      <alignment horizontal="right" vertical="center"/>
    </xf>
    <xf numFmtId="176" fontId="6" fillId="0" borderId="0" xfId="913" applyNumberFormat="1" applyFont="1" applyFill="1" applyAlignment="1">
      <alignment horizontal="justify" vertical="top" wrapText="1"/>
    </xf>
    <xf numFmtId="0" fontId="6" fillId="0" borderId="0" xfId="0" applyFont="1" applyFill="1"/>
    <xf numFmtId="0" fontId="6" fillId="0" borderId="0" xfId="0" quotePrefix="1" applyFont="1" applyFill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913" applyNumberFormat="1" applyFont="1" applyFill="1"/>
    <xf numFmtId="0" fontId="6" fillId="0" borderId="0" xfId="0" applyFont="1" applyFill="1" applyAlignment="1">
      <alignment horizontal="center"/>
    </xf>
    <xf numFmtId="175" fontId="6" fillId="0" borderId="0" xfId="1056" applyNumberFormat="1" applyFont="1" applyFill="1" applyAlignment="1">
      <alignment horizontal="right" vertical="center"/>
    </xf>
    <xf numFmtId="175" fontId="6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 applyAlignment="1">
      <alignment horizontal="right" vertical="top" wrapText="1"/>
    </xf>
    <xf numFmtId="174" fontId="5" fillId="0" borderId="0" xfId="1056" quotePrefix="1" applyNumberFormat="1" applyFont="1" applyFill="1" applyBorder="1" applyAlignment="1">
      <alignment horizontal="right" vertical="center"/>
    </xf>
    <xf numFmtId="174" fontId="5" fillId="0" borderId="0" xfId="2138" applyNumberFormat="1" applyFont="1" applyFill="1" applyAlignment="1">
      <alignment vertical="center"/>
    </xf>
    <xf numFmtId="174" fontId="6" fillId="0" borderId="0" xfId="1056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center"/>
    </xf>
    <xf numFmtId="175" fontId="20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/>
    <xf numFmtId="174" fontId="5" fillId="0" borderId="0" xfId="2138" applyNumberFormat="1" applyFont="1" applyFill="1" applyBorder="1" applyAlignment="1">
      <alignment vertical="center"/>
    </xf>
    <xf numFmtId="0" fontId="6" fillId="0" borderId="0" xfId="2138" applyFont="1" applyFill="1" applyAlignment="1">
      <alignment vertical="center"/>
    </xf>
    <xf numFmtId="175" fontId="21" fillId="0" borderId="0" xfId="1056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75" fontId="6" fillId="0" borderId="34" xfId="1056" quotePrefix="1" applyNumberFormat="1" applyFont="1" applyFill="1" applyBorder="1" applyAlignment="1">
      <alignment horizontal="right" vertical="center"/>
    </xf>
    <xf numFmtId="175" fontId="6" fillId="0" borderId="0" xfId="2138" applyNumberFormat="1" applyFont="1" applyFill="1" applyBorder="1" applyAlignment="1">
      <alignment vertical="center"/>
    </xf>
    <xf numFmtId="0" fontId="6" fillId="0" borderId="0" xfId="2138" applyFont="1" applyFill="1" applyBorder="1" applyAlignment="1">
      <alignment vertical="center"/>
    </xf>
    <xf numFmtId="0" fontId="6" fillId="0" borderId="0" xfId="2138" quotePrefix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left" vertical="center"/>
    </xf>
    <xf numFmtId="174" fontId="20" fillId="0" borderId="34" xfId="0" applyNumberFormat="1" applyFont="1" applyFill="1" applyBorder="1" applyAlignment="1">
      <alignment horizontal="left" vertical="center"/>
    </xf>
    <xf numFmtId="174" fontId="20" fillId="0" borderId="0" xfId="0" quotePrefix="1" applyNumberFormat="1" applyFont="1" applyFill="1" applyAlignment="1">
      <alignment horizontal="left" vertical="center"/>
    </xf>
    <xf numFmtId="174" fontId="20" fillId="0" borderId="0" xfId="2574" applyNumberFormat="1" applyFont="1" applyFill="1" applyAlignment="1">
      <alignment vertical="center"/>
    </xf>
    <xf numFmtId="174" fontId="20" fillId="0" borderId="34" xfId="0" quotePrefix="1" applyNumberFormat="1" applyFont="1" applyFill="1" applyBorder="1" applyAlignment="1">
      <alignment horizontal="left" vertical="center"/>
    </xf>
    <xf numFmtId="174" fontId="20" fillId="0" borderId="0" xfId="0" applyNumberFormat="1" applyFont="1" applyFill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Border="1" applyAlignment="1">
      <alignment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Fill="1" applyBorder="1" applyAlignment="1">
      <alignment horizontal="right" vertical="center"/>
    </xf>
    <xf numFmtId="174" fontId="20" fillId="0" borderId="34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vertical="center"/>
    </xf>
    <xf numFmtId="15" fontId="5" fillId="0" borderId="0" xfId="2539" applyNumberFormat="1" applyFont="1" applyFill="1" applyAlignment="1">
      <alignment vertical="center"/>
    </xf>
    <xf numFmtId="176" fontId="6" fillId="0" borderId="37" xfId="913" applyNumberFormat="1" applyFont="1" applyFill="1" applyBorder="1" applyAlignment="1">
      <alignment horizontal="right" vertical="top" wrapText="1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Fill="1" applyAlignment="1">
      <alignment horizontal="left" vertical="center"/>
    </xf>
    <xf numFmtId="0" fontId="6" fillId="0" borderId="0" xfId="2344" applyFont="1" applyFill="1" applyAlignment="1">
      <alignment horizontal="left" vertical="center"/>
    </xf>
    <xf numFmtId="176" fontId="6" fillId="0" borderId="0" xfId="91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8" fontId="6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176" fontId="6" fillId="0" borderId="0" xfId="0" applyNumberFormat="1" applyFont="1" applyFill="1"/>
    <xf numFmtId="175" fontId="7" fillId="0" borderId="0" xfId="0" applyNumberFormat="1" applyFont="1" applyFill="1"/>
    <xf numFmtId="174" fontId="7" fillId="0" borderId="0" xfId="0" applyNumberFormat="1" applyFont="1" applyFill="1" applyAlignment="1">
      <alignment vertical="center"/>
    </xf>
    <xf numFmtId="175" fontId="7" fillId="0" borderId="34" xfId="0" applyNumberFormat="1" applyFont="1" applyFill="1" applyBorder="1"/>
    <xf numFmtId="0" fontId="7" fillId="0" borderId="0" xfId="0" applyFont="1" applyFill="1"/>
    <xf numFmtId="175" fontId="7" fillId="0" borderId="0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174" fontId="7" fillId="0" borderId="0" xfId="0" applyNumberFormat="1" applyFont="1" applyFill="1" applyBorder="1" applyAlignment="1">
      <alignment vertical="center"/>
    </xf>
    <xf numFmtId="175" fontId="7" fillId="0" borderId="34" xfId="0" applyNumberFormat="1" applyFont="1" applyFill="1" applyBorder="1" applyAlignment="1">
      <alignment vertical="center"/>
    </xf>
    <xf numFmtId="175" fontId="7" fillId="0" borderId="0" xfId="1056" quotePrefix="1" applyNumberFormat="1" applyFont="1" applyFill="1" applyBorder="1" applyAlignment="1">
      <alignment horizontal="right" vertical="center"/>
    </xf>
    <xf numFmtId="175" fontId="7" fillId="0" borderId="0" xfId="1056" applyNumberFormat="1" applyFont="1" applyFill="1" applyBorder="1" applyAlignment="1">
      <alignment horizontal="right" vertical="center"/>
    </xf>
    <xf numFmtId="175" fontId="7" fillId="0" borderId="0" xfId="1056" applyNumberFormat="1" applyFont="1" applyFill="1" applyAlignment="1">
      <alignment horizontal="right" vertical="center"/>
    </xf>
    <xf numFmtId="176" fontId="7" fillId="0" borderId="0" xfId="913" applyNumberFormat="1" applyFont="1" applyFill="1" applyAlignment="1">
      <alignment horizontal="right" vertical="top" wrapText="1"/>
    </xf>
    <xf numFmtId="176" fontId="7" fillId="0" borderId="34" xfId="913" applyNumberFormat="1" applyFont="1" applyFill="1" applyBorder="1" applyAlignment="1">
      <alignment horizontal="right" vertical="top" wrapText="1"/>
    </xf>
    <xf numFmtId="175" fontId="7" fillId="0" borderId="34" xfId="1056" applyNumberFormat="1" applyFont="1" applyFill="1" applyBorder="1" applyAlignment="1">
      <alignment horizontal="right" vertical="center"/>
    </xf>
    <xf numFmtId="175" fontId="7" fillId="0" borderId="37" xfId="1056" applyNumberFormat="1" applyFont="1" applyFill="1" applyBorder="1" applyAlignment="1">
      <alignment horizontal="right" vertical="center"/>
    </xf>
    <xf numFmtId="175" fontId="7" fillId="0" borderId="0" xfId="2138" applyNumberFormat="1" applyFont="1" applyFill="1" applyAlignment="1">
      <alignment vertical="center"/>
    </xf>
    <xf numFmtId="175" fontId="7" fillId="0" borderId="34" xfId="2138" applyNumberFormat="1" applyFont="1" applyFill="1" applyBorder="1" applyAlignment="1">
      <alignment vertical="center"/>
    </xf>
    <xf numFmtId="174" fontId="7" fillId="0" borderId="34" xfId="0" applyNumberFormat="1" applyFont="1" applyFill="1" applyBorder="1" applyAlignment="1">
      <alignment vertical="center"/>
    </xf>
    <xf numFmtId="174" fontId="7" fillId="0" borderId="0" xfId="2574" applyNumberFormat="1" applyFont="1" applyFill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top" wrapText="1"/>
    </xf>
    <xf numFmtId="176" fontId="6" fillId="117" borderId="34" xfId="913" applyNumberFormat="1" applyFont="1" applyFill="1" applyBorder="1" applyAlignment="1">
      <alignment horizontal="right" vertical="top" wrapText="1"/>
    </xf>
    <xf numFmtId="175" fontId="6" fillId="117" borderId="34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justify" vertical="top" wrapText="1"/>
    </xf>
    <xf numFmtId="176" fontId="6" fillId="117" borderId="37" xfId="913" applyNumberFormat="1" applyFont="1" applyFill="1" applyBorder="1" applyAlignment="1">
      <alignment horizontal="right" vertical="top" wrapText="1"/>
    </xf>
    <xf numFmtId="175" fontId="6" fillId="117" borderId="0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/>
    <xf numFmtId="175" fontId="6" fillId="117" borderId="0" xfId="1056" applyNumberFormat="1" applyFont="1" applyFill="1" applyAlignment="1">
      <alignment horizontal="right" vertical="center"/>
    </xf>
    <xf numFmtId="175" fontId="6" fillId="117" borderId="0" xfId="1056" quotePrefix="1" applyNumberFormat="1" applyFont="1" applyFill="1" applyBorder="1" applyAlignment="1">
      <alignment horizontal="right" vertical="center"/>
    </xf>
    <xf numFmtId="175" fontId="7" fillId="117" borderId="0" xfId="1056" applyNumberFormat="1" applyFont="1" applyFill="1" applyAlignment="1">
      <alignment horizontal="right" vertical="center"/>
    </xf>
    <xf numFmtId="0" fontId="6" fillId="117" borderId="0" xfId="0" applyFont="1" applyFill="1"/>
    <xf numFmtId="175" fontId="7" fillId="117" borderId="37" xfId="1056" applyNumberFormat="1" applyFont="1" applyFill="1" applyBorder="1" applyAlignment="1">
      <alignment horizontal="right" vertical="center"/>
    </xf>
    <xf numFmtId="175" fontId="20" fillId="117" borderId="0" xfId="1056" quotePrefix="1" applyNumberFormat="1" applyFont="1" applyFill="1" applyBorder="1" applyAlignment="1">
      <alignment horizontal="right" vertical="center"/>
    </xf>
    <xf numFmtId="175" fontId="7" fillId="117" borderId="0" xfId="2138" applyNumberFormat="1" applyFont="1" applyFill="1" applyAlignment="1">
      <alignment vertical="center"/>
    </xf>
    <xf numFmtId="175" fontId="7" fillId="117" borderId="0" xfId="1056" applyNumberFormat="1" applyFont="1" applyFill="1" applyBorder="1" applyAlignment="1">
      <alignment horizontal="right" vertical="center"/>
    </xf>
    <xf numFmtId="175" fontId="6" fillId="117" borderId="34" xfId="2138" applyNumberFormat="1" applyFont="1" applyFill="1" applyBorder="1" applyAlignment="1">
      <alignment vertical="center"/>
    </xf>
    <xf numFmtId="175" fontId="6" fillId="117" borderId="0" xfId="2138" applyNumberFormat="1" applyFont="1" applyFill="1" applyBorder="1" applyAlignment="1">
      <alignment vertical="center"/>
    </xf>
    <xf numFmtId="175" fontId="6" fillId="117" borderId="37" xfId="1056" applyNumberFormat="1" applyFont="1" applyFill="1" applyBorder="1" applyAlignment="1">
      <alignment horizontal="right" vertical="center"/>
    </xf>
    <xf numFmtId="175" fontId="6" fillId="117" borderId="34" xfId="1056" quotePrefix="1" applyNumberFormat="1" applyFont="1" applyFill="1" applyBorder="1" applyAlignment="1">
      <alignment horizontal="right" vertical="center"/>
    </xf>
    <xf numFmtId="0" fontId="6" fillId="117" borderId="0" xfId="2138" quotePrefix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175" fontId="6" fillId="117" borderId="0" xfId="1315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174" fontId="20" fillId="0" borderId="34" xfId="0" applyNumberFormat="1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174" fontId="6" fillId="0" borderId="0" xfId="3641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20" fillId="0" borderId="34" xfId="0" applyNumberFormat="1" applyFont="1" applyFill="1" applyBorder="1" applyAlignment="1">
      <alignment horizontal="right"/>
    </xf>
    <xf numFmtId="175" fontId="20" fillId="0" borderId="0" xfId="0" applyNumberFormat="1" applyFont="1" applyFill="1" applyBorder="1" applyAlignment="1">
      <alignment horizontal="center" vertical="center"/>
    </xf>
    <xf numFmtId="175" fontId="20" fillId="0" borderId="35" xfId="0" applyNumberFormat="1" applyFont="1" applyFill="1" applyBorder="1" applyAlignment="1">
      <alignment vertical="center" wrapText="1"/>
    </xf>
    <xf numFmtId="175" fontId="20" fillId="0" borderId="0" xfId="0" applyNumberFormat="1" applyFont="1" applyFill="1" applyBorder="1" applyAlignment="1">
      <alignment horizontal="center" vertical="center" wrapText="1"/>
    </xf>
    <xf numFmtId="175" fontId="20" fillId="0" borderId="0" xfId="0" applyNumberFormat="1" applyFont="1" applyFill="1" applyBorder="1" applyAlignment="1">
      <alignment horizontal="right" vertical="center"/>
    </xf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0" applyNumberFormat="1" applyFont="1" applyFill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0" xfId="0" applyNumberFormat="1" applyFont="1" applyFill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Fill="1" applyBorder="1" applyAlignment="1">
      <alignment horizontal="right" vertical="center"/>
    </xf>
    <xf numFmtId="175" fontId="20" fillId="0" borderId="36" xfId="0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7" fillId="0" borderId="0" xfId="3575" applyNumberFormat="1" applyFont="1" applyFill="1"/>
    <xf numFmtId="175" fontId="7" fillId="0" borderId="0" xfId="1299" applyNumberFormat="1" applyFont="1" applyFill="1"/>
    <xf numFmtId="175" fontId="7" fillId="0" borderId="0" xfId="3575" applyNumberFormat="1" applyFont="1" applyFill="1" applyAlignment="1"/>
    <xf numFmtId="175" fontId="7" fillId="0" borderId="0" xfId="3575" applyNumberFormat="1" applyFont="1" applyFill="1" applyBorder="1" applyAlignment="1"/>
    <xf numFmtId="175" fontId="7" fillId="0" borderId="0" xfId="1299" applyNumberFormat="1" applyFont="1" applyFill="1" applyAlignment="1"/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5" fontId="7" fillId="117" borderId="0" xfId="3575" applyNumberFormat="1" applyFont="1" applyFill="1" applyBorder="1" applyAlignment="1"/>
    <xf numFmtId="174" fontId="7" fillId="0" borderId="0" xfId="2574" applyNumberFormat="1" applyFont="1" applyFill="1" applyAlignment="1">
      <alignment horizontal="center" vertical="center"/>
    </xf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 applyAlignment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175" fontId="6" fillId="0" borderId="34" xfId="1299" applyNumberFormat="1" applyFont="1" applyFill="1" applyBorder="1" applyAlignment="1">
      <alignment horizontal="righ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5" fontId="6" fillId="0" borderId="37" xfId="0" applyNumberFormat="1" applyFont="1" applyFill="1" applyBorder="1" applyAlignment="1">
      <alignment vertical="center"/>
    </xf>
    <xf numFmtId="179" fontId="6" fillId="0" borderId="37" xfId="0" applyNumberFormat="1" applyFont="1" applyFill="1" applyBorder="1" applyAlignment="1">
      <alignment vertical="center"/>
    </xf>
    <xf numFmtId="176" fontId="6" fillId="0" borderId="34" xfId="913" applyNumberFormat="1" applyFont="1" applyFill="1" applyBorder="1" applyAlignment="1">
      <alignment horizontal="right" vertical="center" wrapText="1"/>
    </xf>
    <xf numFmtId="174" fontId="6" fillId="0" borderId="0" xfId="913" applyNumberFormat="1" applyFont="1" applyFill="1" applyBorder="1" applyAlignment="1">
      <alignment vertical="center"/>
    </xf>
    <xf numFmtId="175" fontId="7" fillId="117" borderId="34" xfId="1299" applyNumberFormat="1" applyFont="1" applyFill="1" applyBorder="1"/>
    <xf numFmtId="175" fontId="7" fillId="0" borderId="0" xfId="3343" applyNumberFormat="1" applyFont="1" applyFill="1"/>
    <xf numFmtId="175" fontId="7" fillId="0" borderId="0" xfId="1299" applyNumberFormat="1" applyFont="1" applyFill="1" applyBorder="1" applyAlignment="1"/>
    <xf numFmtId="175" fontId="7" fillId="0" borderId="34" xfId="1299" applyNumberFormat="1" applyFont="1" applyFill="1" applyBorder="1" applyAlignment="1">
      <alignment horizontal="right"/>
    </xf>
    <xf numFmtId="175" fontId="7" fillId="0" borderId="34" xfId="1299" applyNumberFormat="1" applyFont="1" applyFill="1" applyBorder="1" applyAlignment="1"/>
    <xf numFmtId="175" fontId="7" fillId="0" borderId="34" xfId="3575" applyNumberFormat="1" applyFont="1" applyFill="1" applyBorder="1" applyAlignment="1"/>
    <xf numFmtId="175" fontId="7" fillId="0" borderId="34" xfId="1299" applyNumberFormat="1" applyFont="1" applyFill="1" applyBorder="1"/>
    <xf numFmtId="175" fontId="7" fillId="0" borderId="37" xfId="3343" applyNumberFormat="1" applyFont="1" applyFill="1" applyBorder="1" applyAlignment="1"/>
    <xf numFmtId="175" fontId="7" fillId="0" borderId="37" xfId="1299" applyNumberFormat="1" applyFont="1" applyFill="1" applyBorder="1"/>
    <xf numFmtId="175" fontId="7" fillId="0" borderId="34" xfId="1299" applyNumberFormat="1" applyFont="1" applyFill="1" applyBorder="1" applyAlignment="1">
      <alignment horizontal="right" vertical="center"/>
    </xf>
    <xf numFmtId="175" fontId="7" fillId="0" borderId="37" xfId="1299" applyNumberFormat="1" applyFont="1" applyFill="1" applyBorder="1" applyAlignment="1">
      <alignment horizontal="right"/>
    </xf>
    <xf numFmtId="175" fontId="6" fillId="0" borderId="0" xfId="1315" applyNumberFormat="1" applyFont="1" applyFill="1" applyAlignment="1">
      <alignment horizontal="right" vertical="center"/>
    </xf>
    <xf numFmtId="176" fontId="6" fillId="0" borderId="0" xfId="1299" applyNumberFormat="1" applyFont="1" applyFill="1" applyBorder="1" applyAlignment="1">
      <alignment horizontal="right" vertical="center"/>
    </xf>
    <xf numFmtId="175" fontId="6" fillId="117" borderId="34" xfId="913" applyNumberFormat="1" applyFont="1" applyFill="1" applyBorder="1" applyAlignment="1">
      <alignment horizontal="right" vertical="center" wrapText="1"/>
    </xf>
    <xf numFmtId="176" fontId="6" fillId="0" borderId="0" xfId="1056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74" fontId="5" fillId="0" borderId="0" xfId="0" quotePrefix="1" applyNumberFormat="1" applyFont="1" applyAlignment="1">
      <alignment horizontal="left" vertical="top"/>
    </xf>
    <xf numFmtId="0" fontId="5" fillId="0" borderId="34" xfId="0" quotePrefix="1" applyFont="1" applyBorder="1" applyAlignment="1">
      <alignment vertical="top"/>
    </xf>
    <xf numFmtId="0" fontId="6" fillId="0" borderId="34" xfId="0" applyFont="1" applyBorder="1" applyAlignment="1">
      <alignment vertical="top"/>
    </xf>
    <xf numFmtId="0" fontId="6" fillId="0" borderId="34" xfId="0" applyFont="1" applyBorder="1" applyAlignment="1">
      <alignment horizontal="center" vertical="top"/>
    </xf>
    <xf numFmtId="0" fontId="6" fillId="0" borderId="34" xfId="0" applyFont="1" applyFill="1" applyBorder="1" applyAlignment="1">
      <alignment vertical="top"/>
    </xf>
    <xf numFmtId="0" fontId="5" fillId="0" borderId="0" xfId="0" quotePrefix="1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174" fontId="5" fillId="0" borderId="34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horizontal="right" vertical="top" wrapText="1"/>
    </xf>
    <xf numFmtId="0" fontId="5" fillId="0" borderId="34" xfId="0" applyFont="1" applyFill="1" applyBorder="1" applyAlignment="1">
      <alignment horizontal="right" vertical="top" wrapText="1"/>
    </xf>
    <xf numFmtId="174" fontId="5" fillId="0" borderId="0" xfId="0" applyNumberFormat="1" applyFont="1" applyAlignment="1">
      <alignment horizontal="center" vertical="top"/>
    </xf>
    <xf numFmtId="0" fontId="5" fillId="117" borderId="0" xfId="0" applyFont="1" applyFill="1" applyAlignment="1">
      <alignment horizontal="right" vertical="top" wrapText="1"/>
    </xf>
    <xf numFmtId="174" fontId="5" fillId="0" borderId="0" xfId="0" applyNumberFormat="1" applyFont="1" applyAlignment="1">
      <alignment horizontal="left" vertical="top"/>
    </xf>
    <xf numFmtId="174" fontId="6" fillId="0" borderId="0" xfId="0" applyNumberFormat="1" applyFont="1" applyAlignment="1">
      <alignment horizontal="left" vertical="top"/>
    </xf>
    <xf numFmtId="175" fontId="6" fillId="117" borderId="0" xfId="1299" applyNumberFormat="1" applyFont="1" applyFill="1" applyAlignment="1">
      <alignment horizontal="right" vertical="top"/>
    </xf>
    <xf numFmtId="175" fontId="6" fillId="0" borderId="0" xfId="1299" applyNumberFormat="1" applyFont="1" applyFill="1" applyBorder="1" applyAlignment="1">
      <alignment horizontal="right" vertical="top"/>
    </xf>
    <xf numFmtId="175" fontId="6" fillId="0" borderId="0" xfId="1299" applyNumberFormat="1" applyFont="1" applyFill="1" applyAlignment="1">
      <alignment horizontal="right" vertical="top"/>
    </xf>
    <xf numFmtId="0" fontId="6" fillId="117" borderId="0" xfId="0" applyFont="1" applyFill="1" applyAlignment="1">
      <alignment vertical="top"/>
    </xf>
    <xf numFmtId="176" fontId="6" fillId="0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Alignment="1">
      <alignment vertical="top"/>
    </xf>
    <xf numFmtId="176" fontId="6" fillId="0" borderId="0" xfId="3640" applyNumberFormat="1" applyFont="1" applyFill="1" applyAlignment="1">
      <alignment vertical="top"/>
    </xf>
    <xf numFmtId="174" fontId="6" fillId="0" borderId="0" xfId="0" quotePrefix="1" applyNumberFormat="1" applyFont="1" applyAlignment="1">
      <alignment horizontal="left" vertical="top"/>
    </xf>
    <xf numFmtId="174" fontId="6" fillId="117" borderId="0" xfId="3640" applyNumberFormat="1" applyFont="1" applyFill="1" applyAlignment="1">
      <alignment vertical="center"/>
    </xf>
    <xf numFmtId="174" fontId="6" fillId="0" borderId="0" xfId="3640" applyNumberFormat="1" applyFont="1" applyFill="1" applyAlignment="1">
      <alignment vertical="center"/>
    </xf>
    <xf numFmtId="174" fontId="6" fillId="0" borderId="0" xfId="1299" applyNumberFormat="1" applyFont="1" applyFill="1" applyAlignment="1">
      <alignment horizontal="right" vertical="center"/>
    </xf>
    <xf numFmtId="174" fontId="6" fillId="117" borderId="0" xfId="1299" applyNumberFormat="1" applyFont="1" applyFill="1" applyAlignment="1">
      <alignment horizontal="right" vertical="center"/>
    </xf>
    <xf numFmtId="176" fontId="6" fillId="0" borderId="0" xfId="3640" applyNumberFormat="1" applyFont="1" applyFill="1" applyAlignment="1">
      <alignment vertical="center"/>
    </xf>
    <xf numFmtId="176" fontId="6" fillId="0" borderId="0" xfId="1299" applyNumberFormat="1" applyFont="1" applyFill="1" applyAlignment="1">
      <alignment horizontal="right" vertical="center"/>
    </xf>
    <xf numFmtId="175" fontId="6" fillId="117" borderId="0" xfId="1305" applyNumberFormat="1" applyFont="1" applyFill="1" applyAlignment="1">
      <alignment horizontal="right" vertical="center"/>
    </xf>
    <xf numFmtId="175" fontId="6" fillId="0" borderId="0" xfId="1305" applyNumberFormat="1" applyFont="1" applyFill="1" applyAlignment="1">
      <alignment horizontal="right" vertical="center"/>
    </xf>
    <xf numFmtId="174" fontId="6" fillId="117" borderId="34" xfId="3640" applyNumberFormat="1" applyFont="1" applyFill="1" applyBorder="1" applyAlignment="1">
      <alignment vertical="center"/>
    </xf>
    <xf numFmtId="174" fontId="230" fillId="0" borderId="0" xfId="0" applyNumberFormat="1" applyFont="1" applyAlignment="1">
      <alignment horizontal="left" vertical="top"/>
    </xf>
    <xf numFmtId="174" fontId="6" fillId="0" borderId="34" xfId="3640" applyNumberFormat="1" applyFont="1" applyFill="1" applyBorder="1" applyAlignment="1">
      <alignment vertical="center"/>
    </xf>
    <xf numFmtId="174" fontId="6" fillId="0" borderId="0" xfId="3640" applyNumberFormat="1" applyFont="1" applyFill="1" applyBorder="1" applyAlignment="1">
      <alignment vertical="center"/>
    </xf>
    <xf numFmtId="0" fontId="6" fillId="0" borderId="0" xfId="2344" applyFont="1" applyFill="1" applyAlignment="1">
      <alignment horizontal="center" vertical="top"/>
    </xf>
    <xf numFmtId="175" fontId="6" fillId="0" borderId="0" xfId="3640" applyNumberFormat="1" applyFont="1" applyFill="1" applyAlignment="1">
      <alignment vertical="center"/>
    </xf>
    <xf numFmtId="0" fontId="6" fillId="0" borderId="0" xfId="2378" applyFont="1" applyAlignment="1">
      <alignment vertical="center"/>
    </xf>
    <xf numFmtId="174" fontId="6" fillId="0" borderId="0" xfId="3641" applyNumberFormat="1" applyFont="1" applyFill="1" applyAlignment="1">
      <alignment vertical="center"/>
    </xf>
    <xf numFmtId="175" fontId="6" fillId="117" borderId="0" xfId="3640" applyNumberFormat="1" applyFont="1" applyFill="1" applyAlignment="1">
      <alignment vertical="center"/>
    </xf>
    <xf numFmtId="174" fontId="6" fillId="117" borderId="35" xfId="3640" applyNumberFormat="1" applyFont="1" applyFill="1" applyBorder="1" applyAlignment="1">
      <alignment vertical="top"/>
    </xf>
    <xf numFmtId="174" fontId="6" fillId="0" borderId="0" xfId="3640" applyNumberFormat="1" applyFont="1" applyFill="1" applyAlignment="1">
      <alignment vertical="top"/>
    </xf>
    <xf numFmtId="174" fontId="6" fillId="0" borderId="35" xfId="3640" applyNumberFormat="1" applyFont="1" applyFill="1" applyBorder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74" fontId="5" fillId="0" borderId="0" xfId="0" applyNumberFormat="1" applyFont="1" applyAlignment="1">
      <alignment vertical="top"/>
    </xf>
    <xf numFmtId="174" fontId="6" fillId="0" borderId="0" xfId="0" applyNumberFormat="1" applyFont="1" applyAlignment="1">
      <alignment vertical="top"/>
    </xf>
    <xf numFmtId="174" fontId="6" fillId="0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Border="1" applyAlignment="1">
      <alignment vertical="top"/>
    </xf>
    <xf numFmtId="176" fontId="6" fillId="0" borderId="0" xfId="3640" applyNumberFormat="1" applyFont="1" applyFill="1" applyBorder="1" applyAlignment="1">
      <alignment vertical="top"/>
    </xf>
    <xf numFmtId="174" fontId="6" fillId="0" borderId="0" xfId="0" quotePrefix="1" applyNumberFormat="1" applyFont="1" applyAlignment="1">
      <alignment horizontal="left" vertical="center"/>
    </xf>
    <xf numFmtId="176" fontId="6" fillId="117" borderId="0" xfId="3640" applyNumberFormat="1" applyFont="1" applyFill="1" applyAlignment="1">
      <alignment vertical="center"/>
    </xf>
    <xf numFmtId="174" fontId="5" fillId="0" borderId="0" xfId="0" quotePrefix="1" applyNumberFormat="1" applyFont="1" applyAlignment="1">
      <alignment horizontal="left" vertical="center"/>
    </xf>
    <xf numFmtId="174" fontId="6" fillId="117" borderId="37" xfId="3640" applyNumberFormat="1" applyFont="1" applyFill="1" applyBorder="1" applyAlignment="1">
      <alignment vertical="center"/>
    </xf>
    <xf numFmtId="174" fontId="6" fillId="0" borderId="37" xfId="364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0" borderId="34" xfId="0" applyFont="1" applyBorder="1" applyAlignment="1">
      <alignment vertical="center"/>
    </xf>
    <xf numFmtId="172" fontId="6" fillId="0" borderId="0" xfId="3640" applyFont="1" applyFill="1" applyBorder="1" applyAlignment="1">
      <alignment vertical="top"/>
    </xf>
    <xf numFmtId="176" fontId="6" fillId="117" borderId="35" xfId="3640" applyNumberFormat="1" applyFont="1" applyFill="1" applyBorder="1" applyAlignment="1">
      <alignment vertical="top"/>
    </xf>
    <xf numFmtId="176" fontId="6" fillId="0" borderId="35" xfId="3640" applyNumberFormat="1" applyFont="1" applyFill="1" applyBorder="1" applyAlignment="1">
      <alignment vertical="top"/>
    </xf>
    <xf numFmtId="174" fontId="6" fillId="0" borderId="0" xfId="3640" applyNumberFormat="1" applyFont="1" applyFill="1" applyBorder="1" applyAlignment="1">
      <alignment vertical="top"/>
    </xf>
    <xf numFmtId="177" fontId="6" fillId="0" borderId="0" xfId="3640" applyNumberFormat="1" applyFont="1" applyFill="1" applyBorder="1" applyAlignment="1">
      <alignment vertical="top"/>
    </xf>
    <xf numFmtId="174" fontId="5" fillId="0" borderId="0" xfId="2361" applyNumberFormat="1" applyFont="1" applyAlignment="1">
      <alignment horizontal="left" vertical="center"/>
    </xf>
    <xf numFmtId="0" fontId="6" fillId="0" borderId="0" xfId="2138" applyFont="1" applyAlignment="1">
      <alignment vertical="center"/>
    </xf>
    <xf numFmtId="0" fontId="6" fillId="0" borderId="0" xfId="0" applyFont="1" applyAlignment="1">
      <alignment horizontal="center" vertical="center"/>
    </xf>
    <xf numFmtId="174" fontId="6" fillId="0" borderId="0" xfId="0" applyNumberFormat="1" applyFont="1" applyAlignment="1">
      <alignment horizontal="left" vertical="center"/>
    </xf>
    <xf numFmtId="174" fontId="6" fillId="0" borderId="0" xfId="2361" applyNumberFormat="1" applyFont="1" applyAlignment="1">
      <alignment horizontal="left" vertical="center"/>
    </xf>
    <xf numFmtId="0" fontId="6" fillId="0" borderId="0" xfId="2138" applyFont="1" applyAlignment="1">
      <alignment horizontal="center" vertical="center"/>
    </xf>
    <xf numFmtId="175" fontId="6" fillId="0" borderId="0" xfId="3642" applyNumberFormat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74" fontId="5" fillId="0" borderId="34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right" vertical="center" wrapText="1"/>
    </xf>
    <xf numFmtId="0" fontId="5" fillId="0" borderId="36" xfId="0" applyFont="1" applyFill="1" applyBorder="1" applyAlignment="1">
      <alignment horizontal="right" vertical="center" wrapText="1"/>
    </xf>
    <xf numFmtId="174" fontId="5" fillId="0" borderId="0" xfId="0" applyNumberFormat="1" applyFont="1" applyAlignment="1">
      <alignment horizontal="center" vertical="center"/>
    </xf>
    <xf numFmtId="0" fontId="5" fillId="117" borderId="0" xfId="0" applyFont="1" applyFill="1" applyAlignment="1">
      <alignment horizontal="right" vertical="center" wrapText="1"/>
    </xf>
    <xf numFmtId="0" fontId="6" fillId="0" borderId="0" xfId="2378" applyFont="1" applyAlignment="1">
      <alignment horizontal="center" vertical="center"/>
    </xf>
    <xf numFmtId="175" fontId="6" fillId="117" borderId="0" xfId="1314" applyNumberFormat="1" applyFont="1" applyFill="1" applyAlignment="1">
      <alignment horizontal="right" vertical="center"/>
    </xf>
    <xf numFmtId="175" fontId="6" fillId="0" borderId="0" xfId="1314" applyNumberFormat="1" applyFont="1" applyFill="1" applyAlignment="1">
      <alignment horizontal="right" vertical="center"/>
    </xf>
    <xf numFmtId="0" fontId="6" fillId="0" borderId="0" xfId="1314" applyNumberFormat="1" applyFont="1" applyFill="1" applyAlignment="1">
      <alignment horizontal="right" vertical="center"/>
    </xf>
    <xf numFmtId="172" fontId="6" fillId="0" borderId="0" xfId="1314" applyFont="1" applyFill="1" applyAlignment="1">
      <alignment horizontal="right" vertical="center"/>
    </xf>
    <xf numFmtId="175" fontId="6" fillId="117" borderId="34" xfId="1305" applyNumberFormat="1" applyFont="1" applyFill="1" applyBorder="1" applyAlignment="1">
      <alignment horizontal="right" vertical="center"/>
    </xf>
    <xf numFmtId="0" fontId="6" fillId="0" borderId="0" xfId="2378" applyFont="1" applyFill="1" applyAlignment="1">
      <alignment vertical="center"/>
    </xf>
    <xf numFmtId="174" fontId="6" fillId="0" borderId="0" xfId="0" quotePrefix="1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174" fontId="6" fillId="0" borderId="0" xfId="2361" applyNumberFormat="1" applyFont="1" applyFill="1" applyAlignment="1">
      <alignment horizontal="left" vertical="center"/>
    </xf>
    <xf numFmtId="174" fontId="6" fillId="0" borderId="0" xfId="0" applyNumberFormat="1" applyFont="1" applyFill="1" applyAlignment="1">
      <alignment horizontal="left" vertical="top"/>
    </xf>
    <xf numFmtId="0" fontId="6" fillId="0" borderId="0" xfId="2378" applyFont="1" applyFill="1" applyAlignment="1">
      <alignment horizontal="center" vertical="center"/>
    </xf>
    <xf numFmtId="179" fontId="6" fillId="117" borderId="37" xfId="0" quotePrefix="1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6" fillId="0" borderId="0" xfId="2344" applyFont="1" applyAlignment="1">
      <alignment horizontal="center" vertical="top"/>
    </xf>
    <xf numFmtId="0" fontId="5" fillId="0" borderId="34" xfId="0" applyFont="1" applyFill="1" applyBorder="1" applyAlignment="1">
      <alignment horizontal="center" vertical="center" wrapText="1"/>
    </xf>
    <xf numFmtId="0" fontId="6" fillId="0" borderId="0" xfId="2344" applyFont="1" applyFill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justify" vertical="center"/>
    </xf>
    <xf numFmtId="175" fontId="20" fillId="0" borderId="34" xfId="0" applyNumberFormat="1" applyFont="1" applyFill="1" applyBorder="1" applyAlignment="1">
      <alignment horizontal="center"/>
    </xf>
    <xf numFmtId="175" fontId="20" fillId="0" borderId="8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 wrapText="1"/>
    </xf>
    <xf numFmtId="174" fontId="7" fillId="0" borderId="0" xfId="0" applyNumberFormat="1" applyFont="1" applyFill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Fill="1" applyAlignment="1">
      <alignment horizontal="center" vertical="center"/>
    </xf>
    <xf numFmtId="0" fontId="5" fillId="0" borderId="34" xfId="0" applyFont="1" applyBorder="1" applyAlignment="1">
      <alignment horizontal="center" vertical="top" wrapText="1"/>
    </xf>
    <xf numFmtId="0" fontId="6" fillId="0" borderId="0" xfId="2344" applyFont="1" applyAlignment="1">
      <alignment horizontal="center" vertical="top"/>
    </xf>
    <xf numFmtId="0" fontId="6" fillId="0" borderId="34" xfId="0" applyFont="1" applyBorder="1" applyAlignment="1">
      <alignment horizontal="justify" vertical="top"/>
    </xf>
    <xf numFmtId="0" fontId="6" fillId="0" borderId="0" xfId="2344" applyFont="1" applyFill="1" applyAlignment="1">
      <alignment horizontal="center" vertical="top"/>
    </xf>
    <xf numFmtId="0" fontId="6" fillId="0" borderId="34" xfId="0" applyFont="1" applyFill="1" applyBorder="1" applyAlignment="1">
      <alignment horizontal="justify" vertical="center"/>
    </xf>
    <xf numFmtId="0" fontId="6" fillId="0" borderId="34" xfId="0" applyFont="1" applyBorder="1" applyAlignment="1">
      <alignment horizontal="justify" vertical="center"/>
    </xf>
    <xf numFmtId="0" fontId="5" fillId="0" borderId="36" xfId="0" applyFont="1" applyBorder="1" applyAlignment="1">
      <alignment horizontal="center" vertical="center" wrapText="1"/>
    </xf>
  </cellXfs>
  <cellStyles count="441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¤d¤À¦Elaroux 2" xfId="4065" xr:uid="{F0D89514-0ABE-4F6D-B876-18431A65DB85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2 5" xfId="3768" xr:uid="{032B0E0A-DCB7-4DAA-A55A-FD12EA91EEC3}"/>
    <cellStyle name="20% - Accent1 2 6" xfId="3748" xr:uid="{318E8ABB-215D-4440-8A1D-5914601BE751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2 5" xfId="3767" xr:uid="{15D15F64-05B2-428F-AE22-CE5943AB11BE}"/>
    <cellStyle name="20% - Accent2 2 6" xfId="3751" xr:uid="{6CD294C5-7E82-4096-86B9-2EA3FD9D68FA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2 5" xfId="3770" xr:uid="{64752488-98ED-4EAE-9A09-EC000E94F1E2}"/>
    <cellStyle name="20% - Accent3 2 6" xfId="3753" xr:uid="{CB4F2B08-9F03-4458-9001-72CCB78476AE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2 5" xfId="3771" xr:uid="{CB22A26F-47A2-4841-A60F-D690F593CA89}"/>
    <cellStyle name="20% - Accent4 2 6" xfId="3755" xr:uid="{97E9AE35-533C-4F7E-BBBE-A29402BAADD7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2 4" xfId="3985" xr:uid="{405D7178-7EC4-498C-97C7-E45163B5BA4C}"/>
    <cellStyle name="20% - Accent5 2 5" xfId="3757" xr:uid="{83C35C83-11B5-4E07-8A6C-05B06DC93BF3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2 4" xfId="3986" xr:uid="{2FDAE3DD-B4DF-48BB-B002-29F0B94DB343}"/>
    <cellStyle name="20% - Accent6 2 5" xfId="3759" xr:uid="{C20C458F-F05E-4C64-AC26-E849D426CE99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1 4" xfId="3772" xr:uid="{06C46E0D-D1F6-40F2-9F75-1E21EB54325B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2 4" xfId="3773" xr:uid="{09CB6025-681C-4A69-B80F-0ED5FC9785D5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3 4" xfId="3774" xr:uid="{31F1993F-B642-478C-BB3A-5F835992B9D9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4 4" xfId="3775" xr:uid="{F1A2A877-5DBA-4133-B422-E6913EBCAA4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5 4" xfId="3776" xr:uid="{FEE86027-1AE0-4EF8-BC50-D82074C04B3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20% - ส่วนที่ถูกเน้น6 4" xfId="3777" xr:uid="{8AD1EBB9-C005-415E-9775-264013741DAD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2 4" xfId="3987" xr:uid="{1F6C5725-8BFE-4238-B4FA-D90CAB99038D}"/>
    <cellStyle name="40% - Accent1 2 5" xfId="3749" xr:uid="{43B31E5A-E4C6-4ADA-8765-467EC45BA187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2 4" xfId="3988" xr:uid="{9CCF4D5E-E692-44AE-B01B-1EB4E84D635E}"/>
    <cellStyle name="40% - Accent2 2 5" xfId="3752" xr:uid="{46A1ACE2-32E2-4BBB-A725-F9A73FA6B579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2 5" xfId="3778" xr:uid="{770DC8D2-1873-4C83-BBEE-C02A02AE0860}"/>
    <cellStyle name="40% - Accent3 2 6" xfId="3754" xr:uid="{556C6939-3CE4-479E-8B30-723763E78E35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2 4" xfId="3989" xr:uid="{0BF8D9E0-C6DB-4D86-8228-A788725E42E7}"/>
    <cellStyle name="40% - Accent4 2 5" xfId="3756" xr:uid="{58FB8803-5F61-477D-83E6-EB5A6736EE6E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2 4" xfId="3990" xr:uid="{F6893F29-0A54-4410-8A3C-A7F14991C30A}"/>
    <cellStyle name="40% - Accent5 2 5" xfId="3758" xr:uid="{D3D0BE49-9BC1-4E57-BFCE-F80BE79687FA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2 4" xfId="3991" xr:uid="{9823F30E-7B96-4DDB-B205-0E7A15F29558}"/>
    <cellStyle name="40% - Accent6 2 5" xfId="3760" xr:uid="{8D259F02-4922-47FF-AC30-135B1EB701BD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1 4" xfId="3779" xr:uid="{15470636-C961-4346-8C6B-0F23447AE905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2 4" xfId="3780" xr:uid="{853055BB-38CC-43BF-8DAC-E6B72E4D2187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3 4" xfId="3781" xr:uid="{1F6ECD30-1BE1-46D0-BA57-6DD8A141C3B1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4 4" xfId="3782" xr:uid="{58EEF517-219D-4ACE-947F-8D528D122D1D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5 4" xfId="3783" xr:uid="{570C9AFB-14D7-4019-A343-47E61FB1F88A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40% - ส่วนที่ถูกเน้น6 4" xfId="3784" xr:uid="{B9D84111-B2C7-46F8-BB9D-DE8F0D212244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1 4" xfId="3785" xr:uid="{E815FAC4-2D1D-4325-B1B9-33C9BDCC5581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2 4" xfId="3786" xr:uid="{7D595E91-40F8-4BE0-A0BC-3B154FA5CC6E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3 4" xfId="3787" xr:uid="{CC80204F-DD97-411F-923B-71AA8565EFFA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4 4" xfId="3788" xr:uid="{E6AF39C5-E8E0-4B8C-8CFD-B66DC6B260AA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5 4" xfId="3789" xr:uid="{BF78BF7B-4F4E-4476-8615-AEA72BCF1967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60% - ส่วนที่ถูกเน้น6 4" xfId="3790" xr:uid="{CFBF89DF-FC60-4E01-8336-4362DA044EF6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b_xd878_ïൖbï൦bï൶bïආbïඖbïඦb_xd8b8_ïබb_xd928_ïෆb_xd958_ïූb_xd98c_ï෦b_xd9a8_ï෶bïฆbïถbïฦbïึbïๆb_xd9cc_ï๖b_xd9f4_ 2" xfId="3992" xr:uid="{FF36DF8E-B860-41F9-990A-6F70929C6CEF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0 2 2" xfId="3993" xr:uid="{E5C96C99-3D93-425C-8FA7-59814A48D1E9}"/>
    <cellStyle name="Comma 10 10 3" xfId="3667" xr:uid="{F2C0B868-CFDF-4DB0-B07C-D4519CB44460}"/>
    <cellStyle name="Comma 10 12" xfId="935" xr:uid="{00000000-0005-0000-0000-0000A6030000}"/>
    <cellStyle name="Comma 10 12 2" xfId="3714" xr:uid="{EFBDFDCB-C94B-46E3-B141-A91405B7B4A4}"/>
    <cellStyle name="Comma 10 14" xfId="4411" xr:uid="{C695E782-5981-421D-B466-2061CA8B2464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2 2 2" xfId="4267" xr:uid="{824CA3AD-4DA4-4114-8A20-107359A486AF}"/>
    <cellStyle name="Comma 10 2 2 3" xfId="4066" xr:uid="{7CA15AE4-ECED-424E-A9F1-A643CCA4FE2A}"/>
    <cellStyle name="Comma 10 2 3" xfId="939" xr:uid="{00000000-0005-0000-0000-0000AA030000}"/>
    <cellStyle name="Comma 10 2 3 2" xfId="4067" xr:uid="{C7C27BB0-DF54-443C-ADD9-5800A984DBB3}"/>
    <cellStyle name="Comma 10 2 4" xfId="940" xr:uid="{00000000-0005-0000-0000-0000AB030000}"/>
    <cellStyle name="Comma 10 2 4 2" xfId="3994" xr:uid="{FEE32287-0D30-49C4-A3AE-73F860F2CE5B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2 2 2" xfId="4269" xr:uid="{699F615A-706A-4E4D-926F-00BF76343819}"/>
    <cellStyle name="Comma 10 3 2 3" xfId="4064" xr:uid="{2CA430E5-2FD5-4B2E-ABE7-0CED844F8DAD}"/>
    <cellStyle name="Comma 10 3 3" xfId="944" xr:uid="{00000000-0005-0000-0000-0000AF030000}"/>
    <cellStyle name="Comma 10 3 3 2" xfId="4268" xr:uid="{F82F2FED-6F50-4341-B8F1-891BC2C6B87F}"/>
    <cellStyle name="Comma 10 3 4" xfId="945" xr:uid="{00000000-0005-0000-0000-0000B0030000}"/>
    <cellStyle name="Comma 10 3 4 2" xfId="3995" xr:uid="{117F0AE2-61F2-46BD-BBF9-94BADC5778FC}"/>
    <cellStyle name="Comma 10 4" xfId="946" xr:uid="{00000000-0005-0000-0000-0000B1030000}"/>
    <cellStyle name="Comma 10 4 2" xfId="947" xr:uid="{00000000-0005-0000-0000-0000B2030000}"/>
    <cellStyle name="Comma 10 4 2 2" xfId="4068" xr:uid="{EBBA63C6-64DD-4DF1-A964-05DAE5A16C67}"/>
    <cellStyle name="Comma 10 5" xfId="948" xr:uid="{00000000-0005-0000-0000-0000B3030000}"/>
    <cellStyle name="Comma 10 5 2" xfId="4069" xr:uid="{F0F102CA-DC59-400F-A27B-224E8C5B8190}"/>
    <cellStyle name="Comma 10 6" xfId="949" xr:uid="{00000000-0005-0000-0000-0000B4030000}"/>
    <cellStyle name="Comma 10 6 2" xfId="4070" xr:uid="{4B10F824-C933-496D-B7CA-945CEB813C43}"/>
    <cellStyle name="Comma 10 7" xfId="950" xr:uid="{00000000-0005-0000-0000-0000B5030000}"/>
    <cellStyle name="Comma 10 7 2" xfId="4071" xr:uid="{5CA3635C-B740-408D-A9D4-EC7B4EDF3618}"/>
    <cellStyle name="Comma 10 8" xfId="951" xr:uid="{00000000-0005-0000-0000-0000B6030000}"/>
    <cellStyle name="Comma 10 8 2" xfId="4072" xr:uid="{D5B4C767-F9EA-4828-8101-6733F367E100}"/>
    <cellStyle name="Comma 10 9" xfId="952" xr:uid="{00000000-0005-0000-0000-0000B7030000}"/>
    <cellStyle name="Comma 10 9 2" xfId="4073" xr:uid="{D4104526-608C-473B-AE20-DD274A861AD9}"/>
    <cellStyle name="Comma 10_ING TCMF LEAD 10" xfId="953" xr:uid="{00000000-0005-0000-0000-0000B8030000}"/>
    <cellStyle name="Comma 102 2" xfId="954" xr:uid="{00000000-0005-0000-0000-0000B9030000}"/>
    <cellStyle name="Comma 102 2 2" xfId="3701" xr:uid="{3420059C-706C-41C0-AB9D-7E875284D7A3}"/>
    <cellStyle name="Comma 11" xfId="955" xr:uid="{00000000-0005-0000-0000-0000BA030000}"/>
    <cellStyle name="Comma 11 10" xfId="956" xr:uid="{00000000-0005-0000-0000-0000BB030000}"/>
    <cellStyle name="Comma 11 10 2" xfId="4270" xr:uid="{56E9BB4C-0B4D-4F1B-8443-3BAF39BE88B8}"/>
    <cellStyle name="Comma 11 11" xfId="957" xr:uid="{00000000-0005-0000-0000-0000BC030000}"/>
    <cellStyle name="Comma 11 11 2" xfId="3996" xr:uid="{4FF53691-9476-42FC-B143-54071D348DF4}"/>
    <cellStyle name="Comma 11 17 2" xfId="958" xr:uid="{00000000-0005-0000-0000-0000BD030000}"/>
    <cellStyle name="Comma 11 17 2 2" xfId="959" xr:uid="{00000000-0005-0000-0000-0000BE030000}"/>
    <cellStyle name="Comma 11 17 2 2 2" xfId="3719" xr:uid="{77C1BF60-641E-4CBB-BA51-AAFB6FAD63FF}"/>
    <cellStyle name="Comma 11 17 2 2 3" xfId="3713" xr:uid="{EEE16517-9A87-4966-9549-6C583B9030CB}"/>
    <cellStyle name="Comma 11 17 2 3" xfId="3725" xr:uid="{7FB81536-7C71-4A27-8D90-CC63915E2368}"/>
    <cellStyle name="Comma 11 17 2 4" xfId="3670" xr:uid="{A8901EBC-EF18-4702-AE5E-250CFC21EF58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2 3 2" xfId="3997" xr:uid="{055BD3E0-831B-4AE7-AB14-DD16FCF0F086}"/>
    <cellStyle name="Comma 11 3" xfId="963" xr:uid="{00000000-0005-0000-0000-0000C2030000}"/>
    <cellStyle name="Comma 11 3 2" xfId="964" xr:uid="{00000000-0005-0000-0000-0000C3030000}"/>
    <cellStyle name="Comma 11 3 2 2" xfId="4074" xr:uid="{180A7A49-7DA9-4FD5-824A-BC36D03089F2}"/>
    <cellStyle name="Comma 11 4" xfId="965" xr:uid="{00000000-0005-0000-0000-0000C4030000}"/>
    <cellStyle name="Comma 11 4 2" xfId="966" xr:uid="{00000000-0005-0000-0000-0000C5030000}"/>
    <cellStyle name="Comma 11 4 2 2" xfId="4075" xr:uid="{D84775B3-1D50-483B-A409-2159625E4720}"/>
    <cellStyle name="Comma 11 5" xfId="967" xr:uid="{00000000-0005-0000-0000-0000C6030000}"/>
    <cellStyle name="Comma 11 5 2" xfId="4076" xr:uid="{7C777A69-1A7A-4B25-A7BE-4B3EC5E79562}"/>
    <cellStyle name="Comma 11 6" xfId="968" xr:uid="{00000000-0005-0000-0000-0000C7030000}"/>
    <cellStyle name="Comma 11 6 2" xfId="4077" xr:uid="{5B7679D8-5C69-473C-B682-010B203BF2A0}"/>
    <cellStyle name="Comma 11 7" xfId="969" xr:uid="{00000000-0005-0000-0000-0000C8030000}"/>
    <cellStyle name="Comma 11 7 2" xfId="4078" xr:uid="{5A1F48E3-D251-4812-A555-0D04751928A2}"/>
    <cellStyle name="Comma 11 8" xfId="970" xr:uid="{00000000-0005-0000-0000-0000C9030000}"/>
    <cellStyle name="Comma 11 8 2" xfId="4079" xr:uid="{35CE6A43-0F64-4F6C-B311-F7CB6B612268}"/>
    <cellStyle name="Comma 11 9" xfId="971" xr:uid="{00000000-0005-0000-0000-0000CA030000}"/>
    <cellStyle name="Comma 11 9 2" xfId="4080" xr:uid="{690623BC-5A32-41CA-86E2-02BE8B3E8397}"/>
    <cellStyle name="Comma 12" xfId="972" xr:uid="{00000000-0005-0000-0000-0000CB030000}"/>
    <cellStyle name="Comma 12 10" xfId="973" xr:uid="{00000000-0005-0000-0000-0000CC030000}"/>
    <cellStyle name="Comma 12 10 2" xfId="4271" xr:uid="{813AD90A-8973-4CC9-8A8C-2A1D7D67363C}"/>
    <cellStyle name="Comma 12 11" xfId="974" xr:uid="{00000000-0005-0000-0000-0000CD030000}"/>
    <cellStyle name="Comma 12 11 2" xfId="3998" xr:uid="{9E564034-FC4C-49AD-BC0E-2350812BF1E5}"/>
    <cellStyle name="Comma 12 12" xfId="3792" xr:uid="{6840A173-0A84-408A-8F1E-80E5D79C0683}"/>
    <cellStyle name="Comma 12 2" xfId="975" xr:uid="{00000000-0005-0000-0000-0000CE030000}"/>
    <cellStyle name="Comma 12 2 2" xfId="976" xr:uid="{00000000-0005-0000-0000-0000CF030000}"/>
    <cellStyle name="Comma 12 2 2 2" xfId="3999" xr:uid="{85D244D5-E83D-48AD-9C25-43610F9AE55B}"/>
    <cellStyle name="Comma 12 2 2 3" xfId="4401" xr:uid="{01085940-5CDE-4414-AC76-F240B9EC8D1D}"/>
    <cellStyle name="Comma 12 2 3" xfId="3793" xr:uid="{FA275121-55FD-4882-9664-D3EEE7E42EA1}"/>
    <cellStyle name="Comma 12 3" xfId="977" xr:uid="{00000000-0005-0000-0000-0000D0030000}"/>
    <cellStyle name="Comma 12 3 2" xfId="978" xr:uid="{00000000-0005-0000-0000-0000D1030000}"/>
    <cellStyle name="Comma 12 3 2 2" xfId="4081" xr:uid="{897E6FBE-B992-4126-89BA-326C9BD10018}"/>
    <cellStyle name="Comma 12 3 3" xfId="3794" xr:uid="{34DE9A89-2191-4D44-89CE-161EAC3E19E3}"/>
    <cellStyle name="Comma 12 4" xfId="979" xr:uid="{00000000-0005-0000-0000-0000D2030000}"/>
    <cellStyle name="Comma 12 4 2" xfId="980" xr:uid="{00000000-0005-0000-0000-0000D3030000}"/>
    <cellStyle name="Comma 12 4 2 2" xfId="4082" xr:uid="{A66A7B90-DC33-456F-92FF-32DB56ED6F0C}"/>
    <cellStyle name="Comma 12 4 3" xfId="3795" xr:uid="{BA9762CE-2E37-48F4-B00C-E13D3ADEC1E4}"/>
    <cellStyle name="Comma 12 5" xfId="981" xr:uid="{00000000-0005-0000-0000-0000D4030000}"/>
    <cellStyle name="Comma 12 5 2" xfId="982" xr:uid="{00000000-0005-0000-0000-0000D5030000}"/>
    <cellStyle name="Comma 12 5 2 2" xfId="4083" xr:uid="{4BDB77EB-13C7-4EDC-8539-BE8FB9573716}"/>
    <cellStyle name="Comma 12 6" xfId="983" xr:uid="{00000000-0005-0000-0000-0000D6030000}"/>
    <cellStyle name="Comma 12 6 2" xfId="4084" xr:uid="{0056368E-6B65-4276-94D7-2A32675053E1}"/>
    <cellStyle name="Comma 12 7" xfId="984" xr:uid="{00000000-0005-0000-0000-0000D7030000}"/>
    <cellStyle name="Comma 12 7 2" xfId="4085" xr:uid="{3432430E-89B6-4719-913F-90C462C14016}"/>
    <cellStyle name="Comma 12 8" xfId="985" xr:uid="{00000000-0005-0000-0000-0000D8030000}"/>
    <cellStyle name="Comma 12 8 2" xfId="4086" xr:uid="{14BFA227-360A-4642-9BE9-8C1700A54B24}"/>
    <cellStyle name="Comma 12 9" xfId="986" xr:uid="{00000000-0005-0000-0000-0000D9030000}"/>
    <cellStyle name="Comma 12 9 2" xfId="4087" xr:uid="{89DF2E84-2ED6-4B50-8DBF-9969B6470F8D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10 2" xfId="4000" xr:uid="{770EA249-49A0-4FA3-AD03-412780AEC835}"/>
    <cellStyle name="Comma 13 11" xfId="3796" xr:uid="{79CB72DA-37D0-49A2-B66D-C9BDF6530F5F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3 2" xfId="4272" xr:uid="{CD31DE87-8B78-422C-83CF-45589BA6F9F4}"/>
    <cellStyle name="Comma 13 2 4" xfId="993" xr:uid="{00000000-0005-0000-0000-0000E0030000}"/>
    <cellStyle name="Comma 13 2 4 2" xfId="4088" xr:uid="{06E6B72D-DEC7-4D77-8B27-8BE0B19314B5}"/>
    <cellStyle name="Comma 13 2 5" xfId="3797" xr:uid="{0E899719-5141-4A3D-A3F7-75C76D6522D7}"/>
    <cellStyle name="Comma 13 3" xfId="994" xr:uid="{00000000-0005-0000-0000-0000E1030000}"/>
    <cellStyle name="Comma 13 3 2" xfId="995" xr:uid="{00000000-0005-0000-0000-0000E2030000}"/>
    <cellStyle name="Comma 13 3 2 2" xfId="4089" xr:uid="{B5E28B25-AF33-443D-A15A-0CC4E18AAA1A}"/>
    <cellStyle name="Comma 13 4" xfId="996" xr:uid="{00000000-0005-0000-0000-0000E3030000}"/>
    <cellStyle name="Comma 13 4 2" xfId="4090" xr:uid="{BA3E5EBB-1149-4F1F-B6AC-E393BB3928B1}"/>
    <cellStyle name="Comma 13 5" xfId="997" xr:uid="{00000000-0005-0000-0000-0000E4030000}"/>
    <cellStyle name="Comma 13 5 2" xfId="4091" xr:uid="{B17C703A-B5A7-4D52-AB7A-BEA981677634}"/>
    <cellStyle name="Comma 13 6" xfId="998" xr:uid="{00000000-0005-0000-0000-0000E5030000}"/>
    <cellStyle name="Comma 13 6 2" xfId="4092" xr:uid="{39DA54A6-19FB-4114-B5E6-80C8A8547736}"/>
    <cellStyle name="Comma 13 7" xfId="999" xr:uid="{00000000-0005-0000-0000-0000E6030000}"/>
    <cellStyle name="Comma 13 7 2" xfId="4093" xr:uid="{FEE8AFB0-62F9-4675-8111-25AEAA1E635B}"/>
    <cellStyle name="Comma 13 8" xfId="1000" xr:uid="{00000000-0005-0000-0000-0000E7030000}"/>
    <cellStyle name="Comma 13 8 2" xfId="4094" xr:uid="{318CF440-E692-4508-A7E8-2EBEADD11B8F}"/>
    <cellStyle name="Comma 13 9" xfId="1001" xr:uid="{00000000-0005-0000-0000-0000E8030000}"/>
    <cellStyle name="Comma 13 9 2" xfId="4095" xr:uid="{369312EB-0F02-46D6-8AD7-A4D22BE67736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16 2 2 2" xfId="3765" xr:uid="{75282590-DA53-4A33-9ADD-3D47467F5A8F}"/>
    <cellStyle name="Comma 132 16 2 2 3" xfId="3711" xr:uid="{F9005B27-13DF-4B0E-AABB-1D16333261BA}"/>
    <cellStyle name="Comma 132 16 2 3" xfId="3722" xr:uid="{86F77F38-742F-4EC3-8C11-BE255CDF794C}"/>
    <cellStyle name="Comma 132 16 2 4" xfId="3668" xr:uid="{D438EDAB-498B-4264-AA94-6314DCD0AEF4}"/>
    <cellStyle name="Comma 132 2" xfId="3694" xr:uid="{E0ECEEE1-3A03-4B87-8624-FD808680444C}"/>
    <cellStyle name="Comma 132 2 2" xfId="1005" xr:uid="{00000000-0005-0000-0000-0000EC030000}"/>
    <cellStyle name="Comma 132 2 2 11" xfId="1006" xr:uid="{00000000-0005-0000-0000-0000ED030000}"/>
    <cellStyle name="Comma 132 2 2 11 2" xfId="3715" xr:uid="{5069F9C4-B6E6-4E57-9A74-C5A84A80F15D}"/>
    <cellStyle name="Comma 132 2 2 11 3" xfId="3698" xr:uid="{77ABCD0F-7621-4B0F-93A7-0B5821CCCE0E}"/>
    <cellStyle name="Comma 132 2 2 2" xfId="3730" xr:uid="{D0A505EB-9457-4E08-9859-7E77EF0E348E}"/>
    <cellStyle name="Comma 132 2 2 3" xfId="3675" xr:uid="{FA811BDB-214A-437B-BAE4-9BF94A1B967B}"/>
    <cellStyle name="Comma 132 4" xfId="1007" xr:uid="{00000000-0005-0000-0000-0000EE030000}"/>
    <cellStyle name="Comma 132 4 2" xfId="3728" xr:uid="{954B7700-91AC-4133-96B4-000DB12C0574}"/>
    <cellStyle name="Comma 132 4 3" xfId="3673" xr:uid="{B899BE60-2FC8-4A3C-9C55-811B333E084A}"/>
    <cellStyle name="Comma 132 4 4" xfId="1008" xr:uid="{00000000-0005-0000-0000-0000EF030000}"/>
    <cellStyle name="Comma 132 4 4 2" xfId="3745" xr:uid="{46E8A7EC-0992-4D95-8BBB-0949575CFA26}"/>
    <cellStyle name="Comma 132 4 4 3" xfId="3702" xr:uid="{FA975FD7-A51C-4C19-933D-93E66B6A275D}"/>
    <cellStyle name="Comma 132 5" xfId="1009" xr:uid="{00000000-0005-0000-0000-0000F0030000}"/>
    <cellStyle name="Comma 132 5 2" xfId="3743" xr:uid="{8A69FB0B-E0CE-4E97-849D-FF84BE14AC55}"/>
    <cellStyle name="Comma 132 5 3" xfId="3693" xr:uid="{F8C02AB5-20EF-4928-8733-CBA27E2CD703}"/>
    <cellStyle name="Comma 132 5 4" xfId="1010" xr:uid="{00000000-0005-0000-0000-0000F1030000}"/>
    <cellStyle name="Comma 132 5 4 2" xfId="3769" xr:uid="{B001686C-502F-43DE-91AE-21102FB13F52}"/>
    <cellStyle name="Comma 132 5 4 3" xfId="3710" xr:uid="{ED252EEC-A67F-4213-B5AB-3E106892FB0F}"/>
    <cellStyle name="Comma 132 7 17 2" xfId="1011" xr:uid="{00000000-0005-0000-0000-0000F2030000}"/>
    <cellStyle name="Comma 132 7 17 2 2" xfId="1012" xr:uid="{00000000-0005-0000-0000-0000F3030000}"/>
    <cellStyle name="Comma 132 7 17 2 2 2" xfId="3763" xr:uid="{69565B8E-E4A9-4AA8-8DC7-499949E4AE57}"/>
    <cellStyle name="Comma 132 7 17 2 2 3" xfId="3712" xr:uid="{51003188-B756-42C9-AE38-3E0AE71F6511}"/>
    <cellStyle name="Comma 132 7 17 2 3" xfId="3724" xr:uid="{CE010580-07AB-4548-B2E7-832C67A72414}"/>
    <cellStyle name="Comma 132 7 17 2 4" xfId="3669" xr:uid="{0B5C29E7-EA2C-4DA6-8654-78AD7E72740D}"/>
    <cellStyle name="Comma 132 7 2" xfId="1013" xr:uid="{00000000-0005-0000-0000-0000F4030000}"/>
    <cellStyle name="Comma 132 7 2 14" xfId="1014" xr:uid="{00000000-0005-0000-0000-0000F5030000}"/>
    <cellStyle name="Comma 132 7 2 14 2" xfId="3727" xr:uid="{6DEE186D-E215-4B5D-8E68-923FA11F671C}"/>
    <cellStyle name="Comma 132 7 2 14 3" xfId="3695" xr:uid="{C7C6F9B7-1BC3-478C-B01E-5CA21E56BBE9}"/>
    <cellStyle name="Comma 132 7 2 15 2" xfId="1015" xr:uid="{00000000-0005-0000-0000-0000F6030000}"/>
    <cellStyle name="Comma 132 7 2 15 2 2" xfId="3735" xr:uid="{61C73A1F-05F5-45DA-AF42-46A7C0661765}"/>
    <cellStyle name="Comma 132 7 2 15 2 3" xfId="3682" xr:uid="{7D7722F1-320B-46C5-A9D4-CFE88EAFCF58}"/>
    <cellStyle name="Comma 132 7 2 2" xfId="3734" xr:uid="{B2F2E1B8-612C-47FC-8FAF-3E9F6CF4147D}"/>
    <cellStyle name="Comma 132 7 2 3" xfId="3681" xr:uid="{4666D491-E44E-4FF4-8CDF-BBB2439E699E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2 2 2" xfId="4096" xr:uid="{989E5E60-0292-4615-972A-1D67F82BCEDA}"/>
    <cellStyle name="Comma 14 3" xfId="1019" xr:uid="{00000000-0005-0000-0000-0000FA030000}"/>
    <cellStyle name="Comma 14 3 2" xfId="4001" xr:uid="{3D3A24C5-FD4A-4338-A5F5-D537E16E6187}"/>
    <cellStyle name="Comma 14 4" xfId="1020" xr:uid="{00000000-0005-0000-0000-0000FB030000}"/>
    <cellStyle name="Comma 14 4 2" xfId="3798" xr:uid="{F1B00F9B-5B9B-404D-A436-710C96D9B336}"/>
    <cellStyle name="Comma 14 5" xfId="3671" xr:uid="{3715DE56-0734-4434-968B-717263BCCC63}"/>
    <cellStyle name="Comma 142 2" xfId="1021" xr:uid="{00000000-0005-0000-0000-0000FC030000}"/>
    <cellStyle name="Comma 142 2 11" xfId="1022" xr:uid="{00000000-0005-0000-0000-0000FD030000}"/>
    <cellStyle name="Comma 142 2 11 2" xfId="3716" xr:uid="{3CB31103-7AF9-448F-991B-F70387975DE0}"/>
    <cellStyle name="Comma 142 2 11 3" xfId="3697" xr:uid="{85A38A5B-6F81-4218-B0D5-EB8DE5A56340}"/>
    <cellStyle name="Comma 142 2 2" xfId="3729" xr:uid="{43CC1189-F7BE-4ADD-BEF7-DAFF1B7A2F18}"/>
    <cellStyle name="Comma 142 2 3" xfId="3674" xr:uid="{D1DFB22C-8DD9-4C88-8045-5CAAA76B2C77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2 2 2" xfId="4097" xr:uid="{A9E6ADC1-95B6-46BB-A4B5-0984B9FFBD3F}"/>
    <cellStyle name="Comma 15 3" xfId="1026" xr:uid="{00000000-0005-0000-0000-000001040000}"/>
    <cellStyle name="Comma 15 3 2" xfId="1027" xr:uid="{00000000-0005-0000-0000-000002040000}"/>
    <cellStyle name="Comma 15 3 2 2" xfId="4273" xr:uid="{8C859B22-A888-4E63-8A5B-6D6DCCD63A45}"/>
    <cellStyle name="Comma 15 4" xfId="1028" xr:uid="{00000000-0005-0000-0000-000003040000}"/>
    <cellStyle name="Comma 15 4 2" xfId="4002" xr:uid="{DD552E88-F25F-4BB9-BC30-9036DF216087}"/>
    <cellStyle name="Comma 15 5" xfId="3799" xr:uid="{2E2E2F2F-0A7F-4FE6-9098-B63B8EEC536E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2 2 2" xfId="4098" xr:uid="{7FCFE33F-CEE8-4F5E-AA00-307FB6C9B521}"/>
    <cellStyle name="Comma 16 2 3" xfId="3800" xr:uid="{96177EAC-BEF6-4351-846F-71A8ADBC2CD8}"/>
    <cellStyle name="Comma 16 3" xfId="1033" xr:uid="{00000000-0005-0000-0000-000008040000}"/>
    <cellStyle name="Comma 16 3 2" xfId="4003" xr:uid="{D344D17F-5A1A-4467-BD58-DF8219608BAA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2 3" xfId="4099" xr:uid="{E490F10D-7AE1-4F61-8774-F221013291B5}"/>
    <cellStyle name="Comma 17 3" xfId="1038" xr:uid="{00000000-0005-0000-0000-00000D040000}"/>
    <cellStyle name="Comma 17 4" xfId="1039" xr:uid="{00000000-0005-0000-0000-00000E040000}"/>
    <cellStyle name="Comma 17 4 2" xfId="4004" xr:uid="{CCF823BF-2FF6-41C6-9BC1-446CCA45097D}"/>
    <cellStyle name="Comma 17 5" xfId="3801" xr:uid="{649F47D7-3185-45FD-A33C-4A7EE32C4919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2 3 2" xfId="4100" xr:uid="{3681BA65-96DF-4ED8-A4E3-32AA4CBB1BE6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4 2" xfId="3802" xr:uid="{474F4F17-542C-4C1E-BAC5-8E7D7704353C}"/>
    <cellStyle name="Comma 18 5" xfId="1047" xr:uid="{00000000-0005-0000-0000-000016040000}"/>
    <cellStyle name="Comma 18 5 2" xfId="4005" xr:uid="{9D49F803-31CC-4F2A-9606-CB5FB3865CE9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2 3" xfId="4101" xr:uid="{474A700B-360A-44F1-8D3D-95A6979CCE4D}"/>
    <cellStyle name="Comma 19 3" xfId="1052" xr:uid="{00000000-0005-0000-0000-00001B040000}"/>
    <cellStyle name="Comma 19 3 2" xfId="4102" xr:uid="{92C49CDD-C9A4-4153-8E2E-3C3615824AA8}"/>
    <cellStyle name="Comma 19 4" xfId="1053" xr:uid="{00000000-0005-0000-0000-00001C040000}"/>
    <cellStyle name="Comma 19 5" xfId="1054" xr:uid="{00000000-0005-0000-0000-00001D040000}"/>
    <cellStyle name="Comma 19 5 2" xfId="4006" xr:uid="{A4104BE2-3E23-43FA-8BF8-1CBF82B5147D}"/>
    <cellStyle name="Comma 19 6" xfId="3803" xr:uid="{5513A98B-604A-4C60-8D42-227D1C0A4C23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 2 2 2" xfId="4103" xr:uid="{0667FF15-D23A-4EDF-8976-7AAFFE2BE510}"/>
    <cellStyle name="Comma 2 10 2 3" xfId="3666" xr:uid="{AC032279-B6C7-47AA-83EA-67CC412B14AF}"/>
    <cellStyle name="Comma 2 105" xfId="1060" xr:uid="{00000000-0005-0000-0000-000023040000}"/>
    <cellStyle name="Comma 2 105 2" xfId="3705" xr:uid="{EAFB6B54-36CF-47A0-BAFF-8268F792DF27}"/>
    <cellStyle name="Comma 2 11" xfId="1061" xr:uid="{00000000-0005-0000-0000-000024040000}"/>
    <cellStyle name="Comma 2 11 2" xfId="1062" xr:uid="{00000000-0005-0000-0000-000025040000}"/>
    <cellStyle name="Comma 2 11 2 2" xfId="4104" xr:uid="{326F2B30-E655-46D7-A4BB-EE78D6D428F8}"/>
    <cellStyle name="Comma 2 12" xfId="1063" xr:uid="{00000000-0005-0000-0000-000026040000}"/>
    <cellStyle name="Comma 2 12 2" xfId="1064" xr:uid="{00000000-0005-0000-0000-000027040000}"/>
    <cellStyle name="Comma 2 12 2 2" xfId="4105" xr:uid="{FC3566FB-F539-4121-97BE-8B0710DD79D7}"/>
    <cellStyle name="Comma 2 13" xfId="1065" xr:uid="{00000000-0005-0000-0000-000028040000}"/>
    <cellStyle name="Comma 2 13 2" xfId="1066" xr:uid="{00000000-0005-0000-0000-000029040000}"/>
    <cellStyle name="Comma 2 13 2 2" xfId="4106" xr:uid="{4397D0A3-3E4B-4C27-8D2D-A03BB3FB0846}"/>
    <cellStyle name="Comma 2 14" xfId="1067" xr:uid="{00000000-0005-0000-0000-00002A040000}"/>
    <cellStyle name="Comma 2 14 2" xfId="1068" xr:uid="{00000000-0005-0000-0000-00002B040000}"/>
    <cellStyle name="Comma 2 14 2 2" xfId="4107" xr:uid="{4F08419D-7FE6-4FDD-ACAD-B89D77AFB494}"/>
    <cellStyle name="Comma 2 15" xfId="1069" xr:uid="{00000000-0005-0000-0000-00002C040000}"/>
    <cellStyle name="Comma 2 15 2" xfId="1070" xr:uid="{00000000-0005-0000-0000-00002D040000}"/>
    <cellStyle name="Comma 2 15 2 2" xfId="4108" xr:uid="{B10DF1C7-1DA0-4703-B71E-AB99142DBC86}"/>
    <cellStyle name="Comma 2 16" xfId="1071" xr:uid="{00000000-0005-0000-0000-00002E040000}"/>
    <cellStyle name="Comma 2 16 2" xfId="1072" xr:uid="{00000000-0005-0000-0000-00002F040000}"/>
    <cellStyle name="Comma 2 16 2 2" xfId="4109" xr:uid="{97A57350-D087-490F-8737-28DB4A3C9DEF}"/>
    <cellStyle name="Comma 2 17" xfId="1073" xr:uid="{00000000-0005-0000-0000-000030040000}"/>
    <cellStyle name="Comma 2 17 2" xfId="1074" xr:uid="{00000000-0005-0000-0000-000031040000}"/>
    <cellStyle name="Comma 2 17 2 2" xfId="4110" xr:uid="{B190DE52-C2D2-4869-A48E-4494F00749DA}"/>
    <cellStyle name="Comma 2 18" xfId="1075" xr:uid="{00000000-0005-0000-0000-000032040000}"/>
    <cellStyle name="Comma 2 18 2" xfId="1076" xr:uid="{00000000-0005-0000-0000-000033040000}"/>
    <cellStyle name="Comma 2 18 2 2" xfId="4111" xr:uid="{91E80A2C-77AC-4C36-97EB-45117814D88D}"/>
    <cellStyle name="Comma 2 19" xfId="1077" xr:uid="{00000000-0005-0000-0000-000034040000}"/>
    <cellStyle name="Comma 2 19 2" xfId="1078" xr:uid="{00000000-0005-0000-0000-000035040000}"/>
    <cellStyle name="Comma 2 19 2 2" xfId="4112" xr:uid="{3E3D2182-0791-4383-A6CC-070EF77C081D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2 2" xfId="4113" xr:uid="{0515CF45-0B67-4F00-8748-B8DDA8A73FFE}"/>
    <cellStyle name="Comma 2 2 10 3" xfId="1082" xr:uid="{00000000-0005-0000-0000-000039040000}"/>
    <cellStyle name="Comma 2 2 10 3 2" xfId="3806" xr:uid="{363DDF18-6F46-4B65-8639-F17AF1C39255}"/>
    <cellStyle name="Comma 2 2 10 4" xfId="3699" xr:uid="{0B8F6593-95A6-49A8-A1C6-D90450A437AC}"/>
    <cellStyle name="Comma 2 2 10 7" xfId="1083" xr:uid="{00000000-0005-0000-0000-00003A040000}"/>
    <cellStyle name="Comma 2 2 10 7 2" xfId="3664" xr:uid="{DC5842F4-FCE4-4FDC-A1E4-E9BE142EEF10}"/>
    <cellStyle name="Comma 2 2 11" xfId="1084" xr:uid="{00000000-0005-0000-0000-00003B040000}"/>
    <cellStyle name="Comma 2 2 11 2" xfId="1085" xr:uid="{00000000-0005-0000-0000-00003C040000}"/>
    <cellStyle name="Comma 2 2 11 2 2" xfId="4114" xr:uid="{18F17D24-98F4-4CBA-90A9-E25F7C05E6F1}"/>
    <cellStyle name="Comma 2 2 11 3" xfId="3807" xr:uid="{BB354FC1-472F-4BF5-9006-E95627A9EA78}"/>
    <cellStyle name="Comma 2 2 12" xfId="1086" xr:uid="{00000000-0005-0000-0000-00003D040000}"/>
    <cellStyle name="Comma 2 2 12 2" xfId="1087" xr:uid="{00000000-0005-0000-0000-00003E040000}"/>
    <cellStyle name="Comma 2 2 12 2 2" xfId="4274" xr:uid="{3AAC30BE-1E34-4C8A-BD6D-27FBA9588A59}"/>
    <cellStyle name="Comma 2 2 12 3" xfId="3808" xr:uid="{C93E9F5C-6F35-4502-A0BF-5C2BFEEC964B}"/>
    <cellStyle name="Comma 2 2 13" xfId="1088" xr:uid="{00000000-0005-0000-0000-00003F040000}"/>
    <cellStyle name="Comma 2 2 13 2" xfId="3809" xr:uid="{45EC4DC5-68EC-4802-A1C5-B8486432F433}"/>
    <cellStyle name="Comma 2 2 14" xfId="1089" xr:uid="{00000000-0005-0000-0000-000040040000}"/>
    <cellStyle name="Comma 2 2 14 2" xfId="3810" xr:uid="{7949A990-F6E3-4F64-A6F1-D1FA6D478C43}"/>
    <cellStyle name="Comma 2 2 15" xfId="1090" xr:uid="{00000000-0005-0000-0000-000041040000}"/>
    <cellStyle name="Comma 2 2 15 2" xfId="3811" xr:uid="{83AB1F16-9F0C-4F9C-A6CB-70E58F3F83BE}"/>
    <cellStyle name="Comma 2 2 16" xfId="1091" xr:uid="{00000000-0005-0000-0000-000042040000}"/>
    <cellStyle name="Comma 2 2 16 2" xfId="3812" xr:uid="{71072631-33C0-4F3E-BD14-652D2CF69F97}"/>
    <cellStyle name="Comma 2 2 17" xfId="1092" xr:uid="{00000000-0005-0000-0000-000043040000}"/>
    <cellStyle name="Comma 2 2 17 2" xfId="3813" xr:uid="{53168D92-2E41-406A-B334-EFE812948CA5}"/>
    <cellStyle name="Comma 2 2 18" xfId="1093" xr:uid="{00000000-0005-0000-0000-000044040000}"/>
    <cellStyle name="Comma 2 2 18 2" xfId="3814" xr:uid="{AAB65887-381B-4471-855C-C4A9D82CDB55}"/>
    <cellStyle name="Comma 2 2 19" xfId="1094" xr:uid="{00000000-0005-0000-0000-000045040000}"/>
    <cellStyle name="Comma 2 2 19 2" xfId="3815" xr:uid="{8112570C-8A16-492E-BF5E-F0CED6CB1C87}"/>
    <cellStyle name="Comma 2 2 2" xfId="1095" xr:uid="{00000000-0005-0000-0000-000046040000}"/>
    <cellStyle name="Comma 2 2 2 10" xfId="1096" xr:uid="{00000000-0005-0000-0000-000047040000}"/>
    <cellStyle name="Comma 2 2 2 10 2" xfId="4275" xr:uid="{1B3EBDAB-193F-4CF7-95E0-51B32E25CA8B}"/>
    <cellStyle name="Comma 2 2 2 11" xfId="1097" xr:uid="{00000000-0005-0000-0000-000048040000}"/>
    <cellStyle name="Comma 2 2 2 11 2" xfId="4007" xr:uid="{651F7610-5D6C-4C11-9599-6221C0B8EE11}"/>
    <cellStyle name="Comma 2 2 2 12" xfId="1098" xr:uid="{00000000-0005-0000-0000-000049040000}"/>
    <cellStyle name="Comma 2 2 2 12 2" xfId="3816" xr:uid="{8852DDD0-59F4-44FA-9E3D-E66836F11AD5}"/>
    <cellStyle name="Comma 2 2 2 13" xfId="3685" xr:uid="{D0F94AD0-B4D6-4094-9AA7-41201635290E}"/>
    <cellStyle name="Comma 2 2 2 2" xfId="1099" xr:uid="{00000000-0005-0000-0000-00004A040000}"/>
    <cellStyle name="Comma 2 2 2 2 2" xfId="1100" xr:uid="{00000000-0005-0000-0000-00004B040000}"/>
    <cellStyle name="Comma 2 2 2 2 2 2" xfId="4276" xr:uid="{E81CDDCE-A859-4028-AD65-E46C646BE882}"/>
    <cellStyle name="Comma 2 2 2 2 2 3" xfId="4402" xr:uid="{C220A1B2-7E32-4BC7-8CEB-71698C2CBD91}"/>
    <cellStyle name="Comma 2 2 2 2 3" xfId="3817" xr:uid="{F3B515BD-CDCB-48DC-BFDD-FD8A710A191F}"/>
    <cellStyle name="Comma 2 2 2 2 4" xfId="3739" xr:uid="{FEBF3333-3CC7-41F4-813D-DA03417405FC}"/>
    <cellStyle name="Comma 2 2 2 21" xfId="1101" xr:uid="{00000000-0005-0000-0000-00004C040000}"/>
    <cellStyle name="Comma 2 2 2 21 2" xfId="3750" xr:uid="{B541CE43-A9DD-4B5A-B1E7-87338F6CB2C0}"/>
    <cellStyle name="Comma 2 2 2 21 3" xfId="3707" xr:uid="{F7A69F71-341F-47E0-95F4-FA36C1B2216E}"/>
    <cellStyle name="Comma 2 2 2 3" xfId="1102" xr:uid="{00000000-0005-0000-0000-00004D040000}"/>
    <cellStyle name="Comma 2 2 2 3 2" xfId="4115" xr:uid="{3D1A8D42-84AE-4874-A955-B4A48FD6A3CB}"/>
    <cellStyle name="Comma 2 2 2 4" xfId="1103" xr:uid="{00000000-0005-0000-0000-00004E040000}"/>
    <cellStyle name="Comma 2 2 2 4 2" xfId="4116" xr:uid="{DCDD78E4-9E2B-4156-B787-657300C3476B}"/>
    <cellStyle name="Comma 2 2 2 5" xfId="1104" xr:uid="{00000000-0005-0000-0000-00004F040000}"/>
    <cellStyle name="Comma 2 2 2 5 2" xfId="4117" xr:uid="{467842BF-05DD-4A9F-B27E-3C5DDA47C28D}"/>
    <cellStyle name="Comma 2 2 2 6" xfId="1105" xr:uid="{00000000-0005-0000-0000-000050040000}"/>
    <cellStyle name="Comma 2 2 2 6 2" xfId="4118" xr:uid="{F19A3AAA-CF8D-481D-94D8-76CD5012B99F}"/>
    <cellStyle name="Comma 2 2 2 7" xfId="1106" xr:uid="{00000000-0005-0000-0000-000051040000}"/>
    <cellStyle name="Comma 2 2 2 7 2" xfId="4119" xr:uid="{4AD49FDF-5AD4-43D8-8E70-860CCEA76E64}"/>
    <cellStyle name="Comma 2 2 2 8" xfId="1107" xr:uid="{00000000-0005-0000-0000-000052040000}"/>
    <cellStyle name="Comma 2 2 2 8 2" xfId="4120" xr:uid="{2B5AD3C3-7AF0-4604-BE9B-5DDE5ED5D704}"/>
    <cellStyle name="Comma 2 2 2 9" xfId="1108" xr:uid="{00000000-0005-0000-0000-000053040000}"/>
    <cellStyle name="Comma 2 2 2 9 2" xfId="4121" xr:uid="{34363197-A1E5-46D4-9761-7E190390D2CB}"/>
    <cellStyle name="Comma 2 2 2_A1- Q3'10" xfId="1109" xr:uid="{00000000-0005-0000-0000-000054040000}"/>
    <cellStyle name="Comma 2 2 20" xfId="1110" xr:uid="{00000000-0005-0000-0000-000055040000}"/>
    <cellStyle name="Comma 2 2 20 2" xfId="3818" xr:uid="{8B34978C-4AF3-49DD-833F-6E8E7DE1678C}"/>
    <cellStyle name="Comma 2 2 21" xfId="1111" xr:uid="{00000000-0005-0000-0000-000056040000}"/>
    <cellStyle name="Comma 2 2 21 2" xfId="3819" xr:uid="{F0F3B9A9-EB7D-4E56-B479-842DCF8EA5A5}"/>
    <cellStyle name="Comma 2 2 22" xfId="1112" xr:uid="{00000000-0005-0000-0000-000057040000}"/>
    <cellStyle name="Comma 2 2 22 2" xfId="3820" xr:uid="{E37A565E-A1D2-41DF-ABE5-CAC686A14CF4}"/>
    <cellStyle name="Comma 2 2 23" xfId="1113" xr:uid="{00000000-0005-0000-0000-000058040000}"/>
    <cellStyle name="Comma 2 2 23 2" xfId="3821" xr:uid="{D41D054A-AF83-47BC-A246-D54E2743A1B5}"/>
    <cellStyle name="Comma 2 2 24" xfId="1114" xr:uid="{00000000-0005-0000-0000-000059040000}"/>
    <cellStyle name="Comma 2 2 24 2" xfId="3822" xr:uid="{D6E6FA77-3E6F-439E-A166-2579030945B9}"/>
    <cellStyle name="Comma 2 2 25" xfId="1115" xr:uid="{00000000-0005-0000-0000-00005A040000}"/>
    <cellStyle name="Comma 2 2 25 2" xfId="3823" xr:uid="{AF7257F4-D082-463D-8D5F-61B741F4B012}"/>
    <cellStyle name="Comma 2 2 26" xfId="1116" xr:uid="{00000000-0005-0000-0000-00005B040000}"/>
    <cellStyle name="Comma 2 2 26 2" xfId="3824" xr:uid="{ABEBA24D-B7E8-4662-AAF1-B59019F7CD53}"/>
    <cellStyle name="Comma 2 2 27" xfId="1117" xr:uid="{00000000-0005-0000-0000-00005C040000}"/>
    <cellStyle name="Comma 2 2 27 2" xfId="3825" xr:uid="{D3B1DBB1-89C9-4627-B9BC-B24FF57A207F}"/>
    <cellStyle name="Comma 2 2 28" xfId="1118" xr:uid="{00000000-0005-0000-0000-00005D040000}"/>
    <cellStyle name="Comma 2 2 28 2" xfId="3826" xr:uid="{C95973D0-18D4-45D3-AEB7-3B32B10F7B2A}"/>
    <cellStyle name="Comma 2 2 29" xfId="1119" xr:uid="{00000000-0005-0000-0000-00005E040000}"/>
    <cellStyle name="Comma 2 2 29 2" xfId="3827" xr:uid="{23B150EC-26C2-40A6-BA23-FA08761046DE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2 2" xfId="4277" xr:uid="{2A307BCB-58A4-4B13-A9DF-76555946A40A}"/>
    <cellStyle name="Comma 2 2 3 2 3" xfId="3641" xr:uid="{41C34FCA-44A2-4384-BFD8-A60C0B9CA8A2}"/>
    <cellStyle name="Comma 2 2 3 2 4" xfId="3647" xr:uid="{00EB1E5E-4F7A-4B51-899B-20DDD25CDA84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 4 2" xfId="3828" xr:uid="{FCFD6FE2-0AFC-4073-A32D-F10A3DAB9686}"/>
    <cellStyle name="Comma 2 2 3 5" xfId="3662" xr:uid="{EEF2118D-AF31-4C62-8321-77D57EE2DD11}"/>
    <cellStyle name="Comma 2 2 30" xfId="1126" xr:uid="{00000000-0005-0000-0000-000065040000}"/>
    <cellStyle name="Comma 2 2 30 2" xfId="3829" xr:uid="{B16FC81F-17B0-48F0-9258-2075A88CA3AD}"/>
    <cellStyle name="Comma 2 2 31" xfId="1127" xr:uid="{00000000-0005-0000-0000-000066040000}"/>
    <cellStyle name="Comma 2 2 31 2" xfId="3830" xr:uid="{A5ABBF3D-AD34-43C4-B583-AB82B176DE68}"/>
    <cellStyle name="Comma 2 2 32" xfId="1128" xr:uid="{00000000-0005-0000-0000-000067040000}"/>
    <cellStyle name="Comma 2 2 32 2" xfId="3831" xr:uid="{A87E95E4-47F1-4976-B47A-765E6D499DB0}"/>
    <cellStyle name="Comma 2 2 33" xfId="1129" xr:uid="{00000000-0005-0000-0000-000068040000}"/>
    <cellStyle name="Comma 2 2 33 2" xfId="3832" xr:uid="{44E6FBD1-998B-48FB-9314-346586038D7D}"/>
    <cellStyle name="Comma 2 2 34" xfId="1130" xr:uid="{00000000-0005-0000-0000-000069040000}"/>
    <cellStyle name="Comma 2 2 34 2" xfId="3833" xr:uid="{C31CF0E8-FC2F-4B80-ABFA-4B0977BA3DAE}"/>
    <cellStyle name="Comma 2 2 35" xfId="1131" xr:uid="{00000000-0005-0000-0000-00006A040000}"/>
    <cellStyle name="Comma 2 2 35 2" xfId="3834" xr:uid="{AEB9F509-59FA-4DEE-A238-8D21089BC6BD}"/>
    <cellStyle name="Comma 2 2 36" xfId="1132" xr:uid="{00000000-0005-0000-0000-00006B040000}"/>
    <cellStyle name="Comma 2 2 36 2" xfId="3835" xr:uid="{BD2B8524-24D2-4677-9752-D626D8540AFC}"/>
    <cellStyle name="Comma 2 2 37" xfId="1133" xr:uid="{00000000-0005-0000-0000-00006C040000}"/>
    <cellStyle name="Comma 2 2 37 2" xfId="3836" xr:uid="{30B3E0BB-F0C8-4608-A2E8-5E907F4C3F86}"/>
    <cellStyle name="Comma 2 2 38" xfId="1134" xr:uid="{00000000-0005-0000-0000-00006D040000}"/>
    <cellStyle name="Comma 2 2 38 2" xfId="3837" xr:uid="{50188907-6840-49D8-876A-B85670F78594}"/>
    <cellStyle name="Comma 2 2 39" xfId="1135" xr:uid="{00000000-0005-0000-0000-00006E040000}"/>
    <cellStyle name="Comma 2 2 39 2" xfId="3838" xr:uid="{0071F6C9-44A4-4227-B423-12BB8574F2C3}"/>
    <cellStyle name="Comma 2 2 4" xfId="1136" xr:uid="{00000000-0005-0000-0000-00006F040000}"/>
    <cellStyle name="Comma 2 2 4 2" xfId="1137" xr:uid="{00000000-0005-0000-0000-000070040000}"/>
    <cellStyle name="Comma 2 2 4 2 2" xfId="4008" xr:uid="{3A3DBC8D-F799-4DD8-AF09-B239964BCBE7}"/>
    <cellStyle name="Comma 2 2 4 3" xfId="3839" xr:uid="{12EDC552-BF01-47A9-8D2B-26E33483AC4F}"/>
    <cellStyle name="Comma 2 2 40" xfId="1138" xr:uid="{00000000-0005-0000-0000-000071040000}"/>
    <cellStyle name="Comma 2 2 40 2" xfId="3840" xr:uid="{6C76BAAD-743D-46E2-BC63-A68C0E378204}"/>
    <cellStyle name="Comma 2 2 41" xfId="1139" xr:uid="{00000000-0005-0000-0000-000072040000}"/>
    <cellStyle name="Comma 2 2 41 2" xfId="3841" xr:uid="{F9F00C01-0484-4E90-8C66-D44D74CB047F}"/>
    <cellStyle name="Comma 2 2 42" xfId="1140" xr:uid="{00000000-0005-0000-0000-000073040000}"/>
    <cellStyle name="Comma 2 2 42 2" xfId="3842" xr:uid="{6EB085D2-D066-4745-BD72-CC0552BD51AE}"/>
    <cellStyle name="Comma 2 2 43" xfId="1141" xr:uid="{00000000-0005-0000-0000-000074040000}"/>
    <cellStyle name="Comma 2 2 43 2" xfId="3843" xr:uid="{0D9958E1-DEA6-4AF1-9618-BEA552718245}"/>
    <cellStyle name="Comma 2 2 44" xfId="1142" xr:uid="{00000000-0005-0000-0000-000075040000}"/>
    <cellStyle name="Comma 2 2 44 2" xfId="3844" xr:uid="{C24131F8-3759-4016-AEB0-803D222028D0}"/>
    <cellStyle name="Comma 2 2 45" xfId="1143" xr:uid="{00000000-0005-0000-0000-000076040000}"/>
    <cellStyle name="Comma 2 2 45 2" xfId="3845" xr:uid="{D012C031-8B73-45C2-8506-86D1F29F9E73}"/>
    <cellStyle name="Comma 2 2 46" xfId="1144" xr:uid="{00000000-0005-0000-0000-000077040000}"/>
    <cellStyle name="Comma 2 2 46 2" xfId="3846" xr:uid="{745F2E1E-7890-4EE2-9843-C226A28A8B40}"/>
    <cellStyle name="Comma 2 2 47" xfId="1145" xr:uid="{00000000-0005-0000-0000-000078040000}"/>
    <cellStyle name="Comma 2 2 47 2" xfId="3847" xr:uid="{100F6ADB-FFBF-4AD4-A7F7-F0E2DED391C9}"/>
    <cellStyle name="Comma 2 2 48" xfId="1146" xr:uid="{00000000-0005-0000-0000-000079040000}"/>
    <cellStyle name="Comma 2 2 48 2" xfId="3848" xr:uid="{5428F98B-39DB-47AE-AE07-5186150AF559}"/>
    <cellStyle name="Comma 2 2 49" xfId="1147" xr:uid="{00000000-0005-0000-0000-00007A040000}"/>
    <cellStyle name="Comma 2 2 49 2" xfId="3849" xr:uid="{18782687-4AAA-4F7F-B6E7-42FC098C7D51}"/>
    <cellStyle name="Comma 2 2 5" xfId="1148" xr:uid="{00000000-0005-0000-0000-00007B040000}"/>
    <cellStyle name="Comma 2 2 5 2" xfId="1149" xr:uid="{00000000-0005-0000-0000-00007C040000}"/>
    <cellStyle name="Comma 2 2 5 2 2" xfId="4122" xr:uid="{A0364D22-64D9-4DBB-A0E3-2DC2DE1C8BD0}"/>
    <cellStyle name="Comma 2 2 5 3" xfId="3850" xr:uid="{5B404F00-0DE0-41F6-BF55-72ABD4F9EBDA}"/>
    <cellStyle name="Comma 2 2 50" xfId="1150" xr:uid="{00000000-0005-0000-0000-00007D040000}"/>
    <cellStyle name="Comma 2 2 50 2" xfId="3851" xr:uid="{E8578F74-822C-47F6-AA41-2D8257A5182B}"/>
    <cellStyle name="Comma 2 2 51" xfId="1151" xr:uid="{00000000-0005-0000-0000-00007E040000}"/>
    <cellStyle name="Comma 2 2 51 2" xfId="3852" xr:uid="{84E393E4-3150-4370-8804-7BB4C6FAE043}"/>
    <cellStyle name="Comma 2 2 52" xfId="1152" xr:uid="{00000000-0005-0000-0000-00007F040000}"/>
    <cellStyle name="Comma 2 2 52 2" xfId="3853" xr:uid="{7C6CACFC-04CA-45E2-AC82-980A6152AD22}"/>
    <cellStyle name="Comma 2 2 53" xfId="1153" xr:uid="{00000000-0005-0000-0000-000080040000}"/>
    <cellStyle name="Comma 2 2 53 2" xfId="3854" xr:uid="{7DEF5672-DBC8-455C-8900-5D1757DFF2D0}"/>
    <cellStyle name="Comma 2 2 54" xfId="1154" xr:uid="{00000000-0005-0000-0000-000081040000}"/>
    <cellStyle name="Comma 2 2 54 2" xfId="3855" xr:uid="{519829F2-079F-4B2A-8CE8-0F34777A2BFB}"/>
    <cellStyle name="Comma 2 2 55" xfId="1155" xr:uid="{00000000-0005-0000-0000-000082040000}"/>
    <cellStyle name="Comma 2 2 55 2" xfId="3856" xr:uid="{B3DFB048-2C89-45D5-907E-B980A447E358}"/>
    <cellStyle name="Comma 2 2 56" xfId="1156" xr:uid="{00000000-0005-0000-0000-000083040000}"/>
    <cellStyle name="Comma 2 2 56 2" xfId="3857" xr:uid="{32D46711-5831-4E60-8275-1B75BE53EBDD}"/>
    <cellStyle name="Comma 2 2 57" xfId="1157" xr:uid="{00000000-0005-0000-0000-000084040000}"/>
    <cellStyle name="Comma 2 2 57 2" xfId="3858" xr:uid="{4D24A3DB-A9FF-4CA9-9F9E-D34AFFE2D901}"/>
    <cellStyle name="Comma 2 2 58" xfId="1158" xr:uid="{00000000-0005-0000-0000-000085040000}"/>
    <cellStyle name="Comma 2 2 59" xfId="1159" xr:uid="{00000000-0005-0000-0000-000086040000}"/>
    <cellStyle name="Comma 2 2 59 2" xfId="3977" xr:uid="{A7C17C86-8503-432B-90EB-64B80E5BD39B}"/>
    <cellStyle name="Comma 2 2 6" xfId="1160" xr:uid="{00000000-0005-0000-0000-000087040000}"/>
    <cellStyle name="Comma 2 2 6 2" xfId="1161" xr:uid="{00000000-0005-0000-0000-000088040000}"/>
    <cellStyle name="Comma 2 2 6 2 2" xfId="4123" xr:uid="{43D04A95-CBFD-4B19-9A02-5FEB6B3AF10B}"/>
    <cellStyle name="Comma 2 2 6 3" xfId="3859" xr:uid="{4B038A83-7865-455F-BFB3-8BB2365A4882}"/>
    <cellStyle name="Comma 2 2 60" xfId="1162" xr:uid="{00000000-0005-0000-0000-000089040000}"/>
    <cellStyle name="Comma 2 2 60 2" xfId="3805" xr:uid="{8BF770F6-9761-42B2-B630-5F19DF3EAABE}"/>
    <cellStyle name="Comma 2 2 61" xfId="3642" xr:uid="{BB7363BC-B9E9-46E4-BC9D-8AE06AD171C5}"/>
    <cellStyle name="Comma 2 2 62" xfId="3646" xr:uid="{2407DE7F-EA09-449C-9E5B-3E5F64824F90}"/>
    <cellStyle name="Comma 2 2 7" xfId="1163" xr:uid="{00000000-0005-0000-0000-00008A040000}"/>
    <cellStyle name="Comma 2 2 7 2" xfId="1164" xr:uid="{00000000-0005-0000-0000-00008B040000}"/>
    <cellStyle name="Comma 2 2 7 2 2" xfId="4124" xr:uid="{440049D1-DE4A-4079-B698-CF3774DE3761}"/>
    <cellStyle name="Comma 2 2 7 3" xfId="3860" xr:uid="{15C0842E-0997-4CAF-8A85-80263EA195F0}"/>
    <cellStyle name="Comma 2 2 8" xfId="1165" xr:uid="{00000000-0005-0000-0000-00008C040000}"/>
    <cellStyle name="Comma 2 2 8 2" xfId="1166" xr:uid="{00000000-0005-0000-0000-00008D040000}"/>
    <cellStyle name="Comma 2 2 8 2 2" xfId="4125" xr:uid="{8E37C64F-90E3-4BFC-9E67-FB96ADA5F3FA}"/>
    <cellStyle name="Comma 2 2 8 3" xfId="3861" xr:uid="{99BE9838-27C5-4B86-A7E8-DD5EE5A011FD}"/>
    <cellStyle name="Comma 2 2 9" xfId="1167" xr:uid="{00000000-0005-0000-0000-00008E040000}"/>
    <cellStyle name="Comma 2 2 9 2" xfId="1168" xr:uid="{00000000-0005-0000-0000-00008F040000}"/>
    <cellStyle name="Comma 2 2 9 2 2" xfId="4126" xr:uid="{04E7C343-39D0-4936-9B24-9F7CE8978563}"/>
    <cellStyle name="Comma 2 2 9 3" xfId="3862" xr:uid="{9DA5F565-8AE0-45FB-88A0-C9672F818B76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1 2 2" xfId="4127" xr:uid="{E39162A0-C3F4-464C-BEB7-7A6D45B8595F}"/>
    <cellStyle name="Comma 2 22" xfId="1174" xr:uid="{00000000-0005-0000-0000-000095040000}"/>
    <cellStyle name="Comma 2 22 2" xfId="1175" xr:uid="{00000000-0005-0000-0000-000096040000}"/>
    <cellStyle name="Comma 2 22 2 2" xfId="4128" xr:uid="{78A5B35C-446A-499B-802F-10DE6AF95CDE}"/>
    <cellStyle name="Comma 2 23" xfId="1176" xr:uid="{00000000-0005-0000-0000-000097040000}"/>
    <cellStyle name="Comma 2 23 2" xfId="1177" xr:uid="{00000000-0005-0000-0000-000098040000}"/>
    <cellStyle name="Comma 2 23 2 2" xfId="4129" xr:uid="{E0D6EBCE-48C7-4E4F-ACFC-790776BDFD05}"/>
    <cellStyle name="Comma 2 24" xfId="1178" xr:uid="{00000000-0005-0000-0000-000099040000}"/>
    <cellStyle name="Comma 2 24 2" xfId="1179" xr:uid="{00000000-0005-0000-0000-00009A040000}"/>
    <cellStyle name="Comma 2 24 2 2" xfId="4340" xr:uid="{5932D513-7FAB-4048-8AC4-20C3E93F1724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13 2 2" xfId="3665" xr:uid="{464EA232-6240-4D3A-A88F-7B454ED8257F}"/>
    <cellStyle name="Comma 2 3 13 3" xfId="3696" xr:uid="{E7781BD5-41A7-49F2-A3B7-914B414A8149}"/>
    <cellStyle name="Comma 2 3 2" xfId="1188" xr:uid="{00000000-0005-0000-0000-0000A3040000}"/>
    <cellStyle name="Comma 2 3 2 2" xfId="1189" xr:uid="{00000000-0005-0000-0000-0000A4040000}"/>
    <cellStyle name="Comma 2 3 2 2 2" xfId="4010" xr:uid="{B255243D-B2B5-4B39-A038-A7FB76947A6F}"/>
    <cellStyle name="Comma 2 3 2 3" xfId="4406" xr:uid="{09EF3051-2B89-434C-BF0E-688E32663B89}"/>
    <cellStyle name="Comma 2 3 3" xfId="1190" xr:uid="{00000000-0005-0000-0000-0000A5040000}"/>
    <cellStyle name="Comma 2 3 3 2" xfId="4009" xr:uid="{29555418-7E76-4EDC-80E5-DBE5825E4352}"/>
    <cellStyle name="Comma 2 3 4" xfId="1191" xr:uid="{00000000-0005-0000-0000-0000A6040000}"/>
    <cellStyle name="Comma 2 3 4 2" xfId="3863" xr:uid="{CE06598E-603D-4204-B574-16F6F2C0FD32}"/>
    <cellStyle name="Comma 2 3 5" xfId="3648" xr:uid="{20E2312C-64F0-40D3-A83C-8100D0557559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0 2" xfId="4130" xr:uid="{C848A881-833A-49B8-B0CD-EDA0F9C4C072}"/>
    <cellStyle name="Comma 2 4 11" xfId="1204" xr:uid="{00000000-0005-0000-0000-0000B3040000}"/>
    <cellStyle name="Comma 2 4 11 2" xfId="4278" xr:uid="{B16133D3-BDC3-4CA4-9529-C891FAF71D8A}"/>
    <cellStyle name="Comma 2 4 12" xfId="1205" xr:uid="{00000000-0005-0000-0000-0000B4040000}"/>
    <cellStyle name="Comma 2 4 12 2" xfId="3864" xr:uid="{34D1F123-622E-4B5C-9221-9E25B4301251}"/>
    <cellStyle name="Comma 2 4 13" xfId="3649" xr:uid="{08B53A90-9FF1-4C53-A3B0-4AF0512BC531}"/>
    <cellStyle name="Comma 2 4 2" xfId="1206" xr:uid="{00000000-0005-0000-0000-0000B5040000}"/>
    <cellStyle name="Comma 2 4 2 2" xfId="4011" xr:uid="{3A11C5B7-65F3-43F9-9731-38D3FD46E936}"/>
    <cellStyle name="Comma 2 4 3" xfId="1207" xr:uid="{00000000-0005-0000-0000-0000B6040000}"/>
    <cellStyle name="Comma 2 4 3 2" xfId="4131" xr:uid="{9A25C012-1FA2-4423-B64B-2E7867ACCA45}"/>
    <cellStyle name="Comma 2 4 4" xfId="1208" xr:uid="{00000000-0005-0000-0000-0000B7040000}"/>
    <cellStyle name="Comma 2 4 4 2" xfId="4132" xr:uid="{70E885E4-A24A-4EFE-B6B5-86A8C4A51DFE}"/>
    <cellStyle name="Comma 2 4 5" xfId="1209" xr:uid="{00000000-0005-0000-0000-0000B8040000}"/>
    <cellStyle name="Comma 2 4 5 2" xfId="4133" xr:uid="{98E30FE6-1295-4A2D-B6D2-2EE750838C65}"/>
    <cellStyle name="Comma 2 4 6" xfId="1210" xr:uid="{00000000-0005-0000-0000-0000B9040000}"/>
    <cellStyle name="Comma 2 4 6 2" xfId="4134" xr:uid="{8F47655E-3113-469E-A597-A247E7D2F782}"/>
    <cellStyle name="Comma 2 4 7" xfId="1211" xr:uid="{00000000-0005-0000-0000-0000BA040000}"/>
    <cellStyle name="Comma 2 4 7 2" xfId="4135" xr:uid="{3D376230-53F5-4D9B-839A-820F64CA0D6B}"/>
    <cellStyle name="Comma 2 4 8" xfId="1212" xr:uid="{00000000-0005-0000-0000-0000BB040000}"/>
    <cellStyle name="Comma 2 4 8 2" xfId="4136" xr:uid="{C73F1A25-0571-4151-911A-9497A69D0E01}"/>
    <cellStyle name="Comma 2 4 9" xfId="1213" xr:uid="{00000000-0005-0000-0000-0000BC040000}"/>
    <cellStyle name="Comma 2 4 9 2" xfId="4137" xr:uid="{B7F420F7-BA8F-4C8F-AE02-50366A327033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2 2" xfId="4138" xr:uid="{9063854E-6E52-43FC-90F7-EE98E1FB5522}"/>
    <cellStyle name="Comma 2 5 3" xfId="1226" xr:uid="{00000000-0005-0000-0000-0000C9040000}"/>
    <cellStyle name="Comma 2 5 3 2" xfId="4279" xr:uid="{5E7AB0AC-792D-45B2-97EC-8E4D54C54D4F}"/>
    <cellStyle name="Comma 2 5 4" xfId="1227" xr:uid="{00000000-0005-0000-0000-0000CA040000}"/>
    <cellStyle name="Comma 2 5 5" xfId="1228" xr:uid="{00000000-0005-0000-0000-0000CB040000}"/>
    <cellStyle name="Comma 2 5 5 2" xfId="3865" xr:uid="{6B08CF35-C4C3-4987-9898-DCA5201EC5AC}"/>
    <cellStyle name="Comma 2 5 6" xfId="3655" xr:uid="{42C23741-17C1-4FB1-B7A7-F308CBCD569B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59 2" xfId="3866" xr:uid="{B18E3CD5-063C-430C-9F8D-58487E076602}"/>
    <cellStyle name="Comma 2 6" xfId="1239" xr:uid="{00000000-0005-0000-0000-0000D6040000}"/>
    <cellStyle name="Comma 2 6 2" xfId="1240" xr:uid="{00000000-0005-0000-0000-0000D7040000}"/>
    <cellStyle name="Comma 2 6 2 2" xfId="4139" xr:uid="{67F5AC7D-973D-4FA0-BA14-8FBBB5F37A9B}"/>
    <cellStyle name="Comma 2 6 3" xfId="1241" xr:uid="{00000000-0005-0000-0000-0000D8040000}"/>
    <cellStyle name="Comma 2 6 3 2" xfId="4280" xr:uid="{EAEC96BA-25CE-4941-8365-256C5AE740A3}"/>
    <cellStyle name="Comma 2 6 4" xfId="1242" xr:uid="{00000000-0005-0000-0000-0000D9040000}"/>
    <cellStyle name="Comma 2 6 4 2" xfId="4061" xr:uid="{A5837BCF-87B3-4D32-8703-94934B44FB51}"/>
    <cellStyle name="Comma 2 6 5" xfId="3867" xr:uid="{D6C6AAA9-B244-4892-9BBE-34E89EE7F674}"/>
    <cellStyle name="Comma 2 6 6" xfId="3657" xr:uid="{F344EACA-C0F5-4FFE-970B-8EE78228E3D9}"/>
    <cellStyle name="Comma 2 60" xfId="1243" xr:uid="{00000000-0005-0000-0000-0000DA040000}"/>
    <cellStyle name="Comma 2 60 2" xfId="3868" xr:uid="{B07CC304-6818-40C3-A82E-FC7F5F4EEA35}"/>
    <cellStyle name="Comma 2 61" xfId="1244" xr:uid="{00000000-0005-0000-0000-0000DB040000}"/>
    <cellStyle name="Comma 2 61 2" xfId="3869" xr:uid="{814FF995-9AC0-4F20-8E3D-6253359446A6}"/>
    <cellStyle name="Comma 2 62" xfId="1245" xr:uid="{00000000-0005-0000-0000-0000DC040000}"/>
    <cellStyle name="Comma 2 63" xfId="1246" xr:uid="{00000000-0005-0000-0000-0000DD040000}"/>
    <cellStyle name="Comma 2 63 2" xfId="3804" xr:uid="{2581277D-155F-4D8A-ACEF-6D38E1580882}"/>
    <cellStyle name="Comma 2 64" xfId="1247" xr:uid="{00000000-0005-0000-0000-0000DE040000}"/>
    <cellStyle name="Comma 2 65" xfId="1248" xr:uid="{00000000-0005-0000-0000-0000DF040000}"/>
    <cellStyle name="Comma 2 65 2" xfId="4393" xr:uid="{3B206E4A-F68F-42B4-B77C-CB627AF95B78}"/>
    <cellStyle name="Comma 2 66" xfId="3640" xr:uid="{111F0309-F10B-40EA-B9DF-0BEC57F546D6}"/>
    <cellStyle name="Comma 2 67" xfId="4373" xr:uid="{81693DAB-C84E-49C0-ABF6-012417848C72}"/>
    <cellStyle name="Comma 2 7" xfId="1249" xr:uid="{00000000-0005-0000-0000-0000E0040000}"/>
    <cellStyle name="Comma 2 7 2" xfId="1250" xr:uid="{00000000-0005-0000-0000-0000E1040000}"/>
    <cellStyle name="Comma 2 7 2 2" xfId="4141" xr:uid="{6C324328-6538-4296-8C50-E73D31DE30A8}"/>
    <cellStyle name="Comma 2 7 3" xfId="1251" xr:uid="{00000000-0005-0000-0000-0000E2040000}"/>
    <cellStyle name="Comma 2 7 3 2" xfId="4140" xr:uid="{CADE7622-E02A-4F2A-A167-5A578A9FA7FA}"/>
    <cellStyle name="Comma 2 7 4" xfId="3870" xr:uid="{89DC1017-472A-4CD0-8017-59E9FB71C80E}"/>
    <cellStyle name="Comma 2 8" xfId="1252" xr:uid="{00000000-0005-0000-0000-0000E3040000}"/>
    <cellStyle name="Comma 2 8 2" xfId="1253" xr:uid="{00000000-0005-0000-0000-0000E4040000}"/>
    <cellStyle name="Comma 2 8 2 2" xfId="4143" xr:uid="{AE6DA170-74F5-4FA4-92C2-74361CDA186F}"/>
    <cellStyle name="Comma 2 8 3" xfId="1254" xr:uid="{00000000-0005-0000-0000-0000E5040000}"/>
    <cellStyle name="Comma 2 8 3 2" xfId="4142" xr:uid="{4AC22436-5B51-426A-96D0-96E577046840}"/>
    <cellStyle name="Comma 2 9" xfId="1255" xr:uid="{00000000-0005-0000-0000-0000E6040000}"/>
    <cellStyle name="Comma 2 9 2" xfId="1256" xr:uid="{00000000-0005-0000-0000-0000E7040000}"/>
    <cellStyle name="Comma 2 9 2 2" xfId="4145" xr:uid="{BB02A43D-E95E-4D2E-8D23-6949382A4AF3}"/>
    <cellStyle name="Comma 2 9 3" xfId="1257" xr:uid="{00000000-0005-0000-0000-0000E8040000}"/>
    <cellStyle name="Comma 2 9 3 2" xfId="4144" xr:uid="{E3FF9AA0-8FDD-4D6F-B3E5-30A49CF44F3D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2 2" xfId="4146" xr:uid="{A60E2820-48ED-488F-A63D-51FA21648C2C}"/>
    <cellStyle name="Comma 20 3" xfId="1261" xr:uid="{00000000-0005-0000-0000-0000EC040000}"/>
    <cellStyle name="Comma 20 3 2" xfId="4147" xr:uid="{5107E55D-ED4E-4ABD-AE54-F599B6A5BECC}"/>
    <cellStyle name="Comma 20 4" xfId="1262" xr:uid="{00000000-0005-0000-0000-0000ED040000}"/>
    <cellStyle name="Comma 20 4 2" xfId="4012" xr:uid="{7BC9EE2F-9904-4C1F-852C-5B6347CF8560}"/>
    <cellStyle name="Comma 20 5" xfId="3871" xr:uid="{630C34C8-5C9C-400D-9087-D22FDF3B4C2B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3 2" xfId="4281" xr:uid="{7664E8EB-F277-4E69-9A96-481CDD7C08B6}"/>
    <cellStyle name="Comma 21 4" xfId="1266" xr:uid="{00000000-0005-0000-0000-0000F1040000}"/>
    <cellStyle name="Comma 21 4 2" xfId="4013" xr:uid="{14317F28-69FF-46E8-98AD-7074B7F10F10}"/>
    <cellStyle name="Comma 21 5" xfId="3872" xr:uid="{C46AA6C2-71D6-47A6-B12C-D861C9D5A522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2 2 2 2" xfId="4148" xr:uid="{0FC94DF7-7C19-4576-A961-B670F97B98BC}"/>
    <cellStyle name="Comma 22 2 3" xfId="3874" xr:uid="{01C600BB-3145-4FAB-9BFB-9A15FF2FE7C4}"/>
    <cellStyle name="Comma 22 3" xfId="3873" xr:uid="{EDA821E3-86EF-42B9-B502-1A9551772F32}"/>
    <cellStyle name="Comma 23" xfId="1271" xr:uid="{00000000-0005-0000-0000-0000F6040000}"/>
    <cellStyle name="Comma 23 2" xfId="1272" xr:uid="{00000000-0005-0000-0000-0000F7040000}"/>
    <cellStyle name="Comma 23 2 2" xfId="4015" xr:uid="{68123D66-9FF7-455B-B28F-493E4B2A1E99}"/>
    <cellStyle name="Comma 23 3" xfId="1273" xr:uid="{00000000-0005-0000-0000-0000F8040000}"/>
    <cellStyle name="Comma 23 3 2" xfId="4014" xr:uid="{4BD48604-444C-42A7-B5F3-6D9844D80BD3}"/>
    <cellStyle name="Comma 23 4" xfId="3875" xr:uid="{9BEFA418-8F53-491F-82C5-9C38B25F5154}"/>
    <cellStyle name="Comma 24" xfId="1274" xr:uid="{00000000-0005-0000-0000-0000F9040000}"/>
    <cellStyle name="Comma 24 2" xfId="1275" xr:uid="{00000000-0005-0000-0000-0000FA040000}"/>
    <cellStyle name="Comma 24 2 2" xfId="4017" xr:uid="{C86256EB-5407-40A5-94FC-BDFE2A345516}"/>
    <cellStyle name="Comma 24 3" xfId="1276" xr:uid="{00000000-0005-0000-0000-0000FB040000}"/>
    <cellStyle name="Comma 24 3 2" xfId="4149" xr:uid="{B664AB81-6F8B-49D5-B00E-95B4BB87DBA4}"/>
    <cellStyle name="Comma 24 4" xfId="1277" xr:uid="{00000000-0005-0000-0000-0000FC040000}"/>
    <cellStyle name="Comma 24 4 2" xfId="4016" xr:uid="{EF4E272D-6B20-4991-9A6E-6C146A6D24D0}"/>
    <cellStyle name="Comma 24 5" xfId="3876" xr:uid="{D60CEF88-321F-449A-935E-C1653838191A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5 4 2" xfId="4018" xr:uid="{FD964C9B-A333-4DF0-93F2-B75991D79A1C}"/>
    <cellStyle name="Comma 25 5" xfId="3877" xr:uid="{E8F570E9-E9FB-459F-B20C-53F95195AF62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6 3 2" xfId="4019" xr:uid="{67C2B847-0D54-4630-A5DD-CD98102C39D7}"/>
    <cellStyle name="Comma 26 4" xfId="3878" xr:uid="{452D764E-95D9-4EBF-BAB5-3E4A8E92F9D8}"/>
    <cellStyle name="Comma 27" xfId="1285" xr:uid="{00000000-0005-0000-0000-000004050000}"/>
    <cellStyle name="Comma 27 2" xfId="1286" xr:uid="{00000000-0005-0000-0000-000005050000}"/>
    <cellStyle name="Comma 27 2 2" xfId="4021" xr:uid="{ED17941F-B2C9-46AC-96C7-442091BA262B}"/>
    <cellStyle name="Comma 27 3" xfId="1287" xr:uid="{00000000-0005-0000-0000-000006050000}"/>
    <cellStyle name="Comma 27 3 2" xfId="4150" xr:uid="{3305418B-6D3C-49F0-B94C-9D36CBE3A7F1}"/>
    <cellStyle name="Comma 27 4" xfId="1288" xr:uid="{00000000-0005-0000-0000-000007050000}"/>
    <cellStyle name="Comma 27 5" xfId="1289" xr:uid="{00000000-0005-0000-0000-000008050000}"/>
    <cellStyle name="Comma 27 5 2" xfId="4020" xr:uid="{3F9874EA-7A56-4972-BF02-423EE4E8E3B7}"/>
    <cellStyle name="Comma 27 6" xfId="3879" xr:uid="{3E199DE9-52C6-45B8-92F7-8C22D7EE730B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2 2" xfId="4151" xr:uid="{2FCCD6F3-15E6-40DB-A394-1570EDF26591}"/>
    <cellStyle name="Comma 28 3" xfId="1293" xr:uid="{00000000-0005-0000-0000-00000C050000}"/>
    <cellStyle name="Comma 28 3 2" xfId="4152" xr:uid="{F5CF8D55-67D2-46AC-BEC9-D056FF97B140}"/>
    <cellStyle name="Comma 28 4" xfId="1294" xr:uid="{00000000-0005-0000-0000-00000D050000}"/>
    <cellStyle name="Comma 28 4 2" xfId="4022" xr:uid="{2B7B8A82-7817-4789-90D9-4DB7F0F97911}"/>
    <cellStyle name="Comma 28 5" xfId="3880" xr:uid="{908D050A-76CC-4437-AE62-183DCFBE2E1C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2 2" xfId="4153" xr:uid="{0250A66D-1339-4A8E-8479-D1A3FAA1555B}"/>
    <cellStyle name="Comma 29 3" xfId="1298" xr:uid="{00000000-0005-0000-0000-000011050000}"/>
    <cellStyle name="Comma 29 3 2" xfId="4023" xr:uid="{D77F7BEC-1115-4D15-84D8-BA924EED21EA}"/>
    <cellStyle name="Comma 29 4" xfId="3881" xr:uid="{AC515909-3B8D-4228-8F40-08CAD7E96273}"/>
    <cellStyle name="Comma 3" xfId="1299" xr:uid="{00000000-0005-0000-0000-000012050000}"/>
    <cellStyle name="Comma 3 10" xfId="1300" xr:uid="{00000000-0005-0000-0000-000013050000}"/>
    <cellStyle name="Comma 3 10 2" xfId="4154" xr:uid="{59A38394-610C-4B89-A8A0-5324A16A15E4}"/>
    <cellStyle name="Comma 3 11" xfId="1301" xr:uid="{00000000-0005-0000-0000-000014050000}"/>
    <cellStyle name="Comma 3 11 2" xfId="4263" xr:uid="{60F39684-1587-484B-9AC6-1245087F760D}"/>
    <cellStyle name="Comma 3 12" xfId="1302" xr:uid="{00000000-0005-0000-0000-000015050000}"/>
    <cellStyle name="Comma 3 12 2" xfId="3882" xr:uid="{136B4FEB-F8C7-4CFC-90D9-D4E3783851AA}"/>
    <cellStyle name="Comma 3 13" xfId="1303" xr:uid="{00000000-0005-0000-0000-000016050000}"/>
    <cellStyle name="Comma 3 13 2" xfId="3746" xr:uid="{FA167ACA-1D19-440B-8FDF-9E5293F79F70}"/>
    <cellStyle name="Comma 3 17" xfId="1304" xr:uid="{00000000-0005-0000-0000-000017050000}"/>
    <cellStyle name="Comma 3 17 2" xfId="3703" xr:uid="{FE36B60D-C4BF-478C-B916-6C724E6E21FF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2 4" xfId="4381" xr:uid="{A68D5D9B-7312-4515-BFD6-8C90628A52D0}"/>
    <cellStyle name="Comma 3 2 3" xfId="1309" xr:uid="{00000000-0005-0000-0000-00001C050000}"/>
    <cellStyle name="Comma 3 2 4" xfId="1310" xr:uid="{00000000-0005-0000-0000-00001D050000}"/>
    <cellStyle name="Comma 3 2 4 2" xfId="4282" xr:uid="{C4040F40-3905-4FB5-9EC3-67C69BB2FF86}"/>
    <cellStyle name="Comma 3 2 5" xfId="1311" xr:uid="{00000000-0005-0000-0000-00001E050000}"/>
    <cellStyle name="Comma 3 2 5 2" xfId="4024" xr:uid="{9C259C14-7283-411D-A74D-53236320F8AE}"/>
    <cellStyle name="Comma 3 2 6" xfId="1312" xr:uid="{00000000-0005-0000-0000-00001F050000}"/>
    <cellStyle name="Comma 3 2_FAM GTEF_Lead 31.7.10" xfId="1313" xr:uid="{00000000-0005-0000-0000-000020050000}"/>
    <cellStyle name="Comma 3 3" xfId="1314" xr:uid="{00000000-0005-0000-0000-000021050000}"/>
    <cellStyle name="Comma 3 3 2" xfId="1315" xr:uid="{00000000-0005-0000-0000-000022050000}"/>
    <cellStyle name="Comma 3 3 2 2" xfId="1316" xr:uid="{00000000-0005-0000-0000-000023050000}"/>
    <cellStyle name="Comma 3 3 2 3" xfId="3651" xr:uid="{6420ED7E-E901-455B-84F5-69E008B6D7F8}"/>
    <cellStyle name="Comma 3 3 3" xfId="1317" xr:uid="{00000000-0005-0000-0000-000024050000}"/>
    <cellStyle name="Comma 3 3 4" xfId="1318" xr:uid="{00000000-0005-0000-0000-000025050000}"/>
    <cellStyle name="Comma 3 3 4 2" xfId="4283" xr:uid="{A6C8F834-BC54-4CCA-B096-02BB6DCC053B}"/>
    <cellStyle name="Comma 3 3 5" xfId="1319" xr:uid="{00000000-0005-0000-0000-000026050000}"/>
    <cellStyle name="Comma 3 3 5 2" xfId="4025" xr:uid="{D5E2D0C7-C619-4C7F-9BA2-32C28709E0CC}"/>
    <cellStyle name="Comma 3 3 6" xfId="1320" xr:uid="{00000000-0005-0000-0000-000027050000}"/>
    <cellStyle name="Comma 3 3 7" xfId="3650" xr:uid="{94A65FC7-77FD-4D7F-AFB7-3353DD55913E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3 2" xfId="4284" xr:uid="{76988DFF-2F33-4A1F-B072-0C9E9AC17989}"/>
    <cellStyle name="Comma 3 4 4" xfId="1324" xr:uid="{00000000-0005-0000-0000-00002B050000}"/>
    <cellStyle name="Comma 3 4 5" xfId="1325" xr:uid="{00000000-0005-0000-0000-00002C050000}"/>
    <cellStyle name="Comma 3 4 5 2" xfId="3883" xr:uid="{C49E7594-051C-4287-BE5E-73D454F3621D}"/>
    <cellStyle name="Comma 3 4 6" xfId="3658" xr:uid="{A8941D90-4D41-4E95-9122-59AEDBE6D0E7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3 2" xfId="4285" xr:uid="{EF43FBAB-3353-47F3-BC4F-077770EC6A1B}"/>
    <cellStyle name="Comma 3 5 4" xfId="1329" xr:uid="{00000000-0005-0000-0000-000030050000}"/>
    <cellStyle name="Comma 3 5 4 2" xfId="4155" xr:uid="{32644AA2-19E3-4810-A3F0-B4993CED4DE8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6 3 2" xfId="4156" xr:uid="{7A6182A1-C140-4223-BF80-3D46705B20C2}"/>
    <cellStyle name="Comma 3 6 4" xfId="3972" xr:uid="{CB6D8124-15B1-4BB2-BFA4-B36D65A7D906}"/>
    <cellStyle name="Comma 3 7" xfId="1333" xr:uid="{00000000-0005-0000-0000-000034050000}"/>
    <cellStyle name="Comma 3 7 2" xfId="1334" xr:uid="{00000000-0005-0000-0000-000035050000}"/>
    <cellStyle name="Comma 3 7 2 2" xfId="4158" xr:uid="{0903338E-8457-4CBE-93A8-955C338A7B60}"/>
    <cellStyle name="Comma 3 7 3" xfId="4157" xr:uid="{ACE6C614-3F9A-45FC-B151-662BE0455D97}"/>
    <cellStyle name="Comma 3 8" xfId="1335" xr:uid="{00000000-0005-0000-0000-000036050000}"/>
    <cellStyle name="Comma 3 8 2" xfId="4159" xr:uid="{549421CF-7E8B-4557-ABA5-BDDD411E8BDF}"/>
    <cellStyle name="Comma 3 9" xfId="1336" xr:uid="{00000000-0005-0000-0000-000037050000}"/>
    <cellStyle name="Comma 3 9 2" xfId="4160" xr:uid="{48FCDEF1-984C-49CE-9E3C-3231FEF92B83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2 2" xfId="4161" xr:uid="{478FD295-425F-47F9-9824-4A985023889B}"/>
    <cellStyle name="Comma 30 3" xfId="1340" xr:uid="{00000000-0005-0000-0000-00003B050000}"/>
    <cellStyle name="Comma 30 3 2" xfId="4162" xr:uid="{4C54DA79-2DAE-4E07-82FC-7663D39A0AFE}"/>
    <cellStyle name="Comma 30 4" xfId="1341" xr:uid="{00000000-0005-0000-0000-00003C050000}"/>
    <cellStyle name="Comma 30 4 2" xfId="4026" xr:uid="{A7461AE3-4D76-4CC0-A845-4DFEE03D994E}"/>
    <cellStyle name="Comma 30 5" xfId="3884" xr:uid="{FE2CB799-D890-4A0B-A5B3-5DCD248A48DC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1 3 2" xfId="4027" xr:uid="{93127844-4DB3-4F3C-9476-DB91399D5488}"/>
    <cellStyle name="Comma 31 4" xfId="3885" xr:uid="{9ED751C7-B3F9-4306-B1D2-A0632386D3E4}"/>
    <cellStyle name="Comma 32" xfId="1346" xr:uid="{00000000-0005-0000-0000-000041050000}"/>
    <cellStyle name="Comma 32 2" xfId="1347" xr:uid="{00000000-0005-0000-0000-000042050000}"/>
    <cellStyle name="Comma 32 2 2" xfId="4163" xr:uid="{85371C03-1D27-49D5-AC9F-3E9EBB2665C2}"/>
    <cellStyle name="Comma 32 3" xfId="1348" xr:uid="{00000000-0005-0000-0000-000043050000}"/>
    <cellStyle name="Comma 32 3 2" xfId="4028" xr:uid="{4C2998C2-3864-4308-B154-21FDE4E70CC8}"/>
    <cellStyle name="Comma 32 4" xfId="3886" xr:uid="{80C7AB60-2CA6-4D88-A006-1B63F183F086}"/>
    <cellStyle name="Comma 33" xfId="1349" xr:uid="{00000000-0005-0000-0000-000044050000}"/>
    <cellStyle name="Comma 33 2" xfId="1350" xr:uid="{00000000-0005-0000-0000-000045050000}"/>
    <cellStyle name="Comma 33 2 2" xfId="4164" xr:uid="{BB850B7F-B8CD-4E9A-BD4D-F76A968D1636}"/>
    <cellStyle name="Comma 33 3" xfId="3887" xr:uid="{9869F358-E5B9-4541-8A29-9D3C44F013F3}"/>
    <cellStyle name="Comma 34" xfId="1351" xr:uid="{00000000-0005-0000-0000-000046050000}"/>
    <cellStyle name="Comma 34 2" xfId="1352" xr:uid="{00000000-0005-0000-0000-000047050000}"/>
    <cellStyle name="Comma 34 2 2" xfId="4165" xr:uid="{8345D474-4B46-45DA-A586-B2D7AD123DE1}"/>
    <cellStyle name="Comma 34 3" xfId="1353" xr:uid="{00000000-0005-0000-0000-000048050000}"/>
    <cellStyle name="Comma 34 3 2" xfId="4166" xr:uid="{DEDA5FBE-E756-407F-9D11-2494B97A6E38}"/>
    <cellStyle name="Comma 34 4" xfId="1354" xr:uid="{00000000-0005-0000-0000-000049050000}"/>
    <cellStyle name="Comma 34 4 2" xfId="4029" xr:uid="{1B9D34C4-1178-469C-BACB-E04696DE5469}"/>
    <cellStyle name="Comma 34 5" xfId="3888" xr:uid="{3A14D755-3874-4B56-96DD-36E4895AFA9F}"/>
    <cellStyle name="Comma 35" xfId="1355" xr:uid="{00000000-0005-0000-0000-00004A050000}"/>
    <cellStyle name="Comma 35 2" xfId="1356" xr:uid="{00000000-0005-0000-0000-00004B050000}"/>
    <cellStyle name="Comma 35 2 2" xfId="4031" xr:uid="{A229923A-A6A3-443C-B211-886896D1D0AA}"/>
    <cellStyle name="Comma 35 3" xfId="1357" xr:uid="{00000000-0005-0000-0000-00004C050000}"/>
    <cellStyle name="Comma 35 3 2" xfId="4030" xr:uid="{2D34801D-9BA7-4412-8D37-4881283592F2}"/>
    <cellStyle name="Comma 35 4" xfId="3967" xr:uid="{4CAF5B2F-B0DF-4684-8881-894D8899A26D}"/>
    <cellStyle name="Comma 36" xfId="1358" xr:uid="{00000000-0005-0000-0000-00004D050000}"/>
    <cellStyle name="Comma 36 2" xfId="1359" xr:uid="{00000000-0005-0000-0000-00004E050000}"/>
    <cellStyle name="Comma 36 2 2" xfId="4032" xr:uid="{4AC57F75-36AA-4968-8553-C340471142BD}"/>
    <cellStyle name="Comma 36 3" xfId="3968" xr:uid="{82A69D54-1196-4F6A-A56C-3F6919DC2367}"/>
    <cellStyle name="Comma 37" xfId="1360" xr:uid="{00000000-0005-0000-0000-00004F050000}"/>
    <cellStyle name="Comma 37 2" xfId="1361" xr:uid="{00000000-0005-0000-0000-000050050000}"/>
    <cellStyle name="Comma 37 3" xfId="3973" xr:uid="{7709A0C6-6893-4180-82B2-994CCF1947EA}"/>
    <cellStyle name="Comma 38" xfId="1362" xr:uid="{00000000-0005-0000-0000-000051050000}"/>
    <cellStyle name="Comma 38 2" xfId="1363" xr:uid="{00000000-0005-0000-0000-000052050000}"/>
    <cellStyle name="Comma 38 2 2" xfId="4033" xr:uid="{F91CA727-218F-4425-A8EC-EDEE81BAF51B}"/>
    <cellStyle name="Comma 38 3" xfId="3974" xr:uid="{E156721E-B866-40CE-9DAE-7402AD8E32C0}"/>
    <cellStyle name="Comma 39" xfId="1364" xr:uid="{00000000-0005-0000-0000-000053050000}"/>
    <cellStyle name="Comma 39 2" xfId="1365" xr:uid="{00000000-0005-0000-0000-000054050000}"/>
    <cellStyle name="Comma 39 3" xfId="4034" xr:uid="{4B67F5C3-A3DA-414E-8628-9F0E014B1486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" xfId="4265" xr:uid="{3CCFFE2C-F022-46D9-8A9A-08569E9B23D4}"/>
    <cellStyle name="Comma 4 10 2 2 3" xfId="1369" xr:uid="{00000000-0005-0000-0000-000058050000}"/>
    <cellStyle name="Comma 4 10 2 2 3 2" xfId="1370" xr:uid="{00000000-0005-0000-0000-000059050000}"/>
    <cellStyle name="Comma 4 10 2 2 3 2 2" xfId="3764" xr:uid="{76C07CEB-D667-4235-9811-1BBAB2609FAE}"/>
    <cellStyle name="Comma 4 10 2 2 3 2 3" xfId="3708" xr:uid="{7C9613AA-7873-47D1-800C-4A65652B93ED}"/>
    <cellStyle name="Comma 4 10 2 2 3 3" xfId="3741" xr:uid="{55FDE694-B6CC-4852-95B3-7C6E7ED417E9}"/>
    <cellStyle name="Comma 4 10 2 2 3 4" xfId="3687" xr:uid="{72E65E6A-987A-46C7-96E8-5BA639B2B2EB}"/>
    <cellStyle name="Comma 4 10 3" xfId="1371" xr:uid="{00000000-0005-0000-0000-00005A050000}"/>
    <cellStyle name="Comma 4 10 3 2" xfId="4264" xr:uid="{DDCC9F10-7D6F-4FFF-9C61-A03E4B445CED}"/>
    <cellStyle name="Comma 4 10 4" xfId="3706" xr:uid="{A167E846-4A1E-44CA-BC71-609DA52B4541}"/>
    <cellStyle name="Comma 4 11" xfId="1372" xr:uid="{00000000-0005-0000-0000-00005B050000}"/>
    <cellStyle name="Comma 4 11 2" xfId="4339" xr:uid="{F1607CE3-7382-4A17-B803-C6608764D8AC}"/>
    <cellStyle name="Comma 4 12" xfId="1373" xr:uid="{00000000-0005-0000-0000-00005C050000}"/>
    <cellStyle name="Comma 4 12 2" xfId="3978" xr:uid="{1B99E8D8-6BAF-4E96-91A5-055DF7212FA2}"/>
    <cellStyle name="Comma 4 13" xfId="1374" xr:uid="{00000000-0005-0000-0000-00005D050000}"/>
    <cellStyle name="Comma 4 14" xfId="3652" xr:uid="{450D2D1F-5A84-420B-8845-D4C2129ED611}"/>
    <cellStyle name="Comma 4 16" xfId="4387" xr:uid="{02D217F0-C2A8-438B-A1C6-87B877EADB56}"/>
    <cellStyle name="Comma 4 2" xfId="1375" xr:uid="{00000000-0005-0000-0000-00005E050000}"/>
    <cellStyle name="Comma 4 2 19" xfId="4413" xr:uid="{D9A8F87C-4776-4CC2-97EF-619139323B3E}"/>
    <cellStyle name="Comma 4 2 2" xfId="1376" xr:uid="{00000000-0005-0000-0000-00005F050000}"/>
    <cellStyle name="Comma 4 2 2 10" xfId="1377" xr:uid="{00000000-0005-0000-0000-000060050000}"/>
    <cellStyle name="Comma 4 2 2 10 2" xfId="3688" xr:uid="{05E9FF48-D48C-420B-B2F7-F54958FA5BF9}"/>
    <cellStyle name="Comma 4 2 2 2" xfId="1378" xr:uid="{00000000-0005-0000-0000-000061050000}"/>
    <cellStyle name="Comma 4 2 2 3" xfId="3890" xr:uid="{CD51DA44-127B-4974-8BFA-243BDF84139C}"/>
    <cellStyle name="Comma 4 2 3" xfId="1379" xr:uid="{00000000-0005-0000-0000-000062050000}"/>
    <cellStyle name="Comma 4 2 3 2" xfId="3891" xr:uid="{D47ECC45-4816-4458-8308-A920397C9C5B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4 2 2" xfId="4286" xr:uid="{9DBFB427-43B5-4291-8469-90693B35A44A}"/>
    <cellStyle name="Comma 4 2 5" xfId="1383" xr:uid="{00000000-0005-0000-0000-000066050000}"/>
    <cellStyle name="Comma 4 2 5 2" xfId="3889" xr:uid="{A54B1A75-F768-4EC8-8877-53E779BDDAF0}"/>
    <cellStyle name="Comma 4 2 6" xfId="3661" xr:uid="{0C506BBC-CC0C-4084-BFA9-B882FE98FC1F}"/>
    <cellStyle name="Comma 4 2 7" xfId="1384" xr:uid="{00000000-0005-0000-0000-000067050000}"/>
    <cellStyle name="Comma 4 2 7 2" xfId="3672" xr:uid="{3ECB80C9-15A8-438F-A9C3-A9634722B854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3 2 2" xfId="3684" xr:uid="{FA265F99-AF14-4C1C-A54B-8BC55F991DC8}"/>
    <cellStyle name="Comma 4 3 3 3" xfId="4287" xr:uid="{4FE9DCFF-9405-4DCD-BC47-3BF854CFB302}"/>
    <cellStyle name="Comma 4 3 4" xfId="1389" xr:uid="{00000000-0005-0000-0000-00006C050000}"/>
    <cellStyle name="Comma 4 3 4 10" xfId="1390" xr:uid="{00000000-0005-0000-0000-00006D050000}"/>
    <cellStyle name="Comma 4 3 4 10 2" xfId="3738" xr:uid="{17E6B77E-8AE2-4815-94BA-249B8AF5F56A}"/>
    <cellStyle name="Comma 4 3 4 10 3" xfId="3709" xr:uid="{29014D80-5CE7-4D35-997F-CC5D1BB36E23}"/>
    <cellStyle name="Comma 4 3 4 2" xfId="1391" xr:uid="{00000000-0005-0000-0000-00006E050000}"/>
    <cellStyle name="Comma 4 3 4 2 2" xfId="3742" xr:uid="{10423C0D-3421-4112-A542-83A0CEBAC999}"/>
    <cellStyle name="Comma 4 3 4 3" xfId="4035" xr:uid="{3931EAAB-BE38-4C4C-BED9-2BD3F7B4E5B9}"/>
    <cellStyle name="Comma 4 3 4 4" xfId="3692" xr:uid="{CE8D5271-D088-4644-BC98-41593605CF57}"/>
    <cellStyle name="Comma 4 3 5" xfId="3892" xr:uid="{D9DD9D6A-D1A8-4694-A693-208A5372DF9B}"/>
    <cellStyle name="Comma 4 4" xfId="1392" xr:uid="{00000000-0005-0000-0000-00006F050000}"/>
    <cellStyle name="Comma 4 4 2" xfId="1393" xr:uid="{00000000-0005-0000-0000-000070050000}"/>
    <cellStyle name="Comma 4 4 2 2" xfId="4036" xr:uid="{7B0A8BDF-386D-4629-8AD9-8BCE914CAD4B}"/>
    <cellStyle name="Comma 4 4 3" xfId="3893" xr:uid="{F3A7806D-E32F-45C3-90C7-9336569A4C8E}"/>
    <cellStyle name="Comma 4 4 4" xfId="4378" xr:uid="{B75056CA-90D2-4CEC-BE83-50546FFAEC7F}"/>
    <cellStyle name="Comma 4 5" xfId="1394" xr:uid="{00000000-0005-0000-0000-000071050000}"/>
    <cellStyle name="Comma 4 5 2" xfId="1395" xr:uid="{00000000-0005-0000-0000-000072050000}"/>
    <cellStyle name="Comma 4 5 2 2" xfId="3894" xr:uid="{CA0B8907-7CBB-4991-8FED-334C32AC4A1C}"/>
    <cellStyle name="Comma 4 5 3" xfId="3663" xr:uid="{9D34A0FB-8BB7-4940-8609-B9B1ED48540A}"/>
    <cellStyle name="Comma 4 52 6" xfId="1396" xr:uid="{00000000-0005-0000-0000-000073050000}"/>
    <cellStyle name="Comma 4 52 6 2" xfId="3677" xr:uid="{586EC091-6E42-4303-9BA4-9EB1B5668C11}"/>
    <cellStyle name="Comma 4 52 6 2 2" xfId="1397" xr:uid="{00000000-0005-0000-0000-000074050000}"/>
    <cellStyle name="Comma 4 52 6 2 2 2" xfId="3683" xr:uid="{322EEA54-EA71-4753-AF3C-910ACA009471}"/>
    <cellStyle name="Comma 4 6" xfId="1398" xr:uid="{00000000-0005-0000-0000-000075050000}"/>
    <cellStyle name="Comma 4 6 2" xfId="1399" xr:uid="{00000000-0005-0000-0000-000076050000}"/>
    <cellStyle name="Comma 4 6 2 2" xfId="4167" xr:uid="{2A05AC59-EB15-4877-8393-E9CB2D0C48C4}"/>
    <cellStyle name="Comma 4 7" xfId="1400" xr:uid="{00000000-0005-0000-0000-000077050000}"/>
    <cellStyle name="Comma 4 7 2" xfId="1401" xr:uid="{00000000-0005-0000-0000-000078050000}"/>
    <cellStyle name="Comma 4 7 2 2" xfId="4168" xr:uid="{702562AC-A010-4F9D-8224-4A181BEACB0F}"/>
    <cellStyle name="Comma 4 8" xfId="1402" xr:uid="{00000000-0005-0000-0000-000079050000}"/>
    <cellStyle name="Comma 4 8 2" xfId="4169" xr:uid="{E9F8E968-2F52-48C3-953C-CFC7EB5E6E09}"/>
    <cellStyle name="Comma 4 9" xfId="1403" xr:uid="{00000000-0005-0000-0000-00007A050000}"/>
    <cellStyle name="Comma 4 9 2" xfId="4170" xr:uid="{04FB2462-6C9D-44E7-85BF-3B10500BFB7F}"/>
    <cellStyle name="Comma 4_ASTC Q1'56 up" xfId="1404" xr:uid="{00000000-0005-0000-0000-00007B050000}"/>
    <cellStyle name="Comma 40" xfId="1405" xr:uid="{00000000-0005-0000-0000-00007C050000}"/>
    <cellStyle name="Comma 40 2" xfId="4037" xr:uid="{C931CFF3-5434-4817-AFDC-0CA5ACFCDFAB}"/>
    <cellStyle name="Comma 41" xfId="1406" xr:uid="{00000000-0005-0000-0000-00007D050000}"/>
    <cellStyle name="Comma 41 2" xfId="1407" xr:uid="{00000000-0005-0000-0000-00007E050000}"/>
    <cellStyle name="Comma 41 2 2" xfId="4171" xr:uid="{A461FA8A-8DC1-4B1F-8ACB-D48BFD1675F4}"/>
    <cellStyle name="Comma 41 3" xfId="4038" xr:uid="{525AC580-F776-4916-BC86-1C063067D7E2}"/>
    <cellStyle name="Comma 42" xfId="1408" xr:uid="{00000000-0005-0000-0000-00007F050000}"/>
    <cellStyle name="Comma 42 2" xfId="4039" xr:uid="{C620E9EA-E3F8-4132-A935-4D2A4B48C201}"/>
    <cellStyle name="Comma 43" xfId="1409" xr:uid="{00000000-0005-0000-0000-000080050000}"/>
    <cellStyle name="Comma 43 2" xfId="4063" xr:uid="{F5A2C190-220A-44F1-BB0D-7BA8EA61B1B7}"/>
    <cellStyle name="Comma 44" xfId="1410" xr:uid="{00000000-0005-0000-0000-000081050000}"/>
    <cellStyle name="Comma 44 2" xfId="4040" xr:uid="{7824415C-0337-4B3F-AD3D-A60DD13F9465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8 2" xfId="4041" xr:uid="{6F5D8C45-DCBF-4D7B-BBB7-BC9FB08FB504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10 2" xfId="3895" xr:uid="{278FC641-FEF6-459E-B105-F3F4889E4AD2}"/>
    <cellStyle name="Comma 5 10 2 2" xfId="4414" xr:uid="{AE3A3217-EDB6-4D15-81AC-53895D9673B6}"/>
    <cellStyle name="Comma 5 11" xfId="3744" xr:uid="{5836EAAE-42AC-4C7B-9241-F9A738FA07CF}"/>
    <cellStyle name="Comma 5 12" xfId="4382" xr:uid="{814D6E1A-752E-4A7D-B5AC-F25C05A7A6C8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2 2 2" xfId="4289" xr:uid="{DC20A04E-AFB6-45EF-833E-2199ECD8B463}"/>
    <cellStyle name="Comma 5 2 2 3" xfId="4172" xr:uid="{1D917D85-289A-41E6-8FE9-8D3B1E367BCE}"/>
    <cellStyle name="Comma 5 2 3" xfId="1421" xr:uid="{00000000-0005-0000-0000-00008C050000}"/>
    <cellStyle name="Comma 5 2 3 2" xfId="4288" xr:uid="{45FE6461-4A35-4D91-999E-7DF4EE0E1B77}"/>
    <cellStyle name="Comma 5 2 4" xfId="1422" xr:uid="{00000000-0005-0000-0000-00008D050000}"/>
    <cellStyle name="Comma 5 2 4 2" xfId="4042" xr:uid="{1A896B4F-A251-4C67-9430-007921D832E1}"/>
    <cellStyle name="Comma 5 2 5" xfId="3896" xr:uid="{46007E27-CFE4-4E21-9B9C-69D3FFDD6182}"/>
    <cellStyle name="Comma 5 27 6 2" xfId="1423" xr:uid="{00000000-0005-0000-0000-00008E050000}"/>
    <cellStyle name="Comma 5 27 6 2 12" xfId="1424" xr:uid="{00000000-0005-0000-0000-00008F050000}"/>
    <cellStyle name="Comma 5 27 6 2 12 2" xfId="3718" xr:uid="{960DF90C-D042-4998-A982-E849FE9A57F0}"/>
    <cellStyle name="Comma 5 27 6 2 12 3" xfId="3704" xr:uid="{0E290BBB-A0F1-4740-B3FF-9160EBB01FB6}"/>
    <cellStyle name="Comma 5 27 6 2 2" xfId="3733" xr:uid="{C315B7E9-9BC9-4015-984F-19CD4BBFD01E}"/>
    <cellStyle name="Comma 5 27 6 2 3" xfId="3680" xr:uid="{637E5E3E-8959-48F0-83BD-0E07B6F3BF39}"/>
    <cellStyle name="Comma 5 3" xfId="1425" xr:uid="{00000000-0005-0000-0000-000090050000}"/>
    <cellStyle name="Comma 5 3 2" xfId="1426" xr:uid="{00000000-0005-0000-0000-000091050000}"/>
    <cellStyle name="Comma 5 3 2 2" xfId="4291" xr:uid="{A80C3A6B-5C1A-4F7C-B2C4-3DB0E5D4FB90}"/>
    <cellStyle name="Comma 5 3 3" xfId="1427" xr:uid="{00000000-0005-0000-0000-000092050000}"/>
    <cellStyle name="Comma 5 3 3 2" xfId="4290" xr:uid="{D5DE314A-6CFB-4460-8CA1-34B4ECD081AE}"/>
    <cellStyle name="Comma 5 3 4" xfId="1428" xr:uid="{00000000-0005-0000-0000-000093050000}"/>
    <cellStyle name="Comma 5 3 4 2" xfId="4043" xr:uid="{F957C121-00E7-4754-BDCA-BEFA23F363DF}"/>
    <cellStyle name="Comma 5 3 5" xfId="3897" xr:uid="{5739242F-36FA-4FEF-BF8A-B8FA55181EEF}"/>
    <cellStyle name="Comma 5 4" xfId="1429" xr:uid="{00000000-0005-0000-0000-000094050000}"/>
    <cellStyle name="Comma 5 4 2" xfId="1430" xr:uid="{00000000-0005-0000-0000-000095050000}"/>
    <cellStyle name="Comma 5 4 2 2" xfId="4292" xr:uid="{3BCEA062-AB46-4DB2-BEEA-E3C13AAD9EB5}"/>
    <cellStyle name="Comma 5 4 3" xfId="1431" xr:uid="{00000000-0005-0000-0000-000096050000}"/>
    <cellStyle name="Comma 5 4 3 2" xfId="4044" xr:uid="{DF83DD17-342C-462C-814F-D809E3548ACB}"/>
    <cellStyle name="Comma 5 4 4" xfId="3898" xr:uid="{1557A9F2-23D4-4C33-9D12-10D98C96C975}"/>
    <cellStyle name="Comma 5 5" xfId="1432" xr:uid="{00000000-0005-0000-0000-000097050000}"/>
    <cellStyle name="Comma 5 5 2" xfId="1433" xr:uid="{00000000-0005-0000-0000-000098050000}"/>
    <cellStyle name="Comma 5 5 2 2" xfId="4062" xr:uid="{2497F2C4-5803-46BF-83DF-1DB71CC3D953}"/>
    <cellStyle name="Comma 5 6" xfId="1434" xr:uid="{00000000-0005-0000-0000-000099050000}"/>
    <cellStyle name="Comma 5 6 2" xfId="1435" xr:uid="{00000000-0005-0000-0000-00009A050000}"/>
    <cellStyle name="Comma 5 6 2 2" xfId="4173" xr:uid="{15D7F079-B003-4A7D-9AAD-0898B4E315AC}"/>
    <cellStyle name="Comma 5 6 3" xfId="3899" xr:uid="{5D5AABBB-D367-4185-BAC7-F2FB13EADA88}"/>
    <cellStyle name="Comma 5 7" xfId="1436" xr:uid="{00000000-0005-0000-0000-00009B050000}"/>
    <cellStyle name="Comma 5 7 2" xfId="4174" xr:uid="{FE356038-5B67-48C8-851B-6245F68E0CE1}"/>
    <cellStyle name="Comma 5 8" xfId="1437" xr:uid="{00000000-0005-0000-0000-00009C050000}"/>
    <cellStyle name="Comma 5 8 2" xfId="4175" xr:uid="{B9675D69-A0A7-4E7D-A736-3A759CDBFE7C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1 2" xfId="4176" xr:uid="{B1B0C724-05F7-46D7-8D18-710DC11F0D33}"/>
    <cellStyle name="Comma 52" xfId="1441" xr:uid="{00000000-0005-0000-0000-0000A0050000}"/>
    <cellStyle name="Comma 52 2" xfId="4177" xr:uid="{ACC872B8-3EEA-4E04-8373-57935074AF62}"/>
    <cellStyle name="Comma 53" xfId="1442" xr:uid="{00000000-0005-0000-0000-0000A1050000}"/>
    <cellStyle name="Comma 53 2" xfId="4178" xr:uid="{751C040A-2B15-489E-9158-E88CAB32B9E5}"/>
    <cellStyle name="Comma 54" xfId="1443" xr:uid="{00000000-0005-0000-0000-0000A2050000}"/>
    <cellStyle name="Comma 54 2" xfId="4262" xr:uid="{D4D9BE9D-1299-4A87-86A1-17E2A9B4D1C8}"/>
    <cellStyle name="Comma 55" xfId="1444" xr:uid="{00000000-0005-0000-0000-0000A3050000}"/>
    <cellStyle name="Comma 55 2" xfId="4266" xr:uid="{5A145F28-C669-491F-A62B-3F0D01F482E9}"/>
    <cellStyle name="Comma 56" xfId="1445" xr:uid="{00000000-0005-0000-0000-0000A4050000}"/>
    <cellStyle name="Comma 56 2" xfId="4325" xr:uid="{C0F79098-1530-44EE-B73F-86C62CA42C28}"/>
    <cellStyle name="Comma 57" xfId="1446" xr:uid="{00000000-0005-0000-0000-0000A5050000}"/>
    <cellStyle name="Comma 57 2" xfId="4326" xr:uid="{1F6E5CD4-38F2-4362-AC8F-6AA25D792884}"/>
    <cellStyle name="Comma 58" xfId="1447" xr:uid="{00000000-0005-0000-0000-0000A6050000}"/>
    <cellStyle name="Comma 58 2" xfId="4324" xr:uid="{58170697-A300-4C57-A674-C0F5B2EA3FE8}"/>
    <cellStyle name="Comma 59" xfId="1448" xr:uid="{00000000-0005-0000-0000-0000A7050000}"/>
    <cellStyle name="Comma 59 2" xfId="4327" xr:uid="{34C263C7-AEF2-4278-AAA8-FE7782E6DC25}"/>
    <cellStyle name="Comma 6" xfId="1449" xr:uid="{00000000-0005-0000-0000-0000A8050000}"/>
    <cellStyle name="Comma 6 10" xfId="1450" xr:uid="{00000000-0005-0000-0000-0000A9050000}"/>
    <cellStyle name="Comma 6 10 2" xfId="3979" xr:uid="{7173E0D6-9018-4F24-ABEC-5ED5DA9B40B9}"/>
    <cellStyle name="Comma 6 11" xfId="4404" xr:uid="{E9D978A1-32D4-46C6-B607-FC845F7DE2FF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2 2 2" xfId="3689" xr:uid="{DEBB38B2-609B-4245-B5AD-831A5BF8FA70}"/>
    <cellStyle name="Comma 6 2 3" xfId="1454" xr:uid="{00000000-0005-0000-0000-0000AD050000}"/>
    <cellStyle name="Comma 6 2 3 2" xfId="4293" xr:uid="{3589D8D8-1F7F-4A44-BCB5-6B4F9E05D89D}"/>
    <cellStyle name="Comma 6 2 4" xfId="1455" xr:uid="{00000000-0005-0000-0000-0000AE050000}"/>
    <cellStyle name="Comma 6 2 4 2" xfId="3980" xr:uid="{502B9220-BF17-45A1-9711-F44B1585BB41}"/>
    <cellStyle name="Comma 6 2 5" xfId="3900" xr:uid="{1324668D-F3CB-4C6F-8785-758199E0BCB2}"/>
    <cellStyle name="Comma 6 3" xfId="1456" xr:uid="{00000000-0005-0000-0000-0000AF050000}"/>
    <cellStyle name="Comma 6 3 2" xfId="1457" xr:uid="{00000000-0005-0000-0000-0000B0050000}"/>
    <cellStyle name="Comma 6 3 2 2" xfId="4294" xr:uid="{C6E730E5-6C07-4EB3-ABB6-59A65966A905}"/>
    <cellStyle name="Comma 6 3 3" xfId="1458" xr:uid="{00000000-0005-0000-0000-0000B1050000}"/>
    <cellStyle name="Comma 6 3 4" xfId="3901" xr:uid="{8840E23C-A7DA-4BCC-93F9-94F1A67EBCC1}"/>
    <cellStyle name="Comma 6 4" xfId="1459" xr:uid="{00000000-0005-0000-0000-0000B2050000}"/>
    <cellStyle name="Comma 6 4 2" xfId="1460" xr:uid="{00000000-0005-0000-0000-0000B3050000}"/>
    <cellStyle name="Comma 6 4 3" xfId="3902" xr:uid="{20DE0470-0573-4DBA-9985-3BEF84EEFF34}"/>
    <cellStyle name="Comma 6 5" xfId="1461" xr:uid="{00000000-0005-0000-0000-0000B4050000}"/>
    <cellStyle name="Comma 6 5 2" xfId="1462" xr:uid="{00000000-0005-0000-0000-0000B5050000}"/>
    <cellStyle name="Comma 6 5 2 2" xfId="4179" xr:uid="{A856E8F0-1145-4D3B-A045-299F0DFB7FCD}"/>
    <cellStyle name="Comma 6 6" xfId="1463" xr:uid="{00000000-0005-0000-0000-0000B6050000}"/>
    <cellStyle name="Comma 6 6 2" xfId="1464" xr:uid="{00000000-0005-0000-0000-0000B7050000}"/>
    <cellStyle name="Comma 6 6 2 2" xfId="4180" xr:uid="{35A2F292-2D54-434E-AECC-0B8994884965}"/>
    <cellStyle name="Comma 6 7" xfId="1465" xr:uid="{00000000-0005-0000-0000-0000B8050000}"/>
    <cellStyle name="Comma 6 7 2" xfId="4181" xr:uid="{5179F9F6-25A8-4324-B521-D1669C9BE4D4}"/>
    <cellStyle name="Comma 6 8" xfId="1466" xr:uid="{00000000-0005-0000-0000-0000B9050000}"/>
    <cellStyle name="Comma 6 8 2" xfId="4182" xr:uid="{C2D6BC95-D7BA-45C0-835E-7BFC20A9BF37}"/>
    <cellStyle name="Comma 6 9" xfId="1467" xr:uid="{00000000-0005-0000-0000-0000BA050000}"/>
    <cellStyle name="Comma 6 9 2" xfId="4183" xr:uid="{AF6D16F8-71F4-4A86-9AC9-4319EE15552C}"/>
    <cellStyle name="Comma 6_Book1" xfId="1468" xr:uid="{00000000-0005-0000-0000-0000BB050000}"/>
    <cellStyle name="Comma 60" xfId="1469" xr:uid="{00000000-0005-0000-0000-0000BC050000}"/>
    <cellStyle name="Comma 60 2" xfId="4323" xr:uid="{772D2CE9-E403-4D97-81B5-531407AD1D7D}"/>
    <cellStyle name="Comma 61" xfId="1470" xr:uid="{00000000-0005-0000-0000-0000BD050000}"/>
    <cellStyle name="Comma 61 2" xfId="4328" xr:uid="{6BC5B815-73A5-4774-A9DA-6BD0B295D443}"/>
    <cellStyle name="Comma 62" xfId="1471" xr:uid="{00000000-0005-0000-0000-0000BE050000}"/>
    <cellStyle name="Comma 62 2" xfId="4322" xr:uid="{36A737D6-301A-40F0-A7B8-9C22027E43C4}"/>
    <cellStyle name="Comma 63" xfId="1472" xr:uid="{00000000-0005-0000-0000-0000BF050000}"/>
    <cellStyle name="Comma 63 2" xfId="4299" xr:uid="{2655C5D3-9EB3-4F66-AFDB-87BB8D069BDF}"/>
    <cellStyle name="Comma 64" xfId="1473" xr:uid="{00000000-0005-0000-0000-0000C0050000}"/>
    <cellStyle name="Comma 64 2" xfId="4330" xr:uid="{E47537B9-F0E0-4ED7-B982-655E8FA4A0F7}"/>
    <cellStyle name="Comma 65" xfId="1474" xr:uid="{00000000-0005-0000-0000-0000C1050000}"/>
    <cellStyle name="Comma 65 2" xfId="4329" xr:uid="{0F6B0189-2A24-479D-BFEB-E36BB96F9A20}"/>
    <cellStyle name="Comma 66" xfId="1475" xr:uid="{00000000-0005-0000-0000-0000C2050000}"/>
    <cellStyle name="Comma 66 2" xfId="4331" xr:uid="{4A2518ED-BE17-4506-904B-7FD5BBD42D50}"/>
    <cellStyle name="Comma 67" xfId="1476" xr:uid="{00000000-0005-0000-0000-0000C3050000}"/>
    <cellStyle name="Comma 67 2" xfId="4334" xr:uid="{DCABEB11-90BB-4BE3-A677-918049A224E9}"/>
    <cellStyle name="Comma 68" xfId="1477" xr:uid="{00000000-0005-0000-0000-0000C4050000}"/>
    <cellStyle name="Comma 68 2" xfId="4333" xr:uid="{0E031B1C-11A3-40D9-B394-6692BA8453C2}"/>
    <cellStyle name="Comma 69" xfId="1478" xr:uid="{00000000-0005-0000-0000-0000C5050000}"/>
    <cellStyle name="Comma 69 2" xfId="4335" xr:uid="{A4A9D4D2-D22E-4FE6-B900-6CA3A729171F}"/>
    <cellStyle name="Comma 7" xfId="1479" xr:uid="{00000000-0005-0000-0000-0000C6050000}"/>
    <cellStyle name="Comma 7 10" xfId="1480" xr:uid="{00000000-0005-0000-0000-0000C7050000}"/>
    <cellStyle name="Comma 7 10 2" xfId="3981" xr:uid="{896BAAF8-2E01-44C7-8E78-5D187D47D7AB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5 2" xfId="4295" xr:uid="{55060BB6-28CF-43D9-B484-BA045E84930E}"/>
    <cellStyle name="Comma 7 2 6" xfId="1487" xr:uid="{00000000-0005-0000-0000-0000CE050000}"/>
    <cellStyle name="Comma 7 2 6 2" xfId="4045" xr:uid="{C14936BF-3957-4884-A8C9-C92E356884BD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5 2" xfId="4184" xr:uid="{87C69995-7FA7-42A3-B460-EFA884141432}"/>
    <cellStyle name="Comma 7 6" xfId="1494" xr:uid="{00000000-0005-0000-0000-0000D5050000}"/>
    <cellStyle name="Comma 7 6 2" xfId="4185" xr:uid="{30D045E3-5E85-495F-A332-22D817C7E2CB}"/>
    <cellStyle name="Comma 7 7" xfId="1495" xr:uid="{00000000-0005-0000-0000-0000D6050000}"/>
    <cellStyle name="Comma 7 7 2" xfId="4186" xr:uid="{C5A2D1E8-BD8C-4AF3-B217-5F3AA0A7A20E}"/>
    <cellStyle name="Comma 7 8" xfId="1496" xr:uid="{00000000-0005-0000-0000-0000D7050000}"/>
    <cellStyle name="Comma 7 8 2" xfId="4187" xr:uid="{DB7BFB23-9314-4776-93E5-B20828BF78B6}"/>
    <cellStyle name="Comma 7 9" xfId="1497" xr:uid="{00000000-0005-0000-0000-0000D8050000}"/>
    <cellStyle name="Comma 7 9 2" xfId="4188" xr:uid="{22BB0BD7-21A8-4C37-A925-A08AC3BF57EE}"/>
    <cellStyle name="Comma 7_ING TCMF LEAD 10" xfId="1498" xr:uid="{00000000-0005-0000-0000-0000D9050000}"/>
    <cellStyle name="Comma 70" xfId="1499" xr:uid="{00000000-0005-0000-0000-0000DA050000}"/>
    <cellStyle name="Comma 70 2" xfId="4332" xr:uid="{DD12648D-1D70-4A42-96E6-DDE71AE9144C}"/>
    <cellStyle name="Comma 71" xfId="1500" xr:uid="{00000000-0005-0000-0000-0000DB050000}"/>
    <cellStyle name="Comma 71 2" xfId="4336" xr:uid="{B3918760-0EE5-4E09-9BFC-BA79D43E8AAF}"/>
    <cellStyle name="Comma 72" xfId="1501" xr:uid="{00000000-0005-0000-0000-0000DC050000}"/>
    <cellStyle name="Comma 72 2" xfId="4337" xr:uid="{C87478CF-A604-4FB4-A488-385273A56ECE}"/>
    <cellStyle name="Comma 73" xfId="1502" xr:uid="{00000000-0005-0000-0000-0000DD050000}"/>
    <cellStyle name="Comma 73 2" xfId="1503" xr:uid="{00000000-0005-0000-0000-0000DE050000}"/>
    <cellStyle name="Comma 73 2 2" xfId="4341" xr:uid="{C3EE51D8-0D01-450E-AFAB-6CA67AE2C197}"/>
    <cellStyle name="Comma 73 3" xfId="4338" xr:uid="{32281DD2-A413-4D5F-BE33-8DDDB28C5857}"/>
    <cellStyle name="Comma 74" xfId="1504" xr:uid="{00000000-0005-0000-0000-0000DF050000}"/>
    <cellStyle name="Comma 74 2" xfId="4342" xr:uid="{C8DB7005-5A01-40FB-B4C3-3B659379E7D9}"/>
    <cellStyle name="Comma 75" xfId="1505" xr:uid="{00000000-0005-0000-0000-0000E0050000}"/>
    <cellStyle name="Comma 75 2" xfId="4343" xr:uid="{8E2145AC-D994-4AA9-99EF-3B0D0773A948}"/>
    <cellStyle name="Comma 76" xfId="1506" xr:uid="{00000000-0005-0000-0000-0000E1050000}"/>
    <cellStyle name="Comma 76 2" xfId="4344" xr:uid="{1EE04F2D-1599-43BF-9C0B-CA63D44C4BDF}"/>
    <cellStyle name="Comma 77" xfId="1507" xr:uid="{00000000-0005-0000-0000-0000E2050000}"/>
    <cellStyle name="Comma 77 2" xfId="4345" xr:uid="{44EB1E88-4372-4D78-B564-8E9C393F3AD0}"/>
    <cellStyle name="Comma 78" xfId="1508" xr:uid="{00000000-0005-0000-0000-0000E3050000}"/>
    <cellStyle name="Comma 78 2" xfId="4346" xr:uid="{B561EAFD-2C8D-415C-A331-1BC3869E9AB7}"/>
    <cellStyle name="Comma 79" xfId="1509" xr:uid="{00000000-0005-0000-0000-0000E4050000}"/>
    <cellStyle name="Comma 79 2" xfId="4347" xr:uid="{61E0E735-23EA-485C-8695-DF1663299E74}"/>
    <cellStyle name="Comma 8" xfId="1510" xr:uid="{00000000-0005-0000-0000-0000E5050000}"/>
    <cellStyle name="Comma 8 10" xfId="1511" xr:uid="{00000000-0005-0000-0000-0000E6050000}"/>
    <cellStyle name="Comma 8 10 2" xfId="3982" xr:uid="{FDBD17A2-A488-4A0E-9054-C5241361A2CE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2 5 2" xfId="4046" xr:uid="{C94D7FAB-E963-4D9C-994E-F8661142F9D8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5 2" xfId="4189" xr:uid="{174B81BD-8247-44BF-A8C7-BCF774A528D0}"/>
    <cellStyle name="Comma 8 6" xfId="1524" xr:uid="{00000000-0005-0000-0000-0000F3050000}"/>
    <cellStyle name="Comma 8 6 2" xfId="4190" xr:uid="{0D496937-B51B-459A-B8D0-B29100AC5BE3}"/>
    <cellStyle name="Comma 8 7" xfId="1525" xr:uid="{00000000-0005-0000-0000-0000F4050000}"/>
    <cellStyle name="Comma 8 7 2" xfId="4191" xr:uid="{127C4AF0-3949-4453-92D7-31179FBA7763}"/>
    <cellStyle name="Comma 8 8" xfId="1526" xr:uid="{00000000-0005-0000-0000-0000F5050000}"/>
    <cellStyle name="Comma 8 8 2" xfId="4192" xr:uid="{AAAB9BE0-F5B4-47DD-BED7-EA4B9A51CC3A}"/>
    <cellStyle name="Comma 8 9" xfId="1527" xr:uid="{00000000-0005-0000-0000-0000F6050000}"/>
    <cellStyle name="Comma 8 9 2" xfId="4193" xr:uid="{AA3C4DBD-7C8E-41E7-86FE-E54D625B7491}"/>
    <cellStyle name="Comma 8_ASTC Q1'56 up" xfId="1528" xr:uid="{00000000-0005-0000-0000-0000F7050000}"/>
    <cellStyle name="Comma 80" xfId="1529" xr:uid="{00000000-0005-0000-0000-0000F8050000}"/>
    <cellStyle name="Comma 80 2" xfId="4348" xr:uid="{EA401DB7-57F7-4F93-9869-EE4F7D504CFE}"/>
    <cellStyle name="Comma 81" xfId="1530" xr:uid="{00000000-0005-0000-0000-0000F9050000}"/>
    <cellStyle name="Comma 81 2" xfId="4349" xr:uid="{B3A0131E-392F-45A5-B084-D32D19BFADF3}"/>
    <cellStyle name="Comma 82" xfId="1531" xr:uid="{00000000-0005-0000-0000-0000FA050000}"/>
    <cellStyle name="Comma 82 2" xfId="3976" xr:uid="{CF98EE62-15C5-41B5-B630-942328855035}"/>
    <cellStyle name="Comma 83" xfId="1532" xr:uid="{00000000-0005-0000-0000-0000FB050000}"/>
    <cellStyle name="Comma 83 2" xfId="3791" xr:uid="{8983DC5A-8341-4A3F-A573-D93478581680}"/>
    <cellStyle name="Comma 84" xfId="3645" xr:uid="{22D1DAFC-F4E3-4F1E-AC37-65190F67BE5E}"/>
    <cellStyle name="Comma 85" xfId="4374" xr:uid="{62C479DB-A5CC-4626-909E-A607048C5D0A}"/>
    <cellStyle name="Comma 9" xfId="1533" xr:uid="{00000000-0005-0000-0000-0000FC050000}"/>
    <cellStyle name="Comma 9 10" xfId="1534" xr:uid="{00000000-0005-0000-0000-0000FD050000}"/>
    <cellStyle name="Comma 9 10 2" xfId="4047" xr:uid="{BBB32630-75AF-488E-B1E4-2E699B8F1057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2 2" xfId="4297" xr:uid="{606E982B-FDC4-4007-A82B-8C85625ACF1F}"/>
    <cellStyle name="Comma 9 2 2 3" xfId="1538" xr:uid="{00000000-0005-0000-0000-000001060000}"/>
    <cellStyle name="Comma 9 2 2 3 2" xfId="4194" xr:uid="{C6191CB9-196B-466B-9E43-C66679C599AB}"/>
    <cellStyle name="Comma 9 2 3" xfId="1539" xr:uid="{00000000-0005-0000-0000-000002060000}"/>
    <cellStyle name="Comma 9 2 3 2" xfId="4296" xr:uid="{CD10BA5A-246E-4EFB-908F-9576E1871208}"/>
    <cellStyle name="Comma 9 2 4" xfId="1540" xr:uid="{00000000-0005-0000-0000-000003060000}"/>
    <cellStyle name="Comma 9 2 4 2" xfId="4048" xr:uid="{1E4AC8C4-8D22-48FF-9B09-538741E0C7CD}"/>
    <cellStyle name="Comma 9 3" xfId="1541" xr:uid="{00000000-0005-0000-0000-000004060000}"/>
    <cellStyle name="Comma 9 3 2" xfId="1542" xr:uid="{00000000-0005-0000-0000-000005060000}"/>
    <cellStyle name="Comma 9 3 2 2" xfId="4298" xr:uid="{035BBB76-7EC3-4930-9BC2-B60BDE16020D}"/>
    <cellStyle name="Comma 9 3 3" xfId="1543" xr:uid="{00000000-0005-0000-0000-000006060000}"/>
    <cellStyle name="Comma 9 3 3 2" xfId="4195" xr:uid="{B7F798E3-FC39-403D-ACDC-DBF5EC652F9A}"/>
    <cellStyle name="Comma 9 4" xfId="1544" xr:uid="{00000000-0005-0000-0000-000007060000}"/>
    <cellStyle name="Comma 9 4 2" xfId="1545" xr:uid="{00000000-0005-0000-0000-000008060000}"/>
    <cellStyle name="Comma 9 4 2 2" xfId="4196" xr:uid="{B9551ABD-EDD8-4590-BE6F-4DDC9D8AE6F5}"/>
    <cellStyle name="Comma 9 5" xfId="1546" xr:uid="{00000000-0005-0000-0000-000009060000}"/>
    <cellStyle name="Comma 9 5 2" xfId="4197" xr:uid="{CD17B538-D4F6-43DC-A967-27AC21F49104}"/>
    <cellStyle name="Comma 9 6" xfId="1547" xr:uid="{00000000-0005-0000-0000-00000A060000}"/>
    <cellStyle name="Comma 9 6 2" xfId="4198" xr:uid="{F3F27987-C0F9-43A3-9C3C-BAF7E39B6B84}"/>
    <cellStyle name="Comma 9 7" xfId="1548" xr:uid="{00000000-0005-0000-0000-00000B060000}"/>
    <cellStyle name="Comma 9 7 2" xfId="4199" xr:uid="{CE82F796-D826-4E75-8624-FA6FF9649B10}"/>
    <cellStyle name="Comma 9 8" xfId="1549" xr:uid="{00000000-0005-0000-0000-00000C060000}"/>
    <cellStyle name="Comma 9 8 2" xfId="4200" xr:uid="{C6FDC654-49D5-41F5-B8A1-9E5BC86E5395}"/>
    <cellStyle name="Comma 9 9" xfId="1550" xr:uid="{00000000-0005-0000-0000-00000D060000}"/>
    <cellStyle name="Comma 9 9 2" xfId="4201" xr:uid="{AA25B57B-F45B-4A9A-A3DC-58B7A8727A1D}"/>
    <cellStyle name="Comma 9_ASTC Q1'56 up" xfId="1551" xr:uid="{00000000-0005-0000-0000-00000E060000}"/>
    <cellStyle name="Comma 93" xfId="4388" xr:uid="{7F25C00A-EAC8-4348-A5E0-D0C8A8CF7D65}"/>
    <cellStyle name="Comma 99" xfId="4390" xr:uid="{FAA6AC26-E608-4DA7-A011-0E6C2BC28DB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(0.00) 2" xfId="4353" xr:uid="{2F6DA3DF-82DD-4047-B29C-6EFE3149F2F3}"/>
    <cellStyle name="Currency [0] 2" xfId="1597" xr:uid="{00000000-0005-0000-0000-00003D060000}"/>
    <cellStyle name="Currency [0] 2 2" xfId="1598" xr:uid="{00000000-0005-0000-0000-00003E060000}"/>
    <cellStyle name="Currency [0] 2 2 2" xfId="4202" xr:uid="{E10BF405-89F2-4FE0-B5A0-9DDFE7D98BBA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 3 2" xfId="4415" xr:uid="{366BBDCD-A69D-44D3-A847-252296E0D8BA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ntry 2 2" xfId="4355" xr:uid="{984FB1BF-6481-4097-BCCC-5C322410E49B}"/>
    <cellStyle name="Entry 3" xfId="4354" xr:uid="{48B8CC2C-85C0-4347-BF8A-937BE0F9064D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" xfId="3660" xr:uid="{AAD4CAA0-5689-4A4D-9A5F-09A6A5DBD6B3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2 4" xfId="4398" xr:uid="{3D189DF7-3042-44B4-B47F-CD527257B3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" xfId="3659" builtinId="8" customBuiltin="1"/>
    <cellStyle name="Hyperlink 10" xfId="4384" xr:uid="{20DBA7DE-DAE4-4647-8163-BA043AD08F94}"/>
    <cellStyle name="Hyperlink 15" xfId="1863" xr:uid="{00000000-0005-0000-0000-000047070000}"/>
    <cellStyle name="Hyperlink 15 2" xfId="3678" xr:uid="{A9B04096-DB79-4323-81D7-48D680ED30DE}"/>
    <cellStyle name="Hyperlink 19" xfId="1864" xr:uid="{00000000-0005-0000-0000-000048070000}"/>
    <cellStyle name="Hyperlink 19 2" xfId="3691" xr:uid="{C1963435-C544-4F21-834C-EE556C9B41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2 5" xfId="4397" xr:uid="{DF148F1D-C14C-4654-8958-06F3935DCF2B}"/>
    <cellStyle name="Hyperlink 2 6" xfId="4385" xr:uid="{8C94CFE0-69E9-46BC-B014-3ECA1687CDC9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3 5 2" xfId="4386" xr:uid="{3BCECEE3-92D3-4D1C-B715-2DC9E9EAC8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2 3" xfId="3700" xr:uid="{FF77BA1F-712D-4BFC-B8CA-F47803E27EFB}"/>
    <cellStyle name="Hyperlink 4 3" xfId="1876" xr:uid="{00000000-0005-0000-0000-000054070000}"/>
    <cellStyle name="Hyperlink 4 4" xfId="3679" xr:uid="{03EC3EEF-298D-4C39-AB43-042AE5D926E6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2 2 2" xfId="4356" xr:uid="{C0B05E36-482A-457A-BE08-982C2F71182A}"/>
    <cellStyle name="Input [yellow] 3" xfId="1886" xr:uid="{00000000-0005-0000-0000-00005E070000}"/>
    <cellStyle name="Input [yellow] 3 2" xfId="4357" xr:uid="{5641A256-05D2-46EB-BA5A-78DF61C56B5A}"/>
    <cellStyle name="Input [yellow] 4" xfId="1887" xr:uid="{00000000-0005-0000-0000-00005F070000}"/>
    <cellStyle name="Input [yellow] 4 2" xfId="4358" xr:uid="{CEBF1061-F455-4F12-A654-573A81BE588C}"/>
    <cellStyle name="Input [yellow] 5" xfId="1888" xr:uid="{00000000-0005-0000-0000-000060070000}"/>
    <cellStyle name="Input [yellow] 5 2" xfId="4352" xr:uid="{BBD29383-4171-49A4-9B65-388B650E976F}"/>
    <cellStyle name="Input [yellow] 6" xfId="4350" xr:uid="{F67D1B59-CFF5-46E4-8EFD-7E31471A5FC8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InputHeading 2" xfId="4371" xr:uid="{55DD6995-F1BA-4C16-AB31-BE62E25DD18B}"/>
    <cellStyle name="ldt_guyan" xfId="1910" xr:uid="{00000000-0005-0000-0000-000076070000}"/>
    <cellStyle name="Leadsheet" xfId="1911" xr:uid="{00000000-0005-0000-0000-000077070000}"/>
    <cellStyle name="Leadsheet 2" xfId="4203" xr:uid="{F124191B-D4FD-41B4-9DC1-27DAE2CF66FA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12 2 2" xfId="4405" xr:uid="{14B70A91-5CD2-4017-8CEA-2745ECCB9EC4}"/>
    <cellStyle name="Normal 10 12 2 2 2" xfId="4407" xr:uid="{D5C17835-8B61-4FC9-9D5D-06AAC61B1DBB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2" xfId="3720" xr:uid="{02C95BA9-DA77-4B81-BB47-F224720E60AE}"/>
    <cellStyle name="Normal 10 2 2 2 2 2 2 8" xfId="2048" xr:uid="{00000000-0005-0000-0000-000001080000}"/>
    <cellStyle name="Normal 10 2 2 2 2 2 2 8 2" xfId="3736" xr:uid="{BAC40DF9-F3DA-45A0-AAA3-3278B4D2CA47}"/>
    <cellStyle name="Normal 10 2 2 2 2 2 2 9 2" xfId="2049" xr:uid="{00000000-0005-0000-0000-000002080000}"/>
    <cellStyle name="Normal 10 2 2 2 2 2 2 9 2 2" xfId="2050" xr:uid="{00000000-0005-0000-0000-000003080000}"/>
    <cellStyle name="Normal 10 2 2 2 2 2 2 9 2 2 2" xfId="3766" xr:uid="{BFFB7AE4-FF70-4A23-8869-CA095B8AD695}"/>
    <cellStyle name="Normal 10 2 2 2 2 2 2 9 2 3" xfId="3723" xr:uid="{3F9907A2-CB83-4D89-8FB9-9832BD828A72}"/>
    <cellStyle name="Normal 10 2 3" xfId="2051" xr:uid="{00000000-0005-0000-0000-000004080000}"/>
    <cellStyle name="Normal 10 2 4" xfId="2052" xr:uid="{00000000-0005-0000-0000-000005080000}"/>
    <cellStyle name="Normal 10 2 5" xfId="4409" xr:uid="{72626EBD-56E9-46B1-81AF-CA230C27C15C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00" xfId="4400" xr:uid="{E0FC6B2D-CAE8-4294-9C72-2E5414635ADC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12 2" xfId="4408" xr:uid="{49E0A409-05CB-4E66-8786-4E4EEB247887}"/>
    <cellStyle name="Normal 11 13" xfId="4383" xr:uid="{D2D84193-D54F-496C-8659-31C42360FD07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1" xfId="4391" xr:uid="{EC2D0427-1BD5-49EF-A41E-7EADB5597B3D}"/>
    <cellStyle name="Normal 112" xfId="4395" xr:uid="{0807A110-A9F8-4E79-AC7C-69A8CBCF8D3A}"/>
    <cellStyle name="Normal 113" xfId="4394" xr:uid="{29EC239A-5593-4EA7-BCFD-746996A40C74}"/>
    <cellStyle name="Normal 116 2" xfId="2077" xr:uid="{00000000-0005-0000-0000-00001E080000}"/>
    <cellStyle name="Normal 118" xfId="4389" xr:uid="{D7EE6A89-ECF5-4CDA-A599-26BB4037A816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23" xfId="4396" xr:uid="{F0C542FD-7855-4503-8E6C-78F4F9C8DABB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48" xfId="4403" xr:uid="{5C2FEA53-256B-41AD-A252-EC38FF23B8D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198 5 2 2" xfId="3726" xr:uid="{66DE3EA1-764E-4788-A054-F537825AEF8D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2 2" xfId="4399" xr:uid="{5E166F72-6AC4-4FA1-847C-F5C82914671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70 2" xfId="4392" xr:uid="{510F03D6-E37D-4369-AD6C-F277749A1067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12 2 2 2" xfId="3732" xr:uid="{49A8A127-C131-4C39-8B99-EFA413257332}"/>
    <cellStyle name="Normal 212 2 3" xfId="3721" xr:uid="{8B28EF4D-436B-4597-839C-6AB13BCAF4A3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32" xfId="4375" xr:uid="{8501508C-C6D6-46C7-9279-F35EF9E19E74}"/>
    <cellStyle name="Normal 233" xfId="4376" xr:uid="{FAE52468-8246-473C-85BD-FAFA481F8E62}"/>
    <cellStyle name="Normal 234" xfId="4377" xr:uid="{45FBCB74-54BA-4B81-8FAE-25D1B74AB0D3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2 11 2 2" xfId="3737" xr:uid="{3B0F3454-F79F-4D73-95D9-25140A15C073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14" xfId="3656" xr:uid="{68714510-045D-4698-9BB4-BA173BAF8887}"/>
    <cellStyle name="Normal 5 15" xfId="4380" xr:uid="{E8913FF0-385C-46D0-B891-B73780140920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2 4" xfId="3903" xr:uid="{05F06627-D795-4A28-9887-6321069A7A3A}"/>
    <cellStyle name="Normal 5 2 5" xfId="3761" xr:uid="{CF1B2DE3-12D3-4C7A-BF84-6206380BAD16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4 4 2" xfId="4049" xr:uid="{81F3AACC-48A8-41D6-9D65-7FC8B8C0FFC3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2 4" xfId="3904" xr:uid="{6DA6D51C-29FD-4461-8C75-9C2466980B0D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2 2" xfId="4204" xr:uid="{210D8C3A-CD51-4C9E-BF05-361E3E9ED6EF}"/>
    <cellStyle name="Normal 8 2 2 3" xfId="3717" xr:uid="{EBE6C109-3CD5-4878-B4E9-651F0AE37359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14 2" xfId="3747" xr:uid="{4390912B-E0A7-45A1-AF25-F9B9E7611919}"/>
    <cellStyle name="Normal 9 2" xfId="2656" xr:uid="{00000000-0005-0000-0000-0000610A0000}"/>
    <cellStyle name="Normal 9 2 2" xfId="2657" xr:uid="{00000000-0005-0000-0000-0000620A0000}"/>
    <cellStyle name="Normal 9 2 3" xfId="3905" xr:uid="{013530A3-BC52-4D16-9CCB-08F384B3C3FF}"/>
    <cellStyle name="Normal 9 2 4" xfId="3686" xr:uid="{14F0940F-C7C3-4943-8F77-E8C0759CA869}"/>
    <cellStyle name="Normal 9 3" xfId="2658" xr:uid="{00000000-0005-0000-0000-0000630A0000}"/>
    <cellStyle name="Normal 9 3 2" xfId="2659" xr:uid="{00000000-0005-0000-0000-0000640A0000}"/>
    <cellStyle name="Normal 9 3 3" xfId="3906" xr:uid="{589F9784-E745-4526-AB3C-C947376964E3}"/>
    <cellStyle name="Normal 9 3 4" xfId="3740" xr:uid="{8AE026A9-4BDF-4AB9-9F70-CE5D7C7C3B36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 97" xfId="3644" xr:uid="{9FFB0D79-98EC-44E9-AA0C-DBED6AB02C7F}"/>
    <cellStyle name="Normal 98" xfId="4372" xr:uid="{3E1D9589-E806-45B8-80A6-660DF80CCFD9}"/>
    <cellStyle name="Normale_9639A02C" xfId="2681" xr:uid="{00000000-0005-0000-0000-00007B0A0000}"/>
    <cellStyle name="Note" xfId="3643" builtinId="10" customBuiltin="1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2 5" xfId="3762" xr:uid="{F4120AF3-18E7-4001-8B4D-D3A1858E0808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2 2" xfId="4050" xr:uid="{DEC69812-1698-44D6-9007-19E71C39C263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2 2" xfId="4051" xr:uid="{7A58EBB5-258C-4C49-B853-91AD3D53C1AF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0 2" xfId="4206" xr:uid="{EFD9BC96-5627-4F6B-AF92-15EC82CC2E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1 2" xfId="4207" xr:uid="{222AE938-D054-40FC-ABEF-0020852352C5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2 2" xfId="4208" xr:uid="{074DBF69-3CAF-4404-BE16-37F6813E23F2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3 2" xfId="4209" xr:uid="{77DB372E-76A7-44CF-893B-EC6A63EE3306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4 2" xfId="4210" xr:uid="{5F09D045-1541-4447-9CF1-ABCE1ACFB195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5 2" xfId="4211" xr:uid="{F96EF5C7-0583-4A4A-A9AB-0683930FA201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6 2" xfId="4212" xr:uid="{FCB205D2-E5BA-40CF-9748-4036CC7596C1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7 2" xfId="4213" xr:uid="{1B51DC5D-2236-4770-9957-365ED938459B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8 2" xfId="4214" xr:uid="{ADCD6380-0D13-4F65-ABB9-F4CE43329D1C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19 2" xfId="4215" xr:uid="{7E30597C-6A52-49B7-A52F-E81E054BD639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 2" xfId="4216" xr:uid="{418AFA04-8C21-422C-9913-A803373D6CF5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0 2" xfId="4217" xr:uid="{F0E3542A-FAAF-4285-AAD4-832378C40C67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21 2" xfId="4218" xr:uid="{1C678E9E-9F74-42FC-B125-44C772F92588}"/>
    <cellStyle name="oft Excel]_x000d__x000a_Comment=The open=/f lines load custom functions into the Paste Function list._x000d__x000a_Maximized=3_x000d__x000a_Basics=1_x000d__x000a_A 22" xfId="4205" xr:uid="{B7234EE0-4461-497C-9893-ED6EB8AF9C3E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3 2" xfId="4219" xr:uid="{351DDECD-CFB4-4AEB-8BB9-E20DBDF99A2F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4 2" xfId="4220" xr:uid="{EA3156FA-F8EA-49B3-B6FC-9373AD04C873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5 2" xfId="4221" xr:uid="{F44CF8EE-E6E2-4BD4-82B8-EE7DA3860111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6 2" xfId="4222" xr:uid="{75BFFB78-1F28-44E7-BB9E-1AC478BBF72C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7 2" xfId="4223" xr:uid="{63B5573B-DF52-4C01-80FB-67329CB626BB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8 2" xfId="4224" xr:uid="{DACE32DA-DD5C-42B9-AA75-69067F0FD67C}"/>
    <cellStyle name="oft Excel]_x000d__x000a_Comment=The open=/f lines load custom functions into the Paste Function list._x000d__x000a_Maximized=3_x000d__x000a_Basics=1_x000d__x000a_A 9" xfId="2745" xr:uid="{00000000-0005-0000-0000-0000BB0A0000}"/>
    <cellStyle name="oft Excel]_x000d__x000a_Comment=The open=/f lines load custom functions into the Paste Function list._x000d__x000a_Maximized=3_x000d__x000a_Basics=1_x000d__x000a_A 9 2" xfId="4225" xr:uid="{2E83D47D-2796-42B2-9C5B-ACDCF35D2E7B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2 3" xfId="3971" xr:uid="{6F51DACB-65EA-4EC0-8767-7F85C31F2C2D}"/>
    <cellStyle name="Percent 10 3" xfId="2797" xr:uid="{00000000-0005-0000-0000-0000EF0A0000}"/>
    <cellStyle name="Percent 10 3 2" xfId="2798" xr:uid="{00000000-0005-0000-0000-0000F00A0000}"/>
    <cellStyle name="Percent 10 3 3" xfId="3975" xr:uid="{2EC05EB5-E2ED-422F-92C3-449DC8FA2332}"/>
    <cellStyle name="Percent 10 4" xfId="2799" xr:uid="{00000000-0005-0000-0000-0000F10A0000}"/>
    <cellStyle name="Percent 10 4 2" xfId="4300" xr:uid="{6C57A7A4-F4E0-4C73-A55C-90E410FA3457}"/>
    <cellStyle name="Percent 10 5" xfId="2800" xr:uid="{00000000-0005-0000-0000-0000F20A0000}"/>
    <cellStyle name="Percent 10 5 2" xfId="4052" xr:uid="{F5816AC7-81ED-4DD3-9DD2-4D8E841BEAE4}"/>
    <cellStyle name="Percent 10 6" xfId="3970" xr:uid="{0EA7897B-0F01-4CE2-A999-059BC7CA7ED6}"/>
    <cellStyle name="Percent 10 7" xfId="4412" xr:uid="{4CBB03E3-65D7-4A3A-9583-AA78B11A12B2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4 2 2" xfId="4226" xr:uid="{3B546732-7CEF-4A5F-98ED-88756C8891A3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3 2 2 2" xfId="3731" xr:uid="{57AEC173-2A0B-4896-9EAC-6E07D386521E}"/>
    <cellStyle name="Percent 23 2 2 3" xfId="3676" xr:uid="{565F80E9-D7D7-4623-B649-D09430C76DB5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27 2" xfId="4227" xr:uid="{2E382724-F0DA-4FBC-A701-8FA7612604F8}"/>
    <cellStyle name="Percent 3" xfId="2894" xr:uid="{00000000-0005-0000-0000-0000500B0000}"/>
    <cellStyle name="Percent 3 16" xfId="2895" xr:uid="{00000000-0005-0000-0000-0000510B0000}"/>
    <cellStyle name="Percent 3 16 2" xfId="3690" xr:uid="{F1F5AB08-2DA5-40E9-8B49-84E114E8B78E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3 2" xfId="4301" xr:uid="{D67E4E1D-2D61-410E-951E-49C9AD9E5241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3 5" xfId="4379" xr:uid="{75B6DA3E-E760-418D-89BF-63D3C171B6E9}"/>
    <cellStyle name="Percent 3 7" xfId="4416" xr:uid="{EEB4D8D0-CD06-4CBB-90AC-A11E54D4CE18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6 6" xfId="4410" xr:uid="{7D7C4A94-BC4E-43DB-B21B-4D8DDCCFF602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rice 2 2" xfId="4360" xr:uid="{F474155A-47EB-4973-BA6A-6776582F95E1}"/>
    <cellStyle name="price 3" xfId="4359" xr:uid="{C8B1E6F7-7D19-4129-A3F7-01F0CC6BFA44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b 2 2" xfId="4362" xr:uid="{8337E158-88FB-4E4C-83C7-8BBD6E1545B4}"/>
    <cellStyle name="rob 3" xfId="4361" xr:uid="{4BC1043F-90C3-4BD6-AE90-A3321D1BB015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2 2" xfId="4364" xr:uid="{8DEEB9CC-57E4-41C6-8368-2A15ABC4B497}"/>
    <cellStyle name="Table 2 3" xfId="3091" xr:uid="{00000000-0005-0000-0000-0000150C0000}"/>
    <cellStyle name="Table 2 3 2" xfId="4365" xr:uid="{3A746FA8-DA06-416B-8D74-42613F5D5AEC}"/>
    <cellStyle name="Table 2 4" xfId="3092" xr:uid="{00000000-0005-0000-0000-0000160C0000}"/>
    <cellStyle name="Table 2 4 2" xfId="4366" xr:uid="{45655BE4-5C64-4900-9966-7F0B563B1ED4}"/>
    <cellStyle name="Table 2 5" xfId="4363" xr:uid="{BC51C6B1-7091-42CE-A89F-DA932EA7978C}"/>
    <cellStyle name="Table 3" xfId="3093" xr:uid="{00000000-0005-0000-0000-0000170C0000}"/>
    <cellStyle name="Table 3 2" xfId="3094" xr:uid="{00000000-0005-0000-0000-0000180C0000}"/>
    <cellStyle name="Table 3 2 2" xfId="4368" xr:uid="{952B676C-2752-416F-B9C4-B23D3240C1E0}"/>
    <cellStyle name="Table 3 3" xfId="4367" xr:uid="{341B81AC-73EF-47B3-891A-E94C34EDC3FA}"/>
    <cellStyle name="Table 4" xfId="3095" xr:uid="{00000000-0005-0000-0000-0000190C0000}"/>
    <cellStyle name="Table 4 2" xfId="4369" xr:uid="{82E6E566-1C99-4B42-B722-3FD10FCDAAC2}"/>
    <cellStyle name="Table 5" xfId="4351" xr:uid="{F9EDF0AF-81DB-42DD-B91C-798B474F630B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ming Schedule 2" xfId="4370" xr:uid="{07190763-0C7B-4A29-8EC8-ABE3501E2736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16" xfId="3653" xr:uid="{8CE8A13B-5080-4D18-B2DF-DADF89027CD4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4 2 2" xfId="4053" xr:uid="{1CD98AC9-EE07-440A-854D-DD7489571E44}"/>
    <cellStyle name="Title 5" xfId="3116" xr:uid="{00000000-0005-0000-0000-00002E0C0000}"/>
    <cellStyle name="Title 5 2" xfId="3117" xr:uid="{00000000-0005-0000-0000-00002F0C0000}"/>
    <cellStyle name="Title 5 2 2" xfId="4054" xr:uid="{326B3F46-27FC-477E-B82B-2B00C88A67F7}"/>
    <cellStyle name="Title 6" xfId="3118" xr:uid="{00000000-0005-0000-0000-0000300C0000}"/>
    <cellStyle name="Title 6 2" xfId="4055" xr:uid="{58EF36AC-F170-4ECA-B353-3BF64CD50C74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เครื่องหมายเปอร์เซ็นต์_Book2" xfId="3178" xr:uid="{00000000-0005-0000-0000-00006C0C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2 3" xfId="3909" xr:uid="{E5B47188-A4B2-42BB-8C6C-3F3A862BE218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 4 2" xfId="3969" xr:uid="{1222F581-71F0-49BC-A10C-A715B2A7F6C5}"/>
    <cellStyle name="เครื่องหมายจุลภาค 10 5" xfId="3908" xr:uid="{61987BA9-2E89-4A92-881F-916942C4F0D7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 9 2" xfId="4228" xr:uid="{2C06DD84-53F8-4833-AD62-D818DCA46F43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6 2" xfId="3910" xr:uid="{71BD1BF5-7E24-41F0-A298-1B0AB94F8CD1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 8 2" xfId="4229" xr:uid="{1878D065-D8B3-4ADB-A72A-1137621CA678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2 3" xfId="3912" xr:uid="{6D3AF827-EDFE-4714-B2B3-C22C48817640}"/>
    <cellStyle name="เครื่องหมายจุลภาค 13 3" xfId="3210" xr:uid="{00000000-0005-0000-0000-00008C0C0000}"/>
    <cellStyle name="เครื่องหมายจุลภาค 13 3 2" xfId="3913" xr:uid="{A8E00640-B12A-4941-A903-CEDD2278200C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3 5 2" xfId="4230" xr:uid="{1E565EF8-4899-4274-9BB1-23CAA5CAF4B8}"/>
    <cellStyle name="เครื่องหมายจุลภาค 13 6" xfId="3911" xr:uid="{139976F6-E16A-46B1-A59A-81C4F0F9F289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2 2 2" xfId="4302" xr:uid="{50CBF5E9-3653-40B1-9776-ACB62FF61004}"/>
    <cellStyle name="เครื่องหมายจุลภาค 14 3" xfId="3216" xr:uid="{00000000-0005-0000-0000-0000920C0000}"/>
    <cellStyle name="เครื่องหมายจุลภาค 14 3 2" xfId="4231" xr:uid="{07174E15-322D-462F-B08C-8A7CB85F0B67}"/>
    <cellStyle name="เครื่องหมายจุลภาค 14 4" xfId="3914" xr:uid="{E258DC90-6F60-4F0C-85F3-89DB3C580951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2 2" xfId="3916" xr:uid="{98587800-0C99-469F-BEB5-522BAF2AFB4B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5 4 2" xfId="4303" xr:uid="{A68B6B22-17D6-4DA8-9B8F-F6E8A2E7BA1A}"/>
    <cellStyle name="เครื่องหมายจุลภาค 15 5" xfId="3915" xr:uid="{62DB5863-EA82-4FE5-B6A1-6DEB0DA8551B}"/>
    <cellStyle name="เครื่องหมายจุลภาค 16" xfId="3221" xr:uid="{00000000-0005-0000-0000-0000970C0000}"/>
    <cellStyle name="เครื่องหมายจุลภาค 16 2" xfId="3917" xr:uid="{57209007-ECC1-4D8C-A525-8E815161C7BF}"/>
    <cellStyle name="เครื่องหมายจุลภาค 17" xfId="3222" xr:uid="{00000000-0005-0000-0000-0000980C0000}"/>
    <cellStyle name="เครื่องหมายจุลภาค 17 2" xfId="3918" xr:uid="{50CA3BA0-DD37-4177-BA3D-AE9A35AD7BE1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8 2 2" xfId="3920" xr:uid="{888E8163-B5C1-4BCE-8AA0-E8748C50B5C3}"/>
    <cellStyle name="เครื่องหมายจุลภาค 18 3" xfId="3919" xr:uid="{1E75650F-2692-4ACD-88FB-39960AA38147}"/>
    <cellStyle name="เครื่องหมายจุลภาค 19" xfId="3225" xr:uid="{00000000-0005-0000-0000-00009B0C0000}"/>
    <cellStyle name="เครื่องหมายจุลภาค 19 2" xfId="3921" xr:uid="{F7B44FAD-8B37-49F0-97F0-37FB3391E3A4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10 2" xfId="3983" xr:uid="{71DECEB0-B3D0-404D-A2C8-15230E8C7F49}"/>
    <cellStyle name="เครื่องหมายจุลภาค 2 11" xfId="3922" xr:uid="{C6012321-1150-4DD7-9E75-BB6086063776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2 2 2" xfId="4304" xr:uid="{CFE273B8-8BC9-473B-A662-96BECCD6A234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2 4 2" xfId="4232" xr:uid="{ED71426D-0130-420B-AA8F-149A6E771EDC}"/>
    <cellStyle name="เครื่องหมายจุลภาค 2 2 2 5" xfId="3924" xr:uid="{EAE25B69-51BF-48B8-8EDD-FEEC1AC1C4D1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3 2 2" xfId="4305" xr:uid="{FE62B4F7-2320-4618-804B-1AD3BEC56FE3}"/>
    <cellStyle name="เครื่องหมายจุลภาค 2 2 3 3" xfId="3925" xr:uid="{DC000675-7FE4-4900-A490-EF9FE39814C1}"/>
    <cellStyle name="เครื่องหมายจุลภาค 2 2 4" xfId="3236" xr:uid="{00000000-0005-0000-0000-0000A60C0000}"/>
    <cellStyle name="เครื่องหมายจุลภาค 2 2 4 2" xfId="3926" xr:uid="{55294F8F-D461-4602-8D49-3E614D8E4410}"/>
    <cellStyle name="เครื่องหมายจุลภาค 2 2 5" xfId="3237" xr:uid="{00000000-0005-0000-0000-0000A70C0000}"/>
    <cellStyle name="เครื่องหมายจุลภาค 2 2 5 2" xfId="4056" xr:uid="{1710C8C9-4C15-41F2-A0D9-2F9575B07477}"/>
    <cellStyle name="เครื่องหมายจุลภาค 2 2 6" xfId="3923" xr:uid="{7014CFCB-8DC2-4A71-B64A-5F69924A01FC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2 2 2" xfId="4307" xr:uid="{DBEFCE00-2F03-46EF-A523-DBE9968A9672}"/>
    <cellStyle name="เครื่องหมายจุลภาค 2 3 3" xfId="3242" xr:uid="{00000000-0005-0000-0000-0000AC0C0000}"/>
    <cellStyle name="เครื่องหมายจุลภาค 2 3 3 2" xfId="4308" xr:uid="{57095AAB-8E41-45D0-A966-D5258BA3F263}"/>
    <cellStyle name="เครื่องหมายจุลภาค 2 3 4" xfId="3243" xr:uid="{00000000-0005-0000-0000-0000AD0C0000}"/>
    <cellStyle name="เครื่องหมายจุลภาค 2 3 4 2" xfId="4306" xr:uid="{3089E387-7B91-41B4-934E-79213F0FDDFF}"/>
    <cellStyle name="เครื่องหมายจุลภาค 2 3 5" xfId="3244" xr:uid="{00000000-0005-0000-0000-0000AE0C0000}"/>
    <cellStyle name="เครื่องหมายจุลภาค 2 3 5 2" xfId="4057" xr:uid="{4C8AA0AF-E051-41B5-8E06-2AAAAC13DCDC}"/>
    <cellStyle name="เครื่องหมายจุลภาค 2 3 6" xfId="3927" xr:uid="{540EA0D0-5631-49C8-A073-81E11815E3D9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2 2" xfId="4309" xr:uid="{F8DFAD79-E58C-45C2-9529-A22DD0A3CBC5}"/>
    <cellStyle name="เครื่องหมายจุลภาค 2 4 3" xfId="3247" xr:uid="{00000000-0005-0000-0000-0000B10C0000}"/>
    <cellStyle name="เครื่องหมายจุลภาค 2 4 3 2" xfId="4310" xr:uid="{9613AF39-12E8-4008-8938-031470ACE065}"/>
    <cellStyle name="เครื่องหมายจุลภาค 2 4 4" xfId="3248" xr:uid="{00000000-0005-0000-0000-0000B20C0000}"/>
    <cellStyle name="เครื่องหมายจุลภาค 2 4 4 2" xfId="4233" xr:uid="{CA5177E4-6860-441C-9E90-A5B790A96D48}"/>
    <cellStyle name="เครื่องหมายจุลภาค 2 4 5" xfId="3928" xr:uid="{4AC6983F-D55D-46D9-B9E4-1C31942AB541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2 2" xfId="4311" xr:uid="{FF8FD4D7-0988-4861-8C73-BF74920EB88D}"/>
    <cellStyle name="เครื่องหมายจุลภาค 2 5 3" xfId="3251" xr:uid="{00000000-0005-0000-0000-0000B50C0000}"/>
    <cellStyle name="เครื่องหมายจุลภาค 2 5 3 2" xfId="4234" xr:uid="{1703D93B-A769-443B-B9FB-DA38CBDE473E}"/>
    <cellStyle name="เครื่องหมายจุลภาค 2 5 4" xfId="3929" xr:uid="{1196EB9D-D64A-4D01-BCA9-C2E932E8D8FE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2 2" xfId="4312" xr:uid="{2D81A319-EC9F-412B-8C0D-9F128482DFBD}"/>
    <cellStyle name="เครื่องหมายจุลภาค 2 6 3" xfId="3254" xr:uid="{00000000-0005-0000-0000-0000B80C0000}"/>
    <cellStyle name="เครื่องหมายจุลภาค 2 6 3 2" xfId="4235" xr:uid="{8092E78E-68F0-49C5-BA60-A4F2C79368AE}"/>
    <cellStyle name="เครื่องหมายจุลภาค 2 6 4" xfId="3930" xr:uid="{84627E83-7CDB-4BE5-A76A-CF5BCFE6AD0B}"/>
    <cellStyle name="เครื่องหมายจุลภาค 2 7" xfId="3255" xr:uid="{00000000-0005-0000-0000-0000B90C0000}"/>
    <cellStyle name="เครื่องหมายจุลภาค 2 7 2" xfId="3931" xr:uid="{AC859857-F542-4E8C-B946-9CD6ADF0AEEE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 9 2" xfId="3932" xr:uid="{CDD0E534-547F-4B78-BFDA-96BCF9BD59E5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2 2 2" xfId="3935" xr:uid="{F83CA470-1ED7-463C-B20C-741F4687AD6A}"/>
    <cellStyle name="เครื่องหมายจุลภาค 3 2 2 3" xfId="3934" xr:uid="{6255CF36-A05B-482C-801F-C6D0942F3243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3 2 2" xfId="4237" xr:uid="{CDF8ADA5-A30A-4396-BC6E-F9603AF217E1}"/>
    <cellStyle name="เครื่องหมายจุลภาค 3 2 4" xfId="3267" xr:uid="{00000000-0005-0000-0000-0000C50C0000}"/>
    <cellStyle name="เครื่องหมายจุลภาค 3 2 4 2" xfId="4313" xr:uid="{682C2E8C-EDC0-4EED-A74C-2BC03A17DA35}"/>
    <cellStyle name="เครื่องหมายจุลภาค 3 2 5" xfId="3268" xr:uid="{00000000-0005-0000-0000-0000C60C0000}"/>
    <cellStyle name="เครื่องหมายจุลภาค 3 2 5 2" xfId="4236" xr:uid="{6BAC06C9-49B2-44F4-BED1-3D3860D22936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2 2" xfId="4314" xr:uid="{0DEA4AC8-D3EF-4641-A930-9376761999F2}"/>
    <cellStyle name="เครื่องหมายจุลภาค 3 3 3" xfId="3272" xr:uid="{00000000-0005-0000-0000-0000CA0C0000}"/>
    <cellStyle name="เครื่องหมายจุลภาค 3 3 3 2" xfId="4238" xr:uid="{A275F8C7-E905-4708-A167-8FD6DCCB370D}"/>
    <cellStyle name="เครื่องหมายจุลภาค 3 3 4" xfId="3936" xr:uid="{1B891F79-EB8E-4842-B4A2-D023872D6556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4 2 2" xfId="4315" xr:uid="{ABE163ED-4E62-4CA1-B936-A695B8DE4DF6}"/>
    <cellStyle name="เครื่องหมายจุลภาค 3 4 3" xfId="3937" xr:uid="{6E25FF34-2ED2-4329-958C-E4C4334B748C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5 2 2" xfId="4316" xr:uid="{A0FB268B-B514-4083-9B23-7CCACBBF70F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 7 2" xfId="3984" xr:uid="{B8D1D07C-C0E9-415B-B2CB-A083B70DBAA7}"/>
    <cellStyle name="เครื่องหมายจุลภาค 3 8" xfId="3933" xr:uid="{C6B744DE-E298-40FF-8B2E-4FB782A8EEE2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2 3" xfId="3939" xr:uid="{B0D55141-3401-4141-A4A0-7D92AD15FD8A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3 2 2" xfId="4239" xr:uid="{8A0752B3-1C43-4AD8-BEE4-7CCB69D47BEE}"/>
    <cellStyle name="เครื่องหมายจุลภาค 4 4" xfId="3285" xr:uid="{00000000-0005-0000-0000-0000D70C0000}"/>
    <cellStyle name="เครื่องหมายจุลภาค 4 4 2" xfId="4240" xr:uid="{B76FEEEF-44E1-4685-BE42-557387021C78}"/>
    <cellStyle name="เครื่องหมายจุลภาค 4 5" xfId="3286" xr:uid="{00000000-0005-0000-0000-0000D80C0000}"/>
    <cellStyle name="เครื่องหมายจุลภาค 4 5 2" xfId="4241" xr:uid="{18774D65-C641-4208-B0B0-C68556BCF1FF}"/>
    <cellStyle name="เครื่องหมายจุลภาค 4 6" xfId="3287" xr:uid="{00000000-0005-0000-0000-0000D90C0000}"/>
    <cellStyle name="เครื่องหมายจุลภาค 4 6 2" xfId="4242" xr:uid="{60B01706-A3AE-4B91-B899-1F9E330E024F}"/>
    <cellStyle name="เครื่องหมายจุลภาค 4 7" xfId="3288" xr:uid="{00000000-0005-0000-0000-0000DA0C0000}"/>
    <cellStyle name="เครื่องหมายจุลภาค 4 7 2" xfId="4243" xr:uid="{F071A7A5-29D1-4DC8-8403-EDC92F683855}"/>
    <cellStyle name="เครื่องหมายจุลภาค 4 8" xfId="3289" xr:uid="{00000000-0005-0000-0000-0000DB0C0000}"/>
    <cellStyle name="เครื่องหมายจุลภาค 4 8 2" xfId="4317" xr:uid="{D274811E-7C7B-49AC-BD37-C11EE1C7E6C1}"/>
    <cellStyle name="เครื่องหมายจุลภาค 4 9" xfId="3938" xr:uid="{38AA14CD-F505-4185-B11B-233D3F0AE54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2 2" xfId="4319" xr:uid="{8F8442A0-CCEA-44C5-9400-4568699C9AF3}"/>
    <cellStyle name="เครื่องหมายจุลภาค 5 2 3" xfId="3294" xr:uid="{00000000-0005-0000-0000-0000E00C0000}"/>
    <cellStyle name="เครื่องหมายจุลภาค 5 2 3 2" xfId="4058" xr:uid="{35DC1B0F-D8E4-4C60-B241-2AB3F281FAF5}"/>
    <cellStyle name="เครื่องหมายจุลภาค 5 2 4" xfId="3941" xr:uid="{CA5712E7-4D76-4E7C-83E6-495A259F228E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3 2 2" xfId="4244" xr:uid="{8EF24AE9-E6C8-489B-911A-3F32796552C8}"/>
    <cellStyle name="เครื่องหมายจุลภาค 5 4" xfId="3297" xr:uid="{00000000-0005-0000-0000-0000E30C0000}"/>
    <cellStyle name="เครื่องหมายจุลภาค 5 4 2" xfId="4318" xr:uid="{4CC2297A-4BCC-4ADD-96DB-B9E4F38CD8C0}"/>
    <cellStyle name="เครื่องหมายจุลภาค 5 5" xfId="3940" xr:uid="{A02F4A46-BCBB-467E-A83E-845CA5F806B3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0 2" xfId="4245" xr:uid="{D585C625-22F7-45D5-B9CF-7292435EA4D4}"/>
    <cellStyle name="เครื่องหมายจุลภาค 6 11" xfId="3301" xr:uid="{00000000-0005-0000-0000-0000E70C0000}"/>
    <cellStyle name="เครื่องหมายจุลภาค 6 11 2" xfId="4320" xr:uid="{7786FBDB-C05E-4D4A-88A0-54B4D21DF240}"/>
    <cellStyle name="เครื่องหมายจุลภาค 6 12" xfId="3302" xr:uid="{00000000-0005-0000-0000-0000E80C0000}"/>
    <cellStyle name="เครื่องหมายจุลภาค 6 12 2" xfId="4059" xr:uid="{9969EEBE-5552-4AFC-8E98-AC1D9F631CEA}"/>
    <cellStyle name="เครื่องหมายจุลภาค 6 13" xfId="3942" xr:uid="{E8AF1C30-9821-414D-B22A-A432FFB52639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2 2 2" xfId="4060" xr:uid="{809D789E-5512-4D4F-874C-BDB1D495651C}"/>
    <cellStyle name="เครื่องหมายจุลภาค 6 3" xfId="3305" xr:uid="{00000000-0005-0000-0000-0000EB0C0000}"/>
    <cellStyle name="เครื่องหมายจุลภาค 6 3 2" xfId="4246" xr:uid="{5F4743D6-C6D0-4204-9722-1E7E35F3DD1C}"/>
    <cellStyle name="เครื่องหมายจุลภาค 6 4" xfId="3306" xr:uid="{00000000-0005-0000-0000-0000EC0C0000}"/>
    <cellStyle name="เครื่องหมายจุลภาค 6 4 2" xfId="4247" xr:uid="{8B714EE5-0800-478D-97C7-800597695385}"/>
    <cellStyle name="เครื่องหมายจุลภาค 6 5" xfId="3307" xr:uid="{00000000-0005-0000-0000-0000ED0C0000}"/>
    <cellStyle name="เครื่องหมายจุลภาค 6 5 2" xfId="4248" xr:uid="{AB517E6F-3ECE-40B2-BA0A-7B5C18ABAF74}"/>
    <cellStyle name="เครื่องหมายจุลภาค 6 6" xfId="3308" xr:uid="{00000000-0005-0000-0000-0000EE0C0000}"/>
    <cellStyle name="เครื่องหมายจุลภาค 6 6 2" xfId="4249" xr:uid="{B684D904-2E73-491D-839F-9003D8FF481F}"/>
    <cellStyle name="เครื่องหมายจุลภาค 6 7" xfId="3309" xr:uid="{00000000-0005-0000-0000-0000EF0C0000}"/>
    <cellStyle name="เครื่องหมายจุลภาค 6 7 2" xfId="4250" xr:uid="{8FECD55B-A4F3-4893-B8FA-3FE206E83C67}"/>
    <cellStyle name="เครื่องหมายจุลภาค 6 8" xfId="3310" xr:uid="{00000000-0005-0000-0000-0000F00C0000}"/>
    <cellStyle name="เครื่องหมายจุลภาค 6 8 2" xfId="4251" xr:uid="{D0CF856F-4222-4A6E-8414-49D282EF6981}"/>
    <cellStyle name="เครื่องหมายจุลภาค 6 9" xfId="3311" xr:uid="{00000000-0005-0000-0000-0000F10C0000}"/>
    <cellStyle name="เครื่องหมายจุลภาค 6 9 2" xfId="4252" xr:uid="{0B4CA623-B3B0-4EEB-BAF9-646810EADC96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2 4" xfId="3944" xr:uid="{F2DAAAAD-AB61-4467-B91B-F80010BAB1B6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3 2 2" xfId="4321" xr:uid="{875EF96F-36D3-447F-A69B-7B4B43FB36B3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 6" xfId="3943" xr:uid="{9E937EC0-2ECA-46FF-83E4-7CBFDB2E82D4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0 2" xfId="4254" xr:uid="{A292F08C-53EB-4C3A-BAC4-92444E8C5726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12 2" xfId="4253" xr:uid="{57A15074-60B7-4629-91B6-2179C3085599}"/>
    <cellStyle name="เครื่องหมายจุลภาค 8 13" xfId="3945" xr:uid="{755C6DC8-FCEF-4E17-B3C0-B582188BD11A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2 3" xfId="3946" xr:uid="{72B030BD-22F0-4119-9C72-BB35686425DB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3 2 2" xfId="4255" xr:uid="{B19BA690-3F59-4A7C-B0C8-C7FE642ACC02}"/>
    <cellStyle name="เครื่องหมายจุลภาค 8 4" xfId="3329" xr:uid="{00000000-0005-0000-0000-0000030D0000}"/>
    <cellStyle name="เครื่องหมายจุลภาค 8 4 2" xfId="4256" xr:uid="{B3994977-4A10-4C2A-AEB1-8AD189C4304F}"/>
    <cellStyle name="เครื่องหมายจุลภาค 8 5" xfId="3330" xr:uid="{00000000-0005-0000-0000-0000040D0000}"/>
    <cellStyle name="เครื่องหมายจุลภาค 8 5 2" xfId="4257" xr:uid="{35284EC7-61AE-4746-A24E-883A89B13035}"/>
    <cellStyle name="เครื่องหมายจุลภาค 8 6" xfId="3331" xr:uid="{00000000-0005-0000-0000-0000050D0000}"/>
    <cellStyle name="เครื่องหมายจุลภาค 8 6 2" xfId="4258" xr:uid="{F5CF3412-1F24-4AAE-90FB-F9FC35AAD15D}"/>
    <cellStyle name="เครื่องหมายจุลภาค 8 7" xfId="3332" xr:uid="{00000000-0005-0000-0000-0000060D0000}"/>
    <cellStyle name="เครื่องหมายจุลภาค 8 7 2" xfId="4259" xr:uid="{E432624D-437A-4B90-98C5-C77FA7DB1C50}"/>
    <cellStyle name="เครื่องหมายจุลภาค 8 8" xfId="3333" xr:uid="{00000000-0005-0000-0000-0000070D0000}"/>
    <cellStyle name="เครื่องหมายจุลภาค 8 8 2" xfId="4260" xr:uid="{636B2172-6399-4735-9D4F-324CD9231916}"/>
    <cellStyle name="เครื่องหมายจุลภาค 8 9" xfId="3334" xr:uid="{00000000-0005-0000-0000-0000080D0000}"/>
    <cellStyle name="เครื่องหมายจุลภาค 8 9 2" xfId="4261" xr:uid="{76058069-4ECD-446B-AF3E-1A1E2BEDAFFA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2 4" xfId="3948" xr:uid="{E002E010-0DB3-4093-A3A0-540274ED74F9}"/>
    <cellStyle name="เครื่องหมายจุลภาค 9 3" xfId="3340" xr:uid="{00000000-0005-0000-0000-00000E0D0000}"/>
    <cellStyle name="เครื่องหมายจุลภาค 9 4" xfId="3947" xr:uid="{F0346FCF-B35D-4ECE-A25A-AE1E1104F4F1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ตรวจสอบ 4" xfId="3949" xr:uid="{6D668894-2334-4CDC-A1EE-BF5724B9628C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แย่ 4" xfId="3958" xr:uid="{B5638204-B53B-444A-96CF-D4DCD05DB953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แสดงผล 4" xfId="3965" xr:uid="{7E73F773-55E4-4795-B6C1-EB747450E9AA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การคำนวณ 4" xfId="3907" xr:uid="{A35E5AAD-A025-4AC6-9841-FFF4414BF43D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ชื่อเรื่อง" xfId="3423" xr:uid="{00000000-0005-0000-0000-0000610D0000}"/>
    <cellStyle name="ชื่อเรื่อง 2" xfId="3424" xr:uid="{00000000-0005-0000-0000-000062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ดี 4" xfId="3950" xr:uid="{15535208-005A-4CF6-B2BD-ED478AEB9C6C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3 3" xfId="3951" xr:uid="{2247CD74-9EBA-407F-AB99-056A8EBB8D9A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7 4" xfId="3952" xr:uid="{11DCFBB2-8FED-4F8D-9560-0865D51C15FE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 9 3" xfId="3953" xr:uid="{D66042E7-A964-4E81-A3BD-4A4324C16F44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 6" xfId="3954" xr:uid="{D95E20AC-000D-41D5-98E4-3E629B55F66B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้อนค่า 4" xfId="3955" xr:uid="{C858C18F-977A-42A1-9E04-DFB6C4D5F6EE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ปานกลาง 4" xfId="3956" xr:uid="{87A9FEAC-A4F2-4D8B-99FB-9B4FEB07946A}"/>
    <cellStyle name="ผลรวม" xfId="3582" xr:uid="{00000000-0005-0000-0000-0000000E0000}"/>
    <cellStyle name="ผลรวม 2" xfId="3583" xr:uid="{00000000-0005-0000-0000-0000010E0000}"/>
    <cellStyle name="ผลรวม 3" xfId="3957" xr:uid="{AB3D017A-3E44-4E18-8095-BFDAF592E36F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1 4" xfId="3959" xr:uid="{407B42CF-5AF7-4BD1-A66B-5EA9BE4499BF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2 4" xfId="3960" xr:uid="{314F4677-F55A-4C21-B0E5-B72FC025B513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3 4" xfId="3961" xr:uid="{C30E75BF-01A8-4BF3-AC1D-4F076CB07C0E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4 4" xfId="3962" xr:uid="{20912C94-60DF-4D32-AA28-8532530EF26F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5 4" xfId="3963" xr:uid="{71D79137-A350-4808-B397-5AAD0CCE30F1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ส่วนที่ถูกเน้น6 4" xfId="3964" xr:uid="{37918F69-C669-49DF-BA64-60A4EC14F66A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12" xfId="3966" xr:uid="{9BBE2696-063F-44B2-B27E-63B789C22331}"/>
    <cellStyle name="หมายเหตุ 13" xfId="3654" xr:uid="{6525FEBB-D7CB-45D5-93D8-FB50115A0B8E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1" defaultTableStyle="TableStyleMedium9" defaultPivotStyle="PivotStyleLight16">
    <tableStyle name="Invisible" pivot="0" table="0" count="0" xr9:uid="{BA7EAA4B-65BC-44D7-B45D-27BD420651E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topLeftCell="A58" zoomScale="95" zoomScaleNormal="95" zoomScaleSheetLayoutView="95" workbookViewId="0">
      <selection activeCell="B67" sqref="B67"/>
    </sheetView>
  </sheetViews>
  <sheetFormatPr defaultColWidth="9.109375" defaultRowHeight="18.600000000000001"/>
  <cols>
    <col min="1" max="2" width="1.6640625" style="2" customWidth="1"/>
    <col min="3" max="3" width="31.5546875" style="2" customWidth="1"/>
    <col min="4" max="4" width="7.44140625" style="2" customWidth="1"/>
    <col min="5" max="5" width="0.5546875" style="2" customWidth="1"/>
    <col min="6" max="6" width="13.44140625" style="2" customWidth="1"/>
    <col min="7" max="7" width="0.5546875" style="2" customWidth="1"/>
    <col min="8" max="8" width="11.5546875" style="2" customWidth="1"/>
    <col min="9" max="9" width="0.5546875" style="2" customWidth="1"/>
    <col min="10" max="10" width="13.44140625" style="2" customWidth="1"/>
    <col min="11" max="11" width="0.5546875" style="2" customWidth="1"/>
    <col min="12" max="12" width="11.5546875" style="2" customWidth="1"/>
    <col min="13" max="16384" width="9.109375" style="2"/>
  </cols>
  <sheetData>
    <row r="1" spans="1:12" ht="18.75" customHeight="1">
      <c r="A1" s="1" t="s">
        <v>66</v>
      </c>
      <c r="B1" s="1"/>
      <c r="C1" s="1"/>
    </row>
    <row r="2" spans="1:12" ht="18.75" customHeight="1">
      <c r="A2" s="1" t="s">
        <v>8</v>
      </c>
      <c r="B2" s="1"/>
      <c r="C2" s="1"/>
    </row>
    <row r="3" spans="1:12" ht="18.75" customHeight="1">
      <c r="A3" s="3" t="s">
        <v>190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.899999999999999" customHeight="1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</row>
    <row r="5" spans="1:12" ht="18.899999999999999" customHeight="1">
      <c r="A5" s="1"/>
      <c r="B5" s="1"/>
      <c r="C5" s="7"/>
      <c r="D5" s="8"/>
      <c r="E5" s="8"/>
      <c r="F5" s="316" t="s">
        <v>29</v>
      </c>
      <c r="G5" s="316"/>
      <c r="H5" s="316"/>
      <c r="I5" s="8"/>
      <c r="J5" s="316" t="s">
        <v>69</v>
      </c>
      <c r="K5" s="316"/>
      <c r="L5" s="316"/>
    </row>
    <row r="6" spans="1:12" ht="18.899999999999999" customHeight="1">
      <c r="A6" s="1"/>
      <c r="B6" s="1"/>
      <c r="C6" s="9"/>
      <c r="D6" s="9"/>
      <c r="E6" s="9"/>
      <c r="F6" s="10" t="s">
        <v>48</v>
      </c>
      <c r="G6" s="11"/>
      <c r="H6" s="11" t="s">
        <v>34</v>
      </c>
      <c r="I6" s="11"/>
      <c r="J6" s="10" t="s">
        <v>48</v>
      </c>
      <c r="K6" s="11"/>
      <c r="L6" s="11" t="s">
        <v>34</v>
      </c>
    </row>
    <row r="7" spans="1:12" ht="18.899999999999999" customHeight="1">
      <c r="A7" s="1"/>
      <c r="B7" s="1"/>
      <c r="C7" s="9"/>
      <c r="D7" s="9"/>
      <c r="E7" s="9"/>
      <c r="F7" s="11" t="s">
        <v>192</v>
      </c>
      <c r="G7" s="11"/>
      <c r="H7" s="11" t="s">
        <v>9</v>
      </c>
      <c r="I7" s="11"/>
      <c r="J7" s="11" t="s">
        <v>192</v>
      </c>
      <c r="K7" s="11"/>
      <c r="L7" s="11" t="s">
        <v>9</v>
      </c>
    </row>
    <row r="8" spans="1:12" ht="18.899999999999999" customHeight="1">
      <c r="A8" s="1"/>
      <c r="B8" s="1"/>
      <c r="C8" s="9"/>
      <c r="E8" s="9"/>
      <c r="F8" s="12" t="s">
        <v>138</v>
      </c>
      <c r="G8" s="12"/>
      <c r="H8" s="12" t="s">
        <v>107</v>
      </c>
      <c r="I8" s="12"/>
      <c r="J8" s="12" t="s">
        <v>138</v>
      </c>
      <c r="K8" s="12"/>
      <c r="L8" s="12" t="s">
        <v>107</v>
      </c>
    </row>
    <row r="9" spans="1:12" ht="18.899999999999999" customHeight="1">
      <c r="A9" s="1"/>
      <c r="B9" s="1"/>
      <c r="C9" s="9"/>
      <c r="D9" s="13" t="s">
        <v>0</v>
      </c>
      <c r="E9" s="9"/>
      <c r="F9" s="14" t="s">
        <v>38</v>
      </c>
      <c r="G9" s="11"/>
      <c r="H9" s="14" t="s">
        <v>49</v>
      </c>
      <c r="I9" s="11"/>
      <c r="J9" s="14" t="s">
        <v>49</v>
      </c>
      <c r="K9" s="11"/>
      <c r="L9" s="14" t="s">
        <v>49</v>
      </c>
    </row>
    <row r="10" spans="1:12" ht="18.899999999999999" customHeight="1">
      <c r="A10" s="15"/>
      <c r="B10" s="15"/>
      <c r="C10" s="16"/>
      <c r="D10" s="17"/>
      <c r="E10" s="17"/>
      <c r="F10" s="115"/>
      <c r="G10" s="18"/>
      <c r="H10" s="18"/>
      <c r="I10" s="18"/>
      <c r="J10" s="115"/>
      <c r="K10" s="18"/>
      <c r="L10" s="18"/>
    </row>
    <row r="11" spans="1:12" ht="18.899999999999999" customHeight="1">
      <c r="A11" s="15" t="s">
        <v>1</v>
      </c>
      <c r="B11" s="15"/>
      <c r="C11" s="16"/>
      <c r="D11" s="17"/>
      <c r="E11" s="17"/>
      <c r="F11" s="115"/>
      <c r="G11" s="18"/>
      <c r="H11" s="18"/>
      <c r="I11" s="18"/>
      <c r="J11" s="115"/>
      <c r="K11" s="18"/>
      <c r="L11" s="18"/>
    </row>
    <row r="12" spans="1:12" ht="6" customHeight="1">
      <c r="A12" s="15"/>
      <c r="B12" s="15"/>
      <c r="C12" s="16"/>
      <c r="D12" s="17"/>
      <c r="E12" s="17"/>
      <c r="F12" s="115"/>
      <c r="G12" s="18"/>
      <c r="H12" s="18"/>
      <c r="I12" s="18"/>
      <c r="J12" s="115"/>
      <c r="K12" s="18"/>
      <c r="L12" s="18"/>
    </row>
    <row r="13" spans="1:12" ht="18.899999999999999" customHeight="1">
      <c r="A13" s="15" t="s">
        <v>2</v>
      </c>
      <c r="B13" s="15"/>
      <c r="C13" s="19"/>
      <c r="D13" s="17"/>
      <c r="E13" s="17"/>
      <c r="F13" s="115"/>
      <c r="G13" s="18"/>
      <c r="H13" s="18"/>
      <c r="I13" s="18"/>
      <c r="J13" s="115"/>
      <c r="K13" s="18"/>
      <c r="L13" s="18"/>
    </row>
    <row r="14" spans="1:12" ht="6" customHeight="1">
      <c r="A14" s="15"/>
      <c r="B14" s="15"/>
      <c r="C14" s="16"/>
      <c r="D14" s="17"/>
      <c r="E14" s="17"/>
      <c r="F14" s="115"/>
      <c r="G14" s="18"/>
      <c r="H14" s="18"/>
      <c r="I14" s="18"/>
      <c r="J14" s="115"/>
      <c r="K14" s="18"/>
      <c r="L14" s="18"/>
    </row>
    <row r="15" spans="1:12" ht="18.899999999999999" customHeight="1">
      <c r="A15" s="20" t="s">
        <v>3</v>
      </c>
      <c r="B15" s="20"/>
      <c r="C15" s="21"/>
      <c r="D15" s="22"/>
      <c r="E15" s="22"/>
      <c r="F15" s="115">
        <v>70965</v>
      </c>
      <c r="G15" s="18"/>
      <c r="H15" s="18">
        <v>76770</v>
      </c>
      <c r="I15" s="23"/>
      <c r="J15" s="120">
        <v>27854</v>
      </c>
      <c r="K15" s="23"/>
      <c r="L15" s="24">
        <v>32922</v>
      </c>
    </row>
    <row r="16" spans="1:12" ht="18.899999999999999" customHeight="1">
      <c r="A16" s="20" t="s">
        <v>140</v>
      </c>
      <c r="B16" s="20"/>
      <c r="C16" s="21"/>
      <c r="D16" s="22"/>
      <c r="E16" s="22"/>
      <c r="F16" s="115">
        <v>91779</v>
      </c>
      <c r="G16" s="18"/>
      <c r="H16" s="18">
        <v>65193</v>
      </c>
      <c r="I16" s="23"/>
      <c r="J16" s="120">
        <v>0</v>
      </c>
      <c r="K16" s="23"/>
      <c r="L16" s="24">
        <v>0</v>
      </c>
    </row>
    <row r="17" spans="1:14" ht="18.899999999999999" customHeight="1">
      <c r="A17" s="20" t="s">
        <v>113</v>
      </c>
      <c r="B17" s="20"/>
      <c r="C17" s="21"/>
      <c r="D17" s="22">
        <v>7</v>
      </c>
      <c r="E17" s="22"/>
      <c r="F17" s="115">
        <v>87230</v>
      </c>
      <c r="G17" s="18"/>
      <c r="H17" s="18">
        <v>75109</v>
      </c>
      <c r="I17" s="23"/>
      <c r="J17" s="120">
        <v>222290</v>
      </c>
      <c r="K17" s="23"/>
      <c r="L17" s="24">
        <v>212454</v>
      </c>
    </row>
    <row r="18" spans="1:14" ht="18.899999999999999" customHeight="1">
      <c r="A18" s="20" t="s">
        <v>135</v>
      </c>
      <c r="B18" s="20"/>
      <c r="C18" s="21"/>
      <c r="D18" s="22">
        <v>8</v>
      </c>
      <c r="E18" s="22"/>
      <c r="F18" s="120">
        <v>372836</v>
      </c>
      <c r="G18" s="23"/>
      <c r="H18" s="24">
        <v>500174</v>
      </c>
      <c r="I18" s="23"/>
      <c r="J18" s="120">
        <v>372836</v>
      </c>
      <c r="K18" s="23"/>
      <c r="L18" s="24">
        <v>500174</v>
      </c>
    </row>
    <row r="19" spans="1:14" ht="18.899999999999999" customHeight="1">
      <c r="A19" s="20" t="s">
        <v>121</v>
      </c>
      <c r="B19" s="20"/>
      <c r="C19" s="21"/>
      <c r="D19" s="22" t="s">
        <v>187</v>
      </c>
      <c r="E19" s="22"/>
      <c r="F19" s="115">
        <v>0</v>
      </c>
      <c r="G19" s="18"/>
      <c r="H19" s="18">
        <v>0</v>
      </c>
      <c r="I19" s="23"/>
      <c r="J19" s="120">
        <v>1448926</v>
      </c>
      <c r="K19" s="23"/>
      <c r="L19" s="24">
        <v>1515152</v>
      </c>
    </row>
    <row r="20" spans="1:14" ht="18.899999999999999" customHeight="1">
      <c r="A20" s="20" t="s">
        <v>102</v>
      </c>
      <c r="B20" s="20"/>
      <c r="C20" s="21"/>
      <c r="D20" s="22"/>
      <c r="E20" s="22"/>
      <c r="F20" s="115"/>
      <c r="G20" s="18"/>
      <c r="H20" s="18"/>
      <c r="I20" s="23"/>
      <c r="J20" s="120"/>
      <c r="K20" s="23"/>
      <c r="L20" s="24"/>
    </row>
    <row r="21" spans="1:14" ht="18.899999999999999" customHeight="1">
      <c r="A21" s="20"/>
      <c r="B21" s="20" t="s">
        <v>103</v>
      </c>
      <c r="C21" s="21"/>
      <c r="D21" s="22" t="s">
        <v>188</v>
      </c>
      <c r="E21" s="22"/>
      <c r="F21" s="115">
        <v>0</v>
      </c>
      <c r="G21" s="18"/>
      <c r="H21" s="18">
        <v>0</v>
      </c>
      <c r="I21" s="23"/>
      <c r="J21" s="120">
        <v>30000</v>
      </c>
      <c r="K21" s="23"/>
      <c r="L21" s="24">
        <v>30000</v>
      </c>
    </row>
    <row r="22" spans="1:14" ht="18.899999999999999" customHeight="1">
      <c r="A22" s="25" t="s">
        <v>114</v>
      </c>
      <c r="B22" s="20"/>
      <c r="C22" s="21"/>
      <c r="D22" s="22"/>
      <c r="E22" s="22"/>
      <c r="F22" s="115">
        <v>490391</v>
      </c>
      <c r="G22" s="18"/>
      <c r="H22" s="18">
        <v>490391</v>
      </c>
      <c r="I22" s="23"/>
      <c r="J22" s="120">
        <v>433404</v>
      </c>
      <c r="K22" s="23"/>
      <c r="L22" s="24">
        <v>433404</v>
      </c>
    </row>
    <row r="23" spans="1:14" ht="18.899999999999999" customHeight="1">
      <c r="A23" s="20" t="s">
        <v>50</v>
      </c>
      <c r="B23" s="20"/>
      <c r="C23" s="21"/>
      <c r="D23" s="22"/>
      <c r="E23" s="22"/>
      <c r="F23" s="116">
        <v>62659</v>
      </c>
      <c r="G23" s="18"/>
      <c r="H23" s="26">
        <v>62355</v>
      </c>
      <c r="I23" s="23"/>
      <c r="J23" s="117">
        <v>35946</v>
      </c>
      <c r="K23" s="23"/>
      <c r="L23" s="27">
        <v>35422</v>
      </c>
      <c r="N23" s="90"/>
    </row>
    <row r="24" spans="1:14" ht="6" customHeight="1">
      <c r="A24" s="15"/>
      <c r="B24" s="15"/>
      <c r="C24" s="16"/>
      <c r="D24" s="17"/>
      <c r="E24" s="17"/>
      <c r="F24" s="115"/>
      <c r="G24" s="18"/>
      <c r="H24" s="18"/>
      <c r="I24" s="18"/>
      <c r="J24" s="115"/>
      <c r="K24" s="18"/>
      <c r="L24" s="18"/>
    </row>
    <row r="25" spans="1:14" ht="18.899999999999999" customHeight="1">
      <c r="A25" s="15" t="s">
        <v>4</v>
      </c>
      <c r="B25" s="15"/>
      <c r="C25" s="16"/>
      <c r="D25" s="22"/>
      <c r="E25" s="22"/>
      <c r="F25" s="117">
        <f>SUM(F15:F23)</f>
        <v>1175860</v>
      </c>
      <c r="G25" s="23"/>
      <c r="H25" s="27">
        <f>SUM(H15:H23)</f>
        <v>1269992</v>
      </c>
      <c r="I25" s="23"/>
      <c r="J25" s="117">
        <f>SUM(J14:J23)</f>
        <v>2571256</v>
      </c>
      <c r="K25" s="23"/>
      <c r="L25" s="27">
        <f>SUM(L14:L23)</f>
        <v>2759528</v>
      </c>
    </row>
    <row r="26" spans="1:14" ht="18.899999999999999" customHeight="1">
      <c r="A26" s="20"/>
      <c r="B26" s="20"/>
      <c r="C26" s="21"/>
      <c r="D26" s="21"/>
      <c r="E26" s="21"/>
      <c r="F26" s="118"/>
      <c r="G26" s="28"/>
      <c r="H26" s="28"/>
      <c r="I26" s="28"/>
      <c r="J26" s="118"/>
      <c r="K26" s="28"/>
      <c r="L26" s="28"/>
    </row>
    <row r="27" spans="1:14" ht="18.899999999999999" customHeight="1">
      <c r="A27" s="15" t="s">
        <v>5</v>
      </c>
      <c r="B27" s="15"/>
      <c r="C27" s="16"/>
      <c r="D27" s="17"/>
      <c r="E27" s="17"/>
      <c r="F27" s="115"/>
      <c r="G27" s="18"/>
      <c r="H27" s="18"/>
      <c r="I27" s="18"/>
      <c r="J27" s="115"/>
      <c r="K27" s="18"/>
      <c r="L27" s="18"/>
    </row>
    <row r="28" spans="1:14" ht="6" customHeight="1">
      <c r="A28" s="15"/>
      <c r="B28" s="15"/>
      <c r="C28" s="16"/>
      <c r="D28" s="17"/>
      <c r="E28" s="17"/>
      <c r="F28" s="115"/>
      <c r="G28" s="18"/>
      <c r="H28" s="18"/>
      <c r="I28" s="18"/>
      <c r="J28" s="115"/>
      <c r="K28" s="18"/>
      <c r="L28" s="18"/>
    </row>
    <row r="29" spans="1:14" ht="18.899999999999999" customHeight="1">
      <c r="A29" s="20" t="s">
        <v>141</v>
      </c>
      <c r="B29" s="15"/>
      <c r="C29" s="16"/>
      <c r="D29" s="17"/>
      <c r="E29" s="17"/>
      <c r="F29" s="115">
        <v>6298</v>
      </c>
      <c r="G29" s="18"/>
      <c r="H29" s="18">
        <v>6298</v>
      </c>
      <c r="I29" s="18"/>
      <c r="J29" s="115">
        <v>0</v>
      </c>
      <c r="K29" s="18"/>
      <c r="L29" s="18">
        <v>0</v>
      </c>
    </row>
    <row r="30" spans="1:14" ht="18.899999999999999" customHeight="1">
      <c r="A30" s="20" t="s">
        <v>142</v>
      </c>
      <c r="B30" s="15"/>
      <c r="C30" s="16"/>
      <c r="D30" s="17"/>
      <c r="E30" s="17"/>
      <c r="F30" s="115"/>
      <c r="G30" s="18"/>
      <c r="H30" s="18"/>
      <c r="I30" s="18"/>
      <c r="J30" s="115"/>
      <c r="K30" s="18"/>
      <c r="L30" s="18"/>
    </row>
    <row r="31" spans="1:14" ht="18.899999999999999" customHeight="1">
      <c r="A31" s="20"/>
      <c r="B31" s="20" t="s">
        <v>143</v>
      </c>
      <c r="C31" s="16"/>
      <c r="D31" s="22">
        <v>6</v>
      </c>
      <c r="E31" s="17"/>
      <c r="F31" s="115">
        <v>289839</v>
      </c>
      <c r="G31" s="18"/>
      <c r="H31" s="18">
        <v>289839</v>
      </c>
      <c r="I31" s="18"/>
      <c r="J31" s="115">
        <v>0</v>
      </c>
      <c r="K31" s="18"/>
      <c r="L31" s="18">
        <v>0</v>
      </c>
    </row>
    <row r="32" spans="1:14" ht="18.899999999999999" customHeight="1">
      <c r="A32" s="20" t="s">
        <v>178</v>
      </c>
      <c r="B32" s="20"/>
      <c r="C32" s="16"/>
      <c r="D32" s="22">
        <v>9</v>
      </c>
      <c r="E32" s="17"/>
      <c r="F32" s="115">
        <v>716528</v>
      </c>
      <c r="G32" s="18"/>
      <c r="H32" s="18">
        <v>0</v>
      </c>
      <c r="I32" s="18"/>
      <c r="J32" s="115">
        <v>716528</v>
      </c>
      <c r="K32" s="18"/>
      <c r="L32" s="18">
        <v>0</v>
      </c>
    </row>
    <row r="33" spans="1:14" ht="18.899999999999999" customHeight="1">
      <c r="A33" s="20" t="s">
        <v>115</v>
      </c>
      <c r="B33" s="29"/>
      <c r="C33" s="21"/>
      <c r="D33" s="22">
        <v>10</v>
      </c>
      <c r="E33" s="22"/>
      <c r="F33" s="115">
        <v>0</v>
      </c>
      <c r="G33" s="18"/>
      <c r="H33" s="18">
        <v>0</v>
      </c>
      <c r="I33" s="23"/>
      <c r="J33" s="120">
        <v>219248</v>
      </c>
      <c r="K33" s="23"/>
      <c r="L33" s="24">
        <v>164638</v>
      </c>
    </row>
    <row r="34" spans="1:14" ht="18.899999999999999" customHeight="1">
      <c r="A34" s="20" t="s">
        <v>116</v>
      </c>
      <c r="B34" s="29"/>
      <c r="C34" s="21"/>
      <c r="D34" s="22">
        <v>11</v>
      </c>
      <c r="E34" s="22"/>
      <c r="F34" s="115">
        <v>782150</v>
      </c>
      <c r="G34" s="18"/>
      <c r="H34" s="18">
        <v>527956</v>
      </c>
      <c r="I34" s="23"/>
      <c r="J34" s="120">
        <v>539230</v>
      </c>
      <c r="K34" s="23"/>
      <c r="L34" s="24">
        <v>539230</v>
      </c>
    </row>
    <row r="35" spans="1:14" ht="18.899999999999999" customHeight="1">
      <c r="A35" s="20" t="s">
        <v>122</v>
      </c>
      <c r="B35" s="29"/>
      <c r="C35" s="21"/>
      <c r="D35" s="22" t="s">
        <v>188</v>
      </c>
      <c r="E35" s="22"/>
      <c r="F35" s="115">
        <v>0</v>
      </c>
      <c r="G35" s="18"/>
      <c r="H35" s="18">
        <v>0</v>
      </c>
      <c r="I35" s="23"/>
      <c r="J35" s="120">
        <v>0</v>
      </c>
      <c r="K35" s="23"/>
      <c r="L35" s="24">
        <v>67130</v>
      </c>
    </row>
    <row r="36" spans="1:14" ht="18.899999999999999" customHeight="1">
      <c r="A36" s="20" t="s">
        <v>120</v>
      </c>
      <c r="B36" s="20"/>
      <c r="C36" s="21"/>
      <c r="D36" s="22">
        <v>12</v>
      </c>
      <c r="E36" s="22"/>
      <c r="F36" s="115">
        <v>1610120</v>
      </c>
      <c r="G36" s="18"/>
      <c r="H36" s="18">
        <v>1616318</v>
      </c>
      <c r="I36" s="23"/>
      <c r="J36" s="120">
        <v>154319</v>
      </c>
      <c r="K36" s="23"/>
      <c r="L36" s="24">
        <v>159297</v>
      </c>
    </row>
    <row r="37" spans="1:14" ht="18.899999999999999" customHeight="1">
      <c r="A37" s="20" t="s">
        <v>117</v>
      </c>
      <c r="B37" s="20"/>
      <c r="C37" s="21"/>
      <c r="D37" s="22">
        <v>12</v>
      </c>
      <c r="E37" s="22"/>
      <c r="F37" s="115">
        <v>27515</v>
      </c>
      <c r="G37" s="18"/>
      <c r="H37" s="18">
        <v>29714</v>
      </c>
      <c r="I37" s="23"/>
      <c r="J37" s="120">
        <v>14245</v>
      </c>
      <c r="K37" s="23"/>
      <c r="L37" s="24">
        <v>16136</v>
      </c>
    </row>
    <row r="38" spans="1:14" ht="18.899999999999999" customHeight="1">
      <c r="A38" s="20" t="s">
        <v>118</v>
      </c>
      <c r="B38" s="30"/>
      <c r="C38" s="21"/>
      <c r="D38" s="22">
        <v>12</v>
      </c>
      <c r="E38" s="22"/>
      <c r="F38" s="115">
        <v>836745</v>
      </c>
      <c r="G38" s="18"/>
      <c r="H38" s="18">
        <v>837017</v>
      </c>
      <c r="I38" s="23"/>
      <c r="J38" s="120">
        <v>52840</v>
      </c>
      <c r="K38" s="23"/>
      <c r="L38" s="24">
        <v>54028</v>
      </c>
    </row>
    <row r="39" spans="1:14" ht="18.899999999999999" customHeight="1">
      <c r="A39" s="20" t="s">
        <v>144</v>
      </c>
      <c r="B39" s="30"/>
      <c r="C39" s="21"/>
      <c r="D39" s="22">
        <v>13</v>
      </c>
      <c r="E39" s="22"/>
      <c r="F39" s="115">
        <v>204658</v>
      </c>
      <c r="G39" s="18"/>
      <c r="H39" s="18">
        <v>148259</v>
      </c>
      <c r="I39" s="23"/>
      <c r="J39" s="120">
        <v>0</v>
      </c>
      <c r="K39" s="23"/>
      <c r="L39" s="24">
        <v>0</v>
      </c>
    </row>
    <row r="40" spans="1:14" ht="18.899999999999999" customHeight="1">
      <c r="A40" s="20" t="s">
        <v>128</v>
      </c>
      <c r="B40" s="30"/>
      <c r="C40" s="21"/>
      <c r="D40" s="22"/>
      <c r="E40" s="22"/>
      <c r="F40" s="116">
        <v>7433</v>
      </c>
      <c r="G40" s="18"/>
      <c r="H40" s="26">
        <v>7917</v>
      </c>
      <c r="I40" s="23"/>
      <c r="J40" s="117">
        <v>927</v>
      </c>
      <c r="K40" s="23"/>
      <c r="L40" s="27">
        <v>927</v>
      </c>
      <c r="N40" s="90"/>
    </row>
    <row r="41" spans="1:14" ht="6" customHeight="1">
      <c r="A41" s="15"/>
      <c r="B41" s="15"/>
      <c r="C41" s="16"/>
      <c r="D41" s="17"/>
      <c r="E41" s="17"/>
      <c r="F41" s="115"/>
      <c r="G41" s="18"/>
      <c r="H41" s="18"/>
      <c r="I41" s="18"/>
      <c r="J41" s="115"/>
      <c r="K41" s="18"/>
      <c r="L41" s="18"/>
    </row>
    <row r="42" spans="1:14" ht="18.899999999999999" customHeight="1">
      <c r="A42" s="15" t="s">
        <v>6</v>
      </c>
      <c r="B42" s="15"/>
      <c r="C42" s="16"/>
      <c r="D42" s="22"/>
      <c r="E42" s="22"/>
      <c r="F42" s="117">
        <f>SUM(F29:F40)</f>
        <v>4481286</v>
      </c>
      <c r="G42" s="23"/>
      <c r="H42" s="27">
        <f>SUM(H29:H40)</f>
        <v>3463318</v>
      </c>
      <c r="I42" s="23"/>
      <c r="J42" s="117">
        <f>SUM(J29:J40)</f>
        <v>1697337</v>
      </c>
      <c r="K42" s="23"/>
      <c r="L42" s="27">
        <f>SUM(L29:L40)</f>
        <v>1001386</v>
      </c>
    </row>
    <row r="43" spans="1:14" ht="6" customHeight="1">
      <c r="A43" s="15"/>
      <c r="B43" s="15"/>
      <c r="C43" s="16"/>
      <c r="D43" s="17"/>
      <c r="E43" s="17"/>
      <c r="F43" s="115"/>
      <c r="G43" s="18"/>
      <c r="H43" s="18"/>
      <c r="I43" s="18"/>
      <c r="J43" s="115"/>
      <c r="K43" s="18"/>
      <c r="L43" s="18"/>
    </row>
    <row r="44" spans="1:14" ht="18.899999999999999" customHeight="1" thickBot="1">
      <c r="A44" s="15" t="s">
        <v>7</v>
      </c>
      <c r="B44" s="15"/>
      <c r="C44" s="16"/>
      <c r="D44" s="17"/>
      <c r="E44" s="17"/>
      <c r="F44" s="119">
        <f>SUM(F25,F42)</f>
        <v>5657146</v>
      </c>
      <c r="G44" s="18"/>
      <c r="H44" s="73">
        <f>SUM(H25,H42)</f>
        <v>4733310</v>
      </c>
      <c r="I44" s="18"/>
      <c r="J44" s="119">
        <f>SUM(J25,J42)</f>
        <v>4268593</v>
      </c>
      <c r="K44" s="18"/>
      <c r="L44" s="73">
        <f>SUM(L25,L42)</f>
        <v>3760914</v>
      </c>
    </row>
    <row r="45" spans="1:14" ht="18.899999999999999" customHeight="1" thickTop="1">
      <c r="A45" s="1"/>
      <c r="B45" s="1"/>
      <c r="C45" s="7"/>
      <c r="D45" s="8"/>
      <c r="E45" s="8"/>
      <c r="F45" s="31"/>
      <c r="G45" s="32"/>
      <c r="H45" s="31"/>
      <c r="I45" s="32"/>
      <c r="J45" s="31"/>
      <c r="K45" s="32"/>
      <c r="L45" s="31"/>
    </row>
    <row r="46" spans="1:14" ht="11.25" customHeight="1">
      <c r="A46" s="1"/>
      <c r="B46" s="1"/>
      <c r="C46" s="7"/>
      <c r="D46" s="8"/>
      <c r="E46" s="8"/>
      <c r="F46" s="31"/>
      <c r="G46" s="32"/>
      <c r="H46" s="31"/>
      <c r="I46" s="32"/>
      <c r="J46" s="31"/>
      <c r="K46" s="32"/>
      <c r="L46" s="31"/>
    </row>
    <row r="47" spans="1:14" ht="18.899999999999999" customHeight="1">
      <c r="A47" s="317" t="s">
        <v>97</v>
      </c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</row>
    <row r="48" spans="1:14" ht="8.25" customHeight="1">
      <c r="A48" s="312"/>
      <c r="B48" s="312"/>
      <c r="C48" s="312"/>
      <c r="D48" s="312"/>
      <c r="E48" s="312"/>
      <c r="F48" s="312"/>
      <c r="G48" s="312"/>
      <c r="H48" s="312"/>
      <c r="I48" s="312"/>
      <c r="J48" s="312"/>
      <c r="K48" s="312"/>
      <c r="L48" s="312"/>
    </row>
    <row r="49" spans="1:12" ht="21.9" customHeight="1">
      <c r="A49" s="4" t="s">
        <v>41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18.75" customHeight="1">
      <c r="A50" s="1" t="str">
        <f>+A1</f>
        <v>บริษัท ยูไนเต็ด เพาเวอร์ ออฟ เอเชีย จำกัด (มหาชน)</v>
      </c>
      <c r="B50" s="1"/>
      <c r="C50" s="1"/>
    </row>
    <row r="51" spans="1:12" ht="18.75" customHeight="1">
      <c r="A51" s="1" t="s">
        <v>8</v>
      </c>
      <c r="B51" s="1"/>
      <c r="C51" s="1"/>
    </row>
    <row r="52" spans="1:12" ht="18.75" customHeight="1">
      <c r="A52" s="3" t="str">
        <f>A3</f>
        <v>ณ วันที่ 30 มิถุนายน พ.ศ. 2565</v>
      </c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</row>
    <row r="53" spans="1:12" ht="18.899999999999999" customHeight="1"/>
    <row r="54" spans="1:12" ht="18.899999999999999" customHeight="1">
      <c r="A54" s="1"/>
      <c r="B54" s="1"/>
      <c r="C54" s="7"/>
      <c r="D54" s="8"/>
      <c r="E54" s="8"/>
      <c r="F54" s="316" t="s">
        <v>29</v>
      </c>
      <c r="G54" s="316"/>
      <c r="H54" s="316"/>
      <c r="I54" s="8"/>
      <c r="J54" s="316" t="s">
        <v>69</v>
      </c>
      <c r="K54" s="316"/>
      <c r="L54" s="316"/>
    </row>
    <row r="55" spans="1:12" ht="18.899999999999999" customHeight="1">
      <c r="A55" s="1"/>
      <c r="B55" s="1"/>
      <c r="C55" s="9"/>
      <c r="D55" s="9"/>
      <c r="E55" s="9"/>
      <c r="F55" s="10" t="s">
        <v>48</v>
      </c>
      <c r="G55" s="11"/>
      <c r="H55" s="11" t="s">
        <v>34</v>
      </c>
      <c r="I55" s="11"/>
      <c r="J55" s="10" t="s">
        <v>48</v>
      </c>
      <c r="K55" s="11"/>
      <c r="L55" s="11" t="s">
        <v>34</v>
      </c>
    </row>
    <row r="56" spans="1:12" ht="18.899999999999999" customHeight="1">
      <c r="A56" s="1"/>
      <c r="B56" s="1"/>
      <c r="C56" s="9"/>
      <c r="D56" s="9"/>
      <c r="E56" s="9"/>
      <c r="F56" s="11" t="s">
        <v>192</v>
      </c>
      <c r="G56" s="11"/>
      <c r="H56" s="11" t="s">
        <v>9</v>
      </c>
      <c r="I56" s="11"/>
      <c r="J56" s="11" t="s">
        <v>192</v>
      </c>
      <c r="K56" s="11"/>
      <c r="L56" s="11" t="s">
        <v>9</v>
      </c>
    </row>
    <row r="57" spans="1:12" ht="18.899999999999999" customHeight="1">
      <c r="A57" s="1"/>
      <c r="B57" s="1"/>
      <c r="C57" s="9"/>
      <c r="E57" s="9"/>
      <c r="F57" s="12" t="s">
        <v>138</v>
      </c>
      <c r="G57" s="12"/>
      <c r="H57" s="12" t="s">
        <v>107</v>
      </c>
      <c r="I57" s="12"/>
      <c r="J57" s="12" t="s">
        <v>138</v>
      </c>
      <c r="K57" s="12"/>
      <c r="L57" s="12" t="s">
        <v>107</v>
      </c>
    </row>
    <row r="58" spans="1:12" ht="18.899999999999999" customHeight="1">
      <c r="A58" s="1"/>
      <c r="B58" s="1"/>
      <c r="C58" s="9"/>
      <c r="D58" s="13" t="s">
        <v>0</v>
      </c>
      <c r="E58" s="9"/>
      <c r="F58" s="14" t="s">
        <v>38</v>
      </c>
      <c r="G58" s="11"/>
      <c r="H58" s="14" t="s">
        <v>49</v>
      </c>
      <c r="I58" s="11"/>
      <c r="J58" s="14" t="s">
        <v>49</v>
      </c>
      <c r="K58" s="11"/>
      <c r="L58" s="14" t="s">
        <v>49</v>
      </c>
    </row>
    <row r="59" spans="1:12" ht="18.899999999999999" customHeight="1">
      <c r="A59" s="20"/>
      <c r="B59" s="20"/>
      <c r="C59" s="21"/>
      <c r="D59" s="29"/>
      <c r="E59" s="29"/>
      <c r="F59" s="121"/>
      <c r="G59" s="34"/>
      <c r="H59" s="34"/>
      <c r="I59" s="34"/>
      <c r="J59" s="121"/>
      <c r="K59" s="34"/>
      <c r="L59" s="34"/>
    </row>
    <row r="60" spans="1:12" ht="18.899999999999999" customHeight="1">
      <c r="A60" s="15" t="s">
        <v>61</v>
      </c>
      <c r="B60" s="15"/>
      <c r="C60" s="16"/>
      <c r="D60" s="29"/>
      <c r="E60" s="29"/>
      <c r="F60" s="121"/>
      <c r="G60" s="34"/>
      <c r="H60" s="34"/>
      <c r="I60" s="34"/>
      <c r="J60" s="121"/>
      <c r="K60" s="34"/>
      <c r="L60" s="34"/>
    </row>
    <row r="61" spans="1:12" ht="6" customHeight="1">
      <c r="A61" s="20"/>
      <c r="B61" s="20"/>
      <c r="C61" s="21"/>
      <c r="D61" s="29"/>
      <c r="E61" s="29"/>
      <c r="F61" s="121"/>
      <c r="G61" s="34"/>
      <c r="H61" s="34"/>
      <c r="I61" s="34"/>
      <c r="J61" s="121"/>
      <c r="K61" s="34"/>
      <c r="L61" s="34"/>
    </row>
    <row r="62" spans="1:12" ht="18.899999999999999" customHeight="1">
      <c r="A62" s="15" t="s">
        <v>10</v>
      </c>
      <c r="B62" s="15"/>
      <c r="C62" s="16"/>
      <c r="D62" s="35"/>
      <c r="E62" s="29"/>
      <c r="F62" s="121"/>
      <c r="G62" s="34"/>
      <c r="H62" s="34"/>
      <c r="I62" s="34"/>
      <c r="J62" s="121"/>
      <c r="K62" s="34"/>
      <c r="L62" s="34"/>
    </row>
    <row r="63" spans="1:12" ht="6" customHeight="1">
      <c r="A63" s="20"/>
      <c r="B63" s="20"/>
      <c r="C63" s="21"/>
      <c r="D63" s="35"/>
      <c r="E63" s="29"/>
      <c r="F63" s="121"/>
      <c r="G63" s="34"/>
      <c r="H63" s="34"/>
      <c r="I63" s="34"/>
      <c r="J63" s="121"/>
      <c r="K63" s="34"/>
      <c r="L63" s="34"/>
    </row>
    <row r="64" spans="1:12" ht="18.899999999999999" customHeight="1">
      <c r="A64" s="20" t="s">
        <v>53</v>
      </c>
      <c r="B64" s="20"/>
      <c r="C64" s="21"/>
      <c r="D64" s="35"/>
      <c r="E64" s="29"/>
      <c r="F64" s="122">
        <v>5557</v>
      </c>
      <c r="G64" s="34"/>
      <c r="H64" s="36">
        <v>5558</v>
      </c>
      <c r="I64" s="23"/>
      <c r="J64" s="123">
        <v>5557</v>
      </c>
      <c r="K64" s="23"/>
      <c r="L64" s="100">
        <v>5558</v>
      </c>
    </row>
    <row r="65" spans="1:12" ht="18.899999999999999" customHeight="1">
      <c r="A65" s="20" t="s">
        <v>133</v>
      </c>
      <c r="B65" s="20"/>
      <c r="C65" s="21"/>
      <c r="D65" s="35"/>
      <c r="E65" s="29"/>
      <c r="F65" s="122"/>
      <c r="G65" s="34"/>
      <c r="H65" s="36"/>
      <c r="I65" s="23"/>
      <c r="J65" s="123"/>
      <c r="K65" s="23"/>
      <c r="L65" s="100"/>
    </row>
    <row r="66" spans="1:12" ht="18.899999999999999" customHeight="1">
      <c r="A66" s="20"/>
      <c r="B66" s="30" t="s">
        <v>136</v>
      </c>
      <c r="C66" s="21"/>
      <c r="D66" s="35">
        <v>14</v>
      </c>
      <c r="E66" s="29"/>
      <c r="F66" s="122">
        <v>86933</v>
      </c>
      <c r="G66" s="34"/>
      <c r="H66" s="36">
        <v>84610</v>
      </c>
      <c r="I66" s="23"/>
      <c r="J66" s="123">
        <v>0</v>
      </c>
      <c r="K66" s="23"/>
      <c r="L66" s="100">
        <v>0</v>
      </c>
    </row>
    <row r="67" spans="1:12" ht="18.899999999999999" customHeight="1">
      <c r="A67" s="20" t="s">
        <v>145</v>
      </c>
      <c r="B67" s="30"/>
      <c r="C67" s="21"/>
      <c r="D67" s="35"/>
      <c r="E67" s="29"/>
      <c r="F67" s="122" t="s">
        <v>198</v>
      </c>
      <c r="G67" s="34"/>
      <c r="H67" s="36">
        <v>170000</v>
      </c>
      <c r="I67" s="23"/>
      <c r="J67" s="123">
        <v>0</v>
      </c>
      <c r="K67" s="23"/>
      <c r="L67" s="100">
        <v>170000</v>
      </c>
    </row>
    <row r="68" spans="1:12" ht="18.899999999999999" customHeight="1">
      <c r="A68" s="20" t="s">
        <v>126</v>
      </c>
      <c r="B68" s="20"/>
      <c r="C68" s="21"/>
      <c r="D68" s="35">
        <v>15</v>
      </c>
      <c r="E68" s="29"/>
      <c r="F68" s="122" t="s">
        <v>198</v>
      </c>
      <c r="G68" s="34"/>
      <c r="H68" s="36">
        <v>227565</v>
      </c>
      <c r="I68" s="23"/>
      <c r="J68" s="120">
        <v>0</v>
      </c>
      <c r="K68" s="23"/>
      <c r="L68" s="101">
        <v>227565</v>
      </c>
    </row>
    <row r="69" spans="1:12" ht="18.899999999999999" customHeight="1">
      <c r="A69" s="20" t="s">
        <v>51</v>
      </c>
      <c r="B69" s="30"/>
      <c r="C69" s="21"/>
      <c r="D69" s="35"/>
      <c r="E69" s="29"/>
      <c r="F69" s="122">
        <v>40182</v>
      </c>
      <c r="G69" s="34"/>
      <c r="H69" s="36">
        <v>65663</v>
      </c>
      <c r="I69" s="23"/>
      <c r="J69" s="123">
        <v>29807</v>
      </c>
      <c r="K69" s="23"/>
      <c r="L69" s="102">
        <v>47386</v>
      </c>
    </row>
    <row r="70" spans="1:12" ht="18.899999999999999" customHeight="1">
      <c r="A70" s="20" t="s">
        <v>56</v>
      </c>
      <c r="B70" s="30"/>
      <c r="C70" s="21"/>
      <c r="D70" s="35" t="s">
        <v>189</v>
      </c>
      <c r="E70" s="29"/>
      <c r="F70" s="122">
        <v>0</v>
      </c>
      <c r="G70" s="18"/>
      <c r="H70" s="37">
        <v>0</v>
      </c>
      <c r="J70" s="124">
        <v>0</v>
      </c>
      <c r="L70" s="102">
        <v>74417</v>
      </c>
    </row>
    <row r="71" spans="1:12" ht="18.899999999999999" customHeight="1">
      <c r="A71" s="20" t="s">
        <v>98</v>
      </c>
      <c r="B71" s="30"/>
      <c r="D71" s="35"/>
      <c r="F71" s="123"/>
      <c r="H71" s="37"/>
      <c r="J71" s="124"/>
      <c r="L71" s="102"/>
    </row>
    <row r="72" spans="1:12" ht="18.899999999999999" customHeight="1">
      <c r="A72" s="20"/>
      <c r="B72" s="30" t="s">
        <v>136</v>
      </c>
      <c r="D72" s="35"/>
      <c r="F72" s="123">
        <v>3876</v>
      </c>
      <c r="H72" s="37">
        <v>3774</v>
      </c>
      <c r="J72" s="124">
        <v>3534</v>
      </c>
      <c r="L72" s="102">
        <v>3441</v>
      </c>
    </row>
    <row r="73" spans="1:12" ht="18.899999999999999" customHeight="1">
      <c r="A73" s="20" t="s">
        <v>185</v>
      </c>
      <c r="B73" s="30"/>
      <c r="D73" s="35">
        <v>20</v>
      </c>
      <c r="F73" s="123">
        <v>121563</v>
      </c>
      <c r="G73" s="18"/>
      <c r="H73" s="37">
        <v>0</v>
      </c>
      <c r="J73" s="124">
        <v>0</v>
      </c>
      <c r="L73" s="102">
        <v>0</v>
      </c>
    </row>
    <row r="74" spans="1:12" ht="18.899999999999999" customHeight="1">
      <c r="A74" s="20" t="s">
        <v>11</v>
      </c>
      <c r="B74" s="20"/>
      <c r="C74" s="21"/>
      <c r="D74" s="91"/>
      <c r="E74" s="29"/>
      <c r="F74" s="117">
        <v>13092</v>
      </c>
      <c r="G74" s="18"/>
      <c r="H74" s="26">
        <v>11974</v>
      </c>
      <c r="I74" s="23"/>
      <c r="J74" s="117">
        <v>5978</v>
      </c>
      <c r="K74" s="23"/>
      <c r="L74" s="27">
        <v>5358</v>
      </c>
    </row>
    <row r="75" spans="1:12" ht="6" customHeight="1">
      <c r="A75" s="20"/>
      <c r="B75" s="20"/>
      <c r="C75" s="21"/>
      <c r="D75" s="29"/>
      <c r="E75" s="29"/>
      <c r="F75" s="121"/>
      <c r="G75" s="34"/>
      <c r="H75" s="34"/>
      <c r="I75" s="34"/>
      <c r="J75" s="121"/>
      <c r="K75" s="34"/>
      <c r="L75" s="34"/>
    </row>
    <row r="76" spans="1:12" ht="18.899999999999999" customHeight="1">
      <c r="A76" s="15" t="s">
        <v>12</v>
      </c>
      <c r="B76" s="15"/>
      <c r="C76" s="16"/>
      <c r="D76" s="29"/>
      <c r="E76" s="29"/>
      <c r="F76" s="116">
        <f>SUM(F64:F75)</f>
        <v>271203</v>
      </c>
      <c r="G76" s="38"/>
      <c r="H76" s="26">
        <f>SUM(H64:H74)</f>
        <v>569144</v>
      </c>
      <c r="I76" s="38"/>
      <c r="J76" s="116">
        <f>SUM(J64:J75)</f>
        <v>44876</v>
      </c>
      <c r="K76" s="38"/>
      <c r="L76" s="26">
        <f>SUM(L64:L74)</f>
        <v>533725</v>
      </c>
    </row>
    <row r="77" spans="1:12" ht="18.899999999999999" customHeight="1">
      <c r="A77" s="20"/>
      <c r="B77" s="20"/>
      <c r="C77" s="21"/>
      <c r="D77" s="29"/>
      <c r="E77" s="29"/>
      <c r="F77" s="121"/>
      <c r="G77" s="34"/>
      <c r="H77" s="34"/>
      <c r="I77" s="34"/>
      <c r="J77" s="121"/>
      <c r="K77" s="34"/>
      <c r="L77" s="34"/>
    </row>
    <row r="78" spans="1:12" ht="18.899999999999999" customHeight="1">
      <c r="A78" s="15" t="s">
        <v>13</v>
      </c>
      <c r="B78" s="15"/>
      <c r="C78" s="16"/>
      <c r="D78" s="29"/>
      <c r="E78" s="29"/>
      <c r="F78" s="121"/>
      <c r="G78" s="34"/>
      <c r="H78" s="34"/>
      <c r="I78" s="34"/>
      <c r="J78" s="121"/>
      <c r="K78" s="34"/>
      <c r="L78" s="34"/>
    </row>
    <row r="79" spans="1:12" ht="6" customHeight="1">
      <c r="A79" s="20"/>
      <c r="B79" s="20"/>
      <c r="C79" s="21"/>
      <c r="D79" s="29"/>
      <c r="E79" s="29"/>
      <c r="F79" s="121"/>
      <c r="G79" s="34"/>
      <c r="H79" s="34"/>
      <c r="I79" s="34"/>
      <c r="J79" s="121"/>
      <c r="K79" s="34"/>
      <c r="L79" s="34"/>
    </row>
    <row r="80" spans="1:12" ht="18.899999999999999" customHeight="1">
      <c r="A80" s="20" t="s">
        <v>234</v>
      </c>
      <c r="B80" s="20"/>
      <c r="C80" s="21"/>
      <c r="D80" s="35">
        <v>14</v>
      </c>
      <c r="E80" s="29"/>
      <c r="F80" s="115">
        <v>703777</v>
      </c>
      <c r="G80" s="18"/>
      <c r="H80" s="103">
        <v>722050</v>
      </c>
      <c r="I80" s="23"/>
      <c r="J80" s="120">
        <v>0</v>
      </c>
      <c r="K80" s="23"/>
      <c r="L80" s="101">
        <v>0</v>
      </c>
    </row>
    <row r="81" spans="1:13" ht="18.899999999999999" customHeight="1">
      <c r="A81" s="20" t="s">
        <v>137</v>
      </c>
      <c r="B81" s="20"/>
      <c r="C81" s="21"/>
      <c r="D81" s="35"/>
      <c r="E81" s="29"/>
      <c r="F81" s="115">
        <v>24301</v>
      </c>
      <c r="G81" s="18"/>
      <c r="H81" s="103">
        <v>25394</v>
      </c>
      <c r="I81" s="23"/>
      <c r="J81" s="120">
        <v>11052</v>
      </c>
      <c r="K81" s="23"/>
      <c r="L81" s="101">
        <v>12502</v>
      </c>
    </row>
    <row r="82" spans="1:13" ht="18.899999999999999" customHeight="1">
      <c r="A82" s="20" t="s">
        <v>54</v>
      </c>
      <c r="B82" s="20"/>
      <c r="C82" s="21"/>
      <c r="D82" s="35"/>
      <c r="E82" s="29"/>
      <c r="F82" s="115">
        <v>154509</v>
      </c>
      <c r="G82" s="18"/>
      <c r="H82" s="103">
        <v>154103</v>
      </c>
      <c r="I82" s="39"/>
      <c r="J82" s="123">
        <v>0</v>
      </c>
      <c r="K82" s="40"/>
      <c r="L82" s="100">
        <v>0</v>
      </c>
    </row>
    <row r="83" spans="1:13" ht="18.899999999999999" customHeight="1">
      <c r="A83" s="20" t="s">
        <v>146</v>
      </c>
      <c r="B83" s="20"/>
      <c r="C83" s="21"/>
      <c r="D83" s="35"/>
      <c r="E83" s="29"/>
      <c r="F83" s="115"/>
      <c r="G83" s="18"/>
      <c r="H83" s="103"/>
      <c r="I83" s="39"/>
      <c r="J83" s="123"/>
      <c r="K83" s="40"/>
      <c r="L83" s="100"/>
    </row>
    <row r="84" spans="1:13" ht="18.899999999999999" customHeight="1">
      <c r="A84" s="20"/>
      <c r="B84" s="20" t="s">
        <v>180</v>
      </c>
      <c r="C84" s="21"/>
      <c r="D84" s="35"/>
      <c r="E84" s="29"/>
      <c r="F84" s="115">
        <v>33689</v>
      </c>
      <c r="G84" s="18"/>
      <c r="H84" s="103">
        <v>34280</v>
      </c>
      <c r="I84" s="39"/>
      <c r="J84" s="123">
        <v>0</v>
      </c>
      <c r="K84" s="40"/>
      <c r="L84" s="100">
        <v>0</v>
      </c>
    </row>
    <row r="85" spans="1:13" ht="18.899999999999999" customHeight="1">
      <c r="A85" s="20" t="s">
        <v>14</v>
      </c>
      <c r="B85" s="20"/>
      <c r="C85" s="21"/>
      <c r="D85" s="35"/>
      <c r="E85" s="29"/>
      <c r="F85" s="115">
        <v>5131</v>
      </c>
      <c r="G85" s="18"/>
      <c r="H85" s="103">
        <v>7237</v>
      </c>
      <c r="I85" s="23"/>
      <c r="J85" s="120">
        <v>3809</v>
      </c>
      <c r="K85" s="23"/>
      <c r="L85" s="101">
        <v>6311</v>
      </c>
      <c r="M85" s="89"/>
    </row>
    <row r="86" spans="1:13" ht="18.899999999999999" customHeight="1">
      <c r="A86" s="20" t="s">
        <v>147</v>
      </c>
      <c r="B86" s="20"/>
      <c r="C86" s="21"/>
      <c r="D86" s="29"/>
      <c r="E86" s="29"/>
      <c r="F86" s="116">
        <v>12745</v>
      </c>
      <c r="G86" s="18"/>
      <c r="H86" s="104">
        <v>11917</v>
      </c>
      <c r="I86" s="41"/>
      <c r="J86" s="117">
        <v>420</v>
      </c>
      <c r="K86" s="41"/>
      <c r="L86" s="105">
        <v>420</v>
      </c>
    </row>
    <row r="87" spans="1:13" ht="6" customHeight="1">
      <c r="A87" s="20"/>
      <c r="B87" s="20"/>
      <c r="C87" s="21"/>
      <c r="D87" s="29"/>
      <c r="E87" s="29"/>
      <c r="F87" s="121"/>
      <c r="G87" s="34"/>
      <c r="H87" s="34"/>
      <c r="I87" s="34"/>
      <c r="J87" s="121"/>
      <c r="K87" s="34"/>
      <c r="L87" s="34"/>
    </row>
    <row r="88" spans="1:13" ht="18.899999999999999" customHeight="1">
      <c r="A88" s="15" t="s">
        <v>15</v>
      </c>
      <c r="B88" s="15"/>
      <c r="C88" s="16"/>
      <c r="D88" s="29"/>
      <c r="E88" s="29"/>
      <c r="F88" s="116">
        <f>SUM(F80:F87)</f>
        <v>934152</v>
      </c>
      <c r="G88" s="18"/>
      <c r="H88" s="26">
        <f>SUM(H80:H87)</f>
        <v>954981</v>
      </c>
      <c r="I88" s="18"/>
      <c r="J88" s="116">
        <f>SUM(J80:J87)</f>
        <v>15281</v>
      </c>
      <c r="K88" s="18"/>
      <c r="L88" s="26">
        <f>SUM(L80:L87)</f>
        <v>19233</v>
      </c>
    </row>
    <row r="89" spans="1:13" ht="6" customHeight="1">
      <c r="A89" s="20"/>
      <c r="B89" s="20"/>
      <c r="C89" s="21"/>
      <c r="D89" s="29"/>
      <c r="E89" s="29"/>
      <c r="F89" s="121"/>
      <c r="G89" s="34"/>
      <c r="H89" s="34"/>
      <c r="I89" s="34"/>
      <c r="J89" s="121"/>
      <c r="K89" s="34"/>
      <c r="L89" s="34"/>
    </row>
    <row r="90" spans="1:13" ht="18.899999999999999" customHeight="1">
      <c r="A90" s="15" t="s">
        <v>16</v>
      </c>
      <c r="B90" s="15"/>
      <c r="C90" s="16"/>
      <c r="D90" s="29"/>
      <c r="E90" s="29"/>
      <c r="F90" s="116">
        <f>SUM(F76,F88)</f>
        <v>1205355</v>
      </c>
      <c r="G90" s="34"/>
      <c r="H90" s="26">
        <f>SUM(H76,H88)</f>
        <v>1524125</v>
      </c>
      <c r="I90" s="34"/>
      <c r="J90" s="116">
        <f>SUM(J76,J88)</f>
        <v>60157</v>
      </c>
      <c r="K90" s="34"/>
      <c r="L90" s="26">
        <f>SUM(L76,L88)</f>
        <v>552958</v>
      </c>
    </row>
    <row r="91" spans="1:13" ht="18.75" customHeight="1">
      <c r="F91" s="42"/>
      <c r="G91" s="42"/>
      <c r="H91" s="42"/>
      <c r="I91" s="42"/>
      <c r="J91" s="42"/>
      <c r="K91" s="42"/>
      <c r="L91" s="42"/>
    </row>
    <row r="92" spans="1:13" ht="18.75" customHeight="1">
      <c r="D92" s="90"/>
      <c r="F92" s="42"/>
      <c r="G92" s="42"/>
      <c r="H92" s="42"/>
      <c r="I92" s="42"/>
      <c r="J92" s="42"/>
      <c r="K92" s="42"/>
      <c r="L92" s="42"/>
    </row>
    <row r="93" spans="1:13" ht="18.75" customHeight="1">
      <c r="F93" s="42"/>
      <c r="G93" s="42"/>
      <c r="H93" s="42"/>
      <c r="I93" s="42"/>
      <c r="J93" s="42"/>
      <c r="K93" s="42"/>
      <c r="L93" s="42"/>
    </row>
    <row r="94" spans="1:13" ht="18.75" customHeight="1">
      <c r="F94" s="42"/>
      <c r="G94" s="42"/>
      <c r="H94" s="42"/>
      <c r="I94" s="42"/>
      <c r="J94" s="42"/>
      <c r="K94" s="42"/>
      <c r="L94" s="42"/>
    </row>
    <row r="95" spans="1:13" ht="18.75" customHeight="1">
      <c r="A95" s="317" t="s">
        <v>97</v>
      </c>
      <c r="B95" s="317"/>
      <c r="C95" s="317"/>
      <c r="D95" s="317"/>
      <c r="E95" s="317"/>
      <c r="F95" s="317"/>
      <c r="G95" s="317"/>
      <c r="H95" s="317"/>
      <c r="I95" s="317"/>
      <c r="J95" s="317"/>
      <c r="K95" s="317"/>
      <c r="L95" s="317"/>
    </row>
    <row r="96" spans="1:13" ht="22.5" customHeight="1">
      <c r="A96" s="312"/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</row>
    <row r="97" spans="1:12" ht="21.9" customHeight="1">
      <c r="A97" s="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8.75" customHeight="1">
      <c r="A98" s="1" t="str">
        <f>+A50</f>
        <v>บริษัท ยูไนเต็ด เพาเวอร์ ออฟ เอเชีย จำกัด (มหาชน)</v>
      </c>
      <c r="B98" s="1"/>
      <c r="C98" s="1"/>
    </row>
    <row r="99" spans="1:12" ht="18.75" customHeight="1">
      <c r="A99" s="1" t="s">
        <v>8</v>
      </c>
      <c r="B99" s="1"/>
      <c r="C99" s="1"/>
    </row>
    <row r="100" spans="1:12" ht="18.75" customHeight="1">
      <c r="A100" s="3" t="str">
        <f>A3</f>
        <v>ณ วันที่ 30 มิถุนายน พ.ศ. 2565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8.75" customHeight="1"/>
    <row r="102" spans="1:12" ht="18.899999999999999" customHeight="1">
      <c r="A102" s="1"/>
      <c r="B102" s="1"/>
      <c r="C102" s="7"/>
      <c r="D102" s="8"/>
      <c r="E102" s="8"/>
      <c r="F102" s="316" t="s">
        <v>29</v>
      </c>
      <c r="G102" s="316"/>
      <c r="H102" s="316"/>
      <c r="I102" s="8"/>
      <c r="J102" s="316" t="s">
        <v>69</v>
      </c>
      <c r="K102" s="316"/>
      <c r="L102" s="316"/>
    </row>
    <row r="103" spans="1:12" ht="18.899999999999999" customHeight="1">
      <c r="A103" s="1"/>
      <c r="B103" s="1"/>
      <c r="C103" s="9"/>
      <c r="D103" s="9"/>
      <c r="E103" s="9"/>
      <c r="F103" s="10" t="s">
        <v>48</v>
      </c>
      <c r="G103" s="11"/>
      <c r="H103" s="11" t="s">
        <v>34</v>
      </c>
      <c r="I103" s="11"/>
      <c r="J103" s="10" t="s">
        <v>48</v>
      </c>
      <c r="K103" s="11"/>
      <c r="L103" s="11" t="s">
        <v>34</v>
      </c>
    </row>
    <row r="104" spans="1:12" ht="18.899999999999999" customHeight="1">
      <c r="A104" s="1"/>
      <c r="B104" s="1"/>
      <c r="C104" s="9"/>
      <c r="D104" s="9"/>
      <c r="E104" s="9"/>
      <c r="F104" s="11" t="s">
        <v>192</v>
      </c>
      <c r="G104" s="11"/>
      <c r="H104" s="11" t="s">
        <v>9</v>
      </c>
      <c r="I104" s="11"/>
      <c r="J104" s="11" t="s">
        <v>192</v>
      </c>
      <c r="K104" s="11"/>
      <c r="L104" s="11" t="s">
        <v>9</v>
      </c>
    </row>
    <row r="105" spans="1:12" ht="18.899999999999999" customHeight="1">
      <c r="A105" s="1"/>
      <c r="B105" s="1"/>
      <c r="C105" s="9"/>
      <c r="E105" s="9"/>
      <c r="F105" s="12" t="s">
        <v>138</v>
      </c>
      <c r="G105" s="12"/>
      <c r="H105" s="12" t="s">
        <v>107</v>
      </c>
      <c r="I105" s="12"/>
      <c r="J105" s="12" t="s">
        <v>138</v>
      </c>
      <c r="K105" s="12"/>
      <c r="L105" s="12" t="s">
        <v>107</v>
      </c>
    </row>
    <row r="106" spans="1:12" ht="18.75" customHeight="1">
      <c r="A106" s="1"/>
      <c r="B106" s="1"/>
      <c r="C106" s="9"/>
      <c r="D106" s="13" t="s">
        <v>0</v>
      </c>
      <c r="E106" s="9"/>
      <c r="F106" s="14" t="s">
        <v>38</v>
      </c>
      <c r="G106" s="11"/>
      <c r="H106" s="14" t="s">
        <v>49</v>
      </c>
      <c r="I106" s="11"/>
      <c r="J106" s="14" t="s">
        <v>49</v>
      </c>
      <c r="K106" s="11"/>
      <c r="L106" s="14" t="s">
        <v>49</v>
      </c>
    </row>
    <row r="107" spans="1:12" ht="18.899999999999999" customHeight="1">
      <c r="A107" s="20"/>
      <c r="B107" s="20"/>
      <c r="C107" s="21"/>
      <c r="D107" s="29"/>
      <c r="E107" s="29"/>
      <c r="F107" s="121"/>
      <c r="G107" s="34"/>
      <c r="H107" s="34"/>
      <c r="I107" s="34"/>
      <c r="J107" s="121"/>
      <c r="K107" s="34"/>
      <c r="L107" s="34"/>
    </row>
    <row r="108" spans="1:12" ht="18.899999999999999" customHeight="1">
      <c r="A108" s="15" t="s">
        <v>99</v>
      </c>
      <c r="B108" s="15"/>
      <c r="C108" s="16"/>
      <c r="D108" s="29"/>
      <c r="E108" s="29"/>
      <c r="F108" s="121"/>
      <c r="G108" s="34"/>
      <c r="H108" s="34"/>
      <c r="I108" s="34"/>
      <c r="J108" s="121"/>
      <c r="K108" s="34"/>
      <c r="L108" s="34"/>
    </row>
    <row r="109" spans="1:12" ht="6" customHeight="1">
      <c r="A109" s="20"/>
      <c r="B109" s="20"/>
      <c r="C109" s="21"/>
      <c r="D109" s="29"/>
      <c r="E109" s="29"/>
      <c r="F109" s="121"/>
      <c r="G109" s="34"/>
      <c r="H109" s="34"/>
      <c r="I109" s="34"/>
      <c r="J109" s="121"/>
      <c r="K109" s="34"/>
      <c r="L109" s="34"/>
    </row>
    <row r="110" spans="1:12" ht="18.899999999999999" customHeight="1">
      <c r="A110" s="15" t="s">
        <v>62</v>
      </c>
      <c r="B110" s="15"/>
      <c r="C110" s="16"/>
      <c r="D110" s="29"/>
      <c r="E110" s="29"/>
      <c r="F110" s="121"/>
      <c r="G110" s="34"/>
      <c r="H110" s="34"/>
      <c r="I110" s="34"/>
      <c r="J110" s="121"/>
      <c r="K110" s="34"/>
      <c r="L110" s="34"/>
    </row>
    <row r="111" spans="1:12" ht="6" customHeight="1">
      <c r="A111" s="20"/>
      <c r="B111" s="20"/>
      <c r="C111" s="21"/>
      <c r="D111" s="29" t="s">
        <v>100</v>
      </c>
      <c r="E111" s="29"/>
      <c r="F111" s="121"/>
      <c r="G111" s="34"/>
      <c r="H111" s="34"/>
      <c r="I111" s="34"/>
      <c r="J111" s="121"/>
      <c r="K111" s="34"/>
      <c r="L111" s="34"/>
    </row>
    <row r="112" spans="1:12" ht="18.899999999999999" customHeight="1">
      <c r="A112" s="20" t="s">
        <v>43</v>
      </c>
      <c r="B112" s="20"/>
      <c r="C112" s="21"/>
      <c r="D112" s="29"/>
      <c r="E112" s="29"/>
      <c r="F112" s="121"/>
      <c r="G112" s="34"/>
      <c r="H112" s="34"/>
      <c r="I112" s="34"/>
      <c r="J112" s="121"/>
      <c r="K112" s="34"/>
      <c r="L112" s="34"/>
    </row>
    <row r="113" spans="1:13" ht="18.899999999999999" customHeight="1">
      <c r="A113" s="20"/>
      <c r="B113" s="20" t="s">
        <v>17</v>
      </c>
      <c r="C113" s="29"/>
      <c r="D113" s="29"/>
      <c r="E113" s="29"/>
      <c r="F113" s="125"/>
      <c r="G113" s="29"/>
      <c r="H113" s="29"/>
      <c r="I113" s="29"/>
      <c r="J113" s="125"/>
      <c r="K113" s="29"/>
      <c r="L113" s="29"/>
    </row>
    <row r="114" spans="1:13" ht="18.899999999999999" customHeight="1">
      <c r="A114" s="20"/>
      <c r="B114" s="29"/>
      <c r="C114" s="20" t="s">
        <v>148</v>
      </c>
      <c r="D114" s="29"/>
      <c r="E114" s="29"/>
      <c r="F114" s="120"/>
      <c r="G114" s="34"/>
      <c r="H114" s="101"/>
      <c r="I114" s="23"/>
      <c r="J114" s="120"/>
      <c r="K114" s="23"/>
      <c r="L114" s="24"/>
    </row>
    <row r="115" spans="1:13" ht="18.899999999999999" customHeight="1" thickBot="1">
      <c r="A115" s="20"/>
      <c r="B115" s="29"/>
      <c r="C115" s="20" t="s">
        <v>55</v>
      </c>
      <c r="D115" s="35">
        <v>16</v>
      </c>
      <c r="E115" s="29"/>
      <c r="F115" s="126">
        <v>7578206</v>
      </c>
      <c r="G115" s="34"/>
      <c r="H115" s="106">
        <v>7578206</v>
      </c>
      <c r="I115" s="23"/>
      <c r="J115" s="126">
        <v>7578206</v>
      </c>
      <c r="K115" s="23"/>
      <c r="L115" s="106">
        <v>7578206</v>
      </c>
    </row>
    <row r="116" spans="1:13" ht="18.899999999999999" customHeight="1" thickTop="1">
      <c r="A116" s="29"/>
      <c r="B116" s="20" t="s">
        <v>18</v>
      </c>
      <c r="C116" s="29"/>
      <c r="D116" s="29"/>
      <c r="E116" s="29"/>
      <c r="F116" s="127"/>
      <c r="G116" s="44"/>
      <c r="H116" s="43"/>
      <c r="I116" s="39"/>
      <c r="J116" s="127"/>
      <c r="K116" s="45"/>
      <c r="L116" s="43"/>
    </row>
    <row r="117" spans="1:13" ht="18.899999999999999" customHeight="1">
      <c r="A117" s="20"/>
      <c r="B117" s="29"/>
      <c r="C117" s="20" t="s">
        <v>149</v>
      </c>
      <c r="D117" s="29"/>
      <c r="E117" s="29"/>
      <c r="F117" s="128"/>
      <c r="G117" s="34"/>
      <c r="H117" s="107"/>
      <c r="I117" s="46"/>
      <c r="J117" s="128"/>
      <c r="K117" s="46"/>
      <c r="L117" s="107"/>
    </row>
    <row r="118" spans="1:13" ht="18.899999999999999" customHeight="1">
      <c r="A118" s="20"/>
      <c r="B118" s="29"/>
      <c r="C118" s="29" t="s">
        <v>76</v>
      </c>
      <c r="D118" s="35"/>
      <c r="E118" s="29"/>
      <c r="F118" s="129"/>
      <c r="G118" s="46"/>
      <c r="H118" s="101"/>
      <c r="I118" s="101"/>
      <c r="J118" s="129"/>
      <c r="K118" s="101"/>
      <c r="L118" s="101"/>
    </row>
    <row r="119" spans="1:13" ht="18.899999999999999" customHeight="1">
      <c r="A119" s="20"/>
      <c r="B119" s="29"/>
      <c r="C119" s="20" t="s">
        <v>151</v>
      </c>
      <c r="D119" s="35"/>
      <c r="E119" s="29"/>
      <c r="F119" s="129"/>
      <c r="G119" s="46"/>
      <c r="H119" s="101"/>
      <c r="I119" s="101"/>
      <c r="J119" s="129"/>
      <c r="K119" s="101"/>
      <c r="L119" s="101"/>
    </row>
    <row r="120" spans="1:13" ht="18.899999999999999" customHeight="1">
      <c r="A120" s="20"/>
      <c r="B120" s="29"/>
      <c r="C120" s="29" t="s">
        <v>150</v>
      </c>
      <c r="D120" s="35">
        <v>16</v>
      </c>
      <c r="E120" s="29"/>
      <c r="F120" s="129">
        <v>6565391</v>
      </c>
      <c r="G120" s="46"/>
      <c r="H120" s="101">
        <v>5065171</v>
      </c>
      <c r="I120" s="101"/>
      <c r="J120" s="129">
        <v>6565391</v>
      </c>
      <c r="K120" s="101"/>
      <c r="L120" s="101">
        <v>5065171</v>
      </c>
    </row>
    <row r="121" spans="1:13" ht="18.899999999999999" customHeight="1">
      <c r="A121" s="20" t="s">
        <v>123</v>
      </c>
      <c r="B121" s="29"/>
      <c r="C121" s="29"/>
      <c r="D121" s="35">
        <v>16</v>
      </c>
      <c r="E121" s="29"/>
      <c r="F121" s="129">
        <v>-1474902</v>
      </c>
      <c r="G121" s="46"/>
      <c r="H121" s="101">
        <v>-874902</v>
      </c>
      <c r="I121" s="101"/>
      <c r="J121" s="129">
        <v>-1474902</v>
      </c>
      <c r="K121" s="101"/>
      <c r="L121" s="101">
        <v>-874902</v>
      </c>
    </row>
    <row r="122" spans="1:13" ht="18.899999999999999" customHeight="1">
      <c r="A122" s="20" t="s">
        <v>58</v>
      </c>
      <c r="B122" s="20"/>
      <c r="C122" s="21"/>
      <c r="D122" s="35"/>
      <c r="E122" s="29"/>
      <c r="F122" s="129"/>
      <c r="G122" s="23"/>
      <c r="H122" s="101"/>
      <c r="I122" s="23"/>
      <c r="J122" s="129"/>
      <c r="K122" s="23"/>
      <c r="L122" s="47"/>
    </row>
    <row r="123" spans="1:13" ht="18.899999999999999" customHeight="1">
      <c r="A123" s="20"/>
      <c r="B123" s="20" t="s">
        <v>28</v>
      </c>
      <c r="C123" s="29"/>
      <c r="D123" s="35"/>
      <c r="E123" s="29"/>
      <c r="F123" s="129">
        <v>767</v>
      </c>
      <c r="G123" s="23"/>
      <c r="H123" s="101">
        <v>767</v>
      </c>
      <c r="I123" s="23"/>
      <c r="J123" s="129">
        <v>767</v>
      </c>
      <c r="K123" s="23"/>
      <c r="L123" s="101">
        <v>767</v>
      </c>
    </row>
    <row r="124" spans="1:13" ht="18.899999999999999" customHeight="1">
      <c r="A124" s="20"/>
      <c r="B124" s="20" t="s">
        <v>59</v>
      </c>
      <c r="C124" s="29"/>
      <c r="D124" s="29"/>
      <c r="E124" s="29"/>
      <c r="F124" s="120">
        <v>-1214088</v>
      </c>
      <c r="G124" s="23"/>
      <c r="H124" s="101">
        <v>-1225772</v>
      </c>
      <c r="I124" s="23"/>
      <c r="J124" s="120">
        <v>-882820</v>
      </c>
      <c r="K124" s="23"/>
      <c r="L124" s="101">
        <v>-983080</v>
      </c>
      <c r="M124" s="89"/>
    </row>
    <row r="125" spans="1:13" ht="18.899999999999999" customHeight="1">
      <c r="A125" s="20" t="s">
        <v>63</v>
      </c>
      <c r="B125" s="48"/>
      <c r="C125" s="21"/>
      <c r="D125" s="29"/>
      <c r="E125" s="29"/>
      <c r="F125" s="117">
        <v>282806</v>
      </c>
      <c r="G125" s="23"/>
      <c r="H125" s="105">
        <v>60352</v>
      </c>
      <c r="I125" s="23"/>
      <c r="J125" s="133">
        <v>0</v>
      </c>
      <c r="K125" s="23"/>
      <c r="L125" s="105">
        <v>0</v>
      </c>
      <c r="M125" s="89"/>
    </row>
    <row r="126" spans="1:13" ht="6" customHeight="1">
      <c r="A126" s="15"/>
      <c r="B126" s="15"/>
      <c r="C126" s="16"/>
      <c r="D126" s="17"/>
      <c r="E126" s="17"/>
      <c r="F126" s="115"/>
      <c r="G126" s="18"/>
      <c r="H126" s="103"/>
      <c r="I126" s="18"/>
      <c r="J126" s="115"/>
      <c r="K126" s="18"/>
      <c r="L126" s="18"/>
    </row>
    <row r="127" spans="1:13" ht="18.899999999999999" customHeight="1">
      <c r="A127" s="20" t="s">
        <v>72</v>
      </c>
      <c r="B127" s="20"/>
      <c r="C127" s="21"/>
      <c r="D127" s="29"/>
      <c r="E127" s="29"/>
      <c r="F127" s="123">
        <f>SUM(F117:F125)</f>
        <v>4159974</v>
      </c>
      <c r="G127" s="23"/>
      <c r="H127" s="100">
        <f>SUM(H117:H125)</f>
        <v>3025616</v>
      </c>
      <c r="I127" s="23"/>
      <c r="J127" s="123">
        <f>SUM(J117:J125)</f>
        <v>4208436</v>
      </c>
      <c r="K127" s="23"/>
      <c r="L127" s="37">
        <f>SUM(L117:L125)</f>
        <v>3207956</v>
      </c>
      <c r="M127" s="89"/>
    </row>
    <row r="128" spans="1:13" ht="18.899999999999999" customHeight="1">
      <c r="A128" s="20" t="s">
        <v>19</v>
      </c>
      <c r="B128" s="20"/>
      <c r="C128" s="21"/>
      <c r="D128" s="29"/>
      <c r="E128" s="29"/>
      <c r="F128" s="130">
        <v>291817</v>
      </c>
      <c r="G128" s="39"/>
      <c r="H128" s="108">
        <v>183569</v>
      </c>
      <c r="I128" s="39"/>
      <c r="J128" s="133">
        <v>0</v>
      </c>
      <c r="K128" s="37"/>
      <c r="L128" s="49">
        <v>0</v>
      </c>
      <c r="M128" s="89"/>
    </row>
    <row r="129" spans="1:13" ht="6" customHeight="1">
      <c r="A129" s="15"/>
      <c r="B129" s="15"/>
      <c r="C129" s="16"/>
      <c r="D129" s="29"/>
      <c r="E129" s="29"/>
      <c r="F129" s="131"/>
      <c r="G129" s="51"/>
      <c r="H129" s="50"/>
      <c r="I129" s="51"/>
      <c r="J129" s="134"/>
      <c r="K129" s="46"/>
      <c r="L129" s="52"/>
    </row>
    <row r="130" spans="1:13" ht="18.899999999999999" customHeight="1">
      <c r="A130" s="15" t="s">
        <v>64</v>
      </c>
      <c r="B130" s="20"/>
      <c r="C130" s="21"/>
      <c r="D130" s="29"/>
      <c r="E130" s="29"/>
      <c r="F130" s="117">
        <f>SUM(F127:F129)</f>
        <v>4451791</v>
      </c>
      <c r="G130" s="23"/>
      <c r="H130" s="27">
        <f>SUM(H127:H129)</f>
        <v>3209185</v>
      </c>
      <c r="I130" s="23"/>
      <c r="J130" s="117">
        <f>SUM(J127:J129)</f>
        <v>4208436</v>
      </c>
      <c r="K130" s="23"/>
      <c r="L130" s="27">
        <f>SUM(L127:L129)</f>
        <v>3207956</v>
      </c>
      <c r="M130" s="89"/>
    </row>
    <row r="131" spans="1:13" ht="6" customHeight="1">
      <c r="A131" s="15"/>
      <c r="B131" s="15"/>
      <c r="D131" s="17"/>
      <c r="E131" s="17"/>
      <c r="F131" s="115"/>
      <c r="G131" s="18"/>
      <c r="H131" s="18"/>
      <c r="I131" s="18"/>
      <c r="J131" s="115"/>
      <c r="K131" s="18"/>
      <c r="L131" s="18"/>
    </row>
    <row r="132" spans="1:13" ht="18.899999999999999" customHeight="1" thickBot="1">
      <c r="A132" s="15" t="s">
        <v>65</v>
      </c>
      <c r="B132" s="16"/>
      <c r="D132" s="29"/>
      <c r="E132" s="29"/>
      <c r="F132" s="132">
        <f>SUM(F90,F130)</f>
        <v>5657146</v>
      </c>
      <c r="G132" s="23"/>
      <c r="H132" s="74">
        <f>SUM(H90,H130)</f>
        <v>4733310</v>
      </c>
      <c r="I132" s="23"/>
      <c r="J132" s="132">
        <f>SUM(J90,J130)</f>
        <v>4268593</v>
      </c>
      <c r="K132" s="23"/>
      <c r="L132" s="74">
        <f>SUM(L90,L130)</f>
        <v>3760914</v>
      </c>
    </row>
    <row r="133" spans="1:13" ht="18.75" customHeight="1" thickTop="1">
      <c r="A133" s="1"/>
      <c r="B133" s="16"/>
      <c r="C133" s="7"/>
      <c r="F133" s="90"/>
      <c r="H133" s="90"/>
      <c r="J133" s="90"/>
      <c r="L133" s="90"/>
    </row>
    <row r="134" spans="1:13" ht="18.75" customHeight="1">
      <c r="A134" s="1"/>
      <c r="B134" s="1"/>
      <c r="C134" s="7"/>
      <c r="F134" s="24"/>
      <c r="G134" s="24"/>
      <c r="H134" s="24"/>
      <c r="I134" s="24"/>
      <c r="J134" s="24"/>
      <c r="K134" s="24"/>
      <c r="L134" s="24"/>
    </row>
    <row r="135" spans="1:13" ht="18.75" customHeight="1">
      <c r="A135" s="1"/>
      <c r="B135" s="1"/>
      <c r="C135" s="7"/>
      <c r="F135" s="24"/>
      <c r="G135" s="24"/>
      <c r="H135" s="24"/>
      <c r="I135" s="24"/>
      <c r="J135" s="24"/>
      <c r="K135" s="24"/>
      <c r="L135" s="24"/>
    </row>
    <row r="136" spans="1:13" ht="18.75" customHeight="1">
      <c r="A136" s="1"/>
      <c r="B136" s="1"/>
      <c r="C136" s="7"/>
      <c r="F136" s="24"/>
      <c r="G136" s="24"/>
      <c r="H136" s="24"/>
      <c r="I136" s="24"/>
      <c r="J136" s="24"/>
      <c r="K136" s="24"/>
      <c r="L136" s="24"/>
    </row>
    <row r="137" spans="1:13" ht="18.75" customHeight="1">
      <c r="A137" s="1"/>
      <c r="B137" s="1"/>
      <c r="C137" s="7"/>
      <c r="F137" s="24"/>
      <c r="G137" s="23"/>
      <c r="H137" s="24"/>
      <c r="I137" s="23"/>
      <c r="J137" s="24"/>
      <c r="K137" s="23"/>
      <c r="L137" s="24"/>
    </row>
    <row r="138" spans="1:13" ht="18.75" customHeight="1">
      <c r="A138" s="1"/>
      <c r="B138" s="1"/>
      <c r="C138" s="7"/>
      <c r="F138" s="24"/>
      <c r="G138" s="23"/>
      <c r="H138" s="24"/>
      <c r="I138" s="23"/>
      <c r="J138" s="24"/>
      <c r="K138" s="23"/>
      <c r="L138" s="24"/>
    </row>
    <row r="139" spans="1:13" ht="20.25" customHeight="1">
      <c r="A139" s="1"/>
      <c r="B139" s="1"/>
      <c r="C139" s="7"/>
      <c r="F139" s="24"/>
      <c r="G139" s="23"/>
      <c r="H139" s="24"/>
      <c r="I139" s="23"/>
      <c r="J139" s="24"/>
      <c r="K139" s="23"/>
      <c r="L139" s="24"/>
    </row>
    <row r="140" spans="1:13" ht="18.75" customHeight="1">
      <c r="A140" s="317" t="s">
        <v>97</v>
      </c>
      <c r="B140" s="317"/>
      <c r="C140" s="317"/>
      <c r="D140" s="317"/>
      <c r="E140" s="317"/>
      <c r="F140" s="317"/>
      <c r="G140" s="317"/>
      <c r="H140" s="317"/>
      <c r="I140" s="317"/>
      <c r="J140" s="317"/>
      <c r="K140" s="317"/>
      <c r="L140" s="317"/>
    </row>
    <row r="141" spans="1:13" ht="18.75" customHeight="1">
      <c r="A141" s="312"/>
      <c r="B141" s="312"/>
      <c r="C141" s="312"/>
      <c r="D141" s="312"/>
      <c r="E141" s="312"/>
      <c r="F141" s="312"/>
      <c r="G141" s="312"/>
      <c r="H141" s="312"/>
      <c r="I141" s="312"/>
      <c r="J141" s="312"/>
      <c r="K141" s="312"/>
      <c r="L141" s="312"/>
    </row>
    <row r="142" spans="1:13" ht="18.75" customHeight="1">
      <c r="A142" s="312"/>
      <c r="B142" s="312"/>
      <c r="C142" s="312"/>
      <c r="D142" s="312"/>
      <c r="E142" s="312"/>
      <c r="F142" s="312"/>
      <c r="G142" s="312"/>
      <c r="H142" s="312"/>
      <c r="I142" s="312"/>
      <c r="J142" s="312"/>
      <c r="K142" s="312"/>
      <c r="L142" s="312"/>
    </row>
    <row r="143" spans="1:13" ht="26.25" customHeight="1">
      <c r="A143" s="312"/>
      <c r="B143" s="312"/>
      <c r="C143" s="312"/>
      <c r="D143" s="312"/>
      <c r="E143" s="312"/>
      <c r="F143" s="312"/>
      <c r="G143" s="312"/>
      <c r="H143" s="312"/>
      <c r="I143" s="312"/>
      <c r="J143" s="312"/>
      <c r="K143" s="312"/>
      <c r="L143" s="312"/>
    </row>
    <row r="144" spans="1:13" ht="21.9" customHeight="1">
      <c r="A144" s="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</sheetData>
  <mergeCells count="9">
    <mergeCell ref="J54:L54"/>
    <mergeCell ref="F102:H102"/>
    <mergeCell ref="J102:L102"/>
    <mergeCell ref="A140:L140"/>
    <mergeCell ref="F5:H5"/>
    <mergeCell ref="J5:L5"/>
    <mergeCell ref="A47:L47"/>
    <mergeCell ref="A95:L95"/>
    <mergeCell ref="F54:H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753F-2439-47D9-AEF4-DCDC7DB8BF84}">
  <dimension ref="A1:J52"/>
  <sheetViews>
    <sheetView topLeftCell="A40" zoomScale="91" zoomScaleNormal="91" zoomScaleSheetLayoutView="85" workbookViewId="0">
      <selection activeCell="A57" sqref="A57"/>
    </sheetView>
  </sheetViews>
  <sheetFormatPr defaultColWidth="9.109375" defaultRowHeight="21.75" customHeight="1"/>
  <cols>
    <col min="1" max="1" width="42.33203125" style="2" customWidth="1"/>
    <col min="2" max="2" width="8.109375" style="2" customWidth="1"/>
    <col min="3" max="3" width="0.6640625" style="2" customWidth="1"/>
    <col min="4" max="4" width="11.33203125" style="2" customWidth="1"/>
    <col min="5" max="5" width="0.6640625" style="2" customWidth="1"/>
    <col min="6" max="6" width="11.33203125" style="2" customWidth="1"/>
    <col min="7" max="7" width="0.6640625" style="2" customWidth="1"/>
    <col min="8" max="8" width="11.6640625" style="2" customWidth="1"/>
    <col min="9" max="9" width="0.6640625" style="2" customWidth="1"/>
    <col min="10" max="10" width="11.6640625" style="2" customWidth="1"/>
    <col min="11" max="16384" width="9.10937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5" t="s">
        <v>30</v>
      </c>
      <c r="B2" s="75"/>
    </row>
    <row r="3" spans="1:10" ht="21.75" customHeight="1">
      <c r="A3" s="76" t="s">
        <v>191</v>
      </c>
      <c r="B3" s="76"/>
      <c r="C3" s="4"/>
      <c r="D3" s="4"/>
      <c r="E3" s="4"/>
      <c r="F3" s="4"/>
      <c r="G3" s="4"/>
      <c r="H3" s="4"/>
      <c r="I3" s="4"/>
      <c r="J3" s="4"/>
    </row>
    <row r="4" spans="1:10" ht="18.899999999999999" customHeight="1"/>
    <row r="5" spans="1:10" ht="18.899999999999999" customHeight="1">
      <c r="A5" s="7"/>
      <c r="B5" s="7"/>
      <c r="C5" s="8"/>
      <c r="D5" s="316" t="s">
        <v>29</v>
      </c>
      <c r="E5" s="316"/>
      <c r="F5" s="316"/>
      <c r="G5" s="8"/>
      <c r="H5" s="318" t="s">
        <v>69</v>
      </c>
      <c r="I5" s="318"/>
      <c r="J5" s="318"/>
    </row>
    <row r="6" spans="1:10" ht="18.899999999999999" customHeight="1">
      <c r="A6" s="9"/>
      <c r="B6" s="9"/>
      <c r="C6" s="33"/>
      <c r="D6" s="12" t="s">
        <v>138</v>
      </c>
      <c r="E6" s="12"/>
      <c r="F6" s="12" t="s">
        <v>107</v>
      </c>
      <c r="G6" s="12"/>
      <c r="H6" s="12" t="s">
        <v>138</v>
      </c>
      <c r="I6" s="12"/>
      <c r="J6" s="12" t="s">
        <v>107</v>
      </c>
    </row>
    <row r="7" spans="1:10" ht="18.899999999999999" customHeight="1">
      <c r="A7" s="9"/>
      <c r="B7" s="9"/>
      <c r="C7" s="87"/>
      <c r="D7" s="77" t="s">
        <v>38</v>
      </c>
      <c r="E7" s="11"/>
      <c r="F7" s="77" t="s">
        <v>38</v>
      </c>
      <c r="G7" s="11"/>
      <c r="H7" s="77" t="s">
        <v>38</v>
      </c>
      <c r="I7" s="11"/>
      <c r="J7" s="77" t="s">
        <v>38</v>
      </c>
    </row>
    <row r="8" spans="1:10" ht="18.899999999999999" customHeight="1">
      <c r="A8" s="78"/>
      <c r="B8" s="78"/>
      <c r="D8" s="135"/>
      <c r="E8" s="32"/>
      <c r="F8" s="32"/>
      <c r="G8" s="32"/>
      <c r="H8" s="135"/>
      <c r="I8" s="32"/>
      <c r="J8" s="32"/>
    </row>
    <row r="9" spans="1:10" ht="18.899999999999999" customHeight="1">
      <c r="A9" s="78" t="s">
        <v>163</v>
      </c>
      <c r="B9" s="78"/>
      <c r="D9" s="136">
        <v>78534</v>
      </c>
      <c r="E9" s="80"/>
      <c r="F9" s="79">
        <v>78113</v>
      </c>
      <c r="G9" s="211"/>
      <c r="H9" s="136">
        <v>7708</v>
      </c>
      <c r="I9" s="81"/>
      <c r="J9" s="79">
        <v>8085</v>
      </c>
    </row>
    <row r="10" spans="1:10" ht="18.899999999999999" customHeight="1">
      <c r="A10" s="78" t="s">
        <v>164</v>
      </c>
      <c r="B10" s="78"/>
      <c r="D10" s="137">
        <v>-39939</v>
      </c>
      <c r="E10" s="80"/>
      <c r="F10" s="192">
        <v>-27709</v>
      </c>
      <c r="G10" s="211"/>
      <c r="H10" s="137">
        <v>-4173</v>
      </c>
      <c r="I10" s="81"/>
      <c r="J10" s="192">
        <v>-4292</v>
      </c>
    </row>
    <row r="11" spans="1:10" ht="6" customHeight="1">
      <c r="A11" s="78"/>
      <c r="B11" s="78"/>
      <c r="D11" s="135"/>
      <c r="E11" s="32"/>
      <c r="F11" s="32"/>
      <c r="G11" s="32"/>
      <c r="H11" s="135"/>
      <c r="I11" s="32"/>
      <c r="J11" s="32"/>
    </row>
    <row r="12" spans="1:10" ht="18.899999999999999" customHeight="1">
      <c r="A12" s="7" t="s">
        <v>85</v>
      </c>
      <c r="B12" s="7"/>
      <c r="D12" s="136">
        <f>SUM(D9:D11)</f>
        <v>38595</v>
      </c>
      <c r="E12" s="31"/>
      <c r="F12" s="79">
        <f>SUM(F9:F11)</f>
        <v>50404</v>
      </c>
      <c r="G12" s="31"/>
      <c r="H12" s="139">
        <f>SUM(H9:H11)</f>
        <v>3535</v>
      </c>
      <c r="I12" s="31"/>
      <c r="J12" s="31">
        <f>SUM(J9:J11)</f>
        <v>3793</v>
      </c>
    </row>
    <row r="13" spans="1:10" ht="18.899999999999999" customHeight="1">
      <c r="A13" s="82" t="s">
        <v>20</v>
      </c>
      <c r="B13" s="82"/>
      <c r="D13" s="136">
        <v>2508</v>
      </c>
      <c r="E13" s="83"/>
      <c r="F13" s="79">
        <v>362</v>
      </c>
      <c r="G13" s="211"/>
      <c r="H13" s="136">
        <v>17520</v>
      </c>
      <c r="I13" s="81"/>
      <c r="J13" s="79">
        <v>13364</v>
      </c>
    </row>
    <row r="14" spans="1:10" ht="18.899999999999999" customHeight="1">
      <c r="A14" s="82" t="s">
        <v>212</v>
      </c>
      <c r="B14" s="82"/>
      <c r="D14" s="136">
        <v>0</v>
      </c>
      <c r="E14" s="83"/>
      <c r="F14" s="79">
        <v>0</v>
      </c>
      <c r="G14" s="211"/>
      <c r="H14" s="136">
        <v>88430</v>
      </c>
      <c r="I14" s="81"/>
      <c r="J14" s="79">
        <v>0</v>
      </c>
    </row>
    <row r="15" spans="1:10" ht="18.899999999999999" customHeight="1">
      <c r="A15" s="78" t="s">
        <v>21</v>
      </c>
      <c r="B15" s="78"/>
      <c r="D15" s="136">
        <v>-24107</v>
      </c>
      <c r="E15" s="83"/>
      <c r="F15" s="79">
        <v>-31911</v>
      </c>
      <c r="G15" s="211"/>
      <c r="H15" s="136">
        <v>-13278</v>
      </c>
      <c r="I15" s="81"/>
      <c r="J15" s="79">
        <v>-19510</v>
      </c>
    </row>
    <row r="16" spans="1:10" ht="18.899999999999999" customHeight="1">
      <c r="A16" s="78" t="s">
        <v>222</v>
      </c>
      <c r="B16" s="78"/>
      <c r="D16" s="136">
        <v>18740</v>
      </c>
      <c r="E16" s="83"/>
      <c r="F16" s="79">
        <v>4154</v>
      </c>
      <c r="G16" s="211"/>
      <c r="H16" s="136">
        <v>5973</v>
      </c>
      <c r="I16" s="81"/>
      <c r="J16" s="79" t="s">
        <v>198</v>
      </c>
    </row>
    <row r="17" spans="1:10" ht="18.899999999999999" customHeight="1">
      <c r="A17" s="78" t="s">
        <v>22</v>
      </c>
      <c r="B17" s="78"/>
      <c r="D17" s="138">
        <v>-17918</v>
      </c>
      <c r="E17" s="83"/>
      <c r="F17" s="81">
        <v>-18295</v>
      </c>
      <c r="G17" s="211"/>
      <c r="H17" s="138">
        <v>-325</v>
      </c>
      <c r="I17" s="81"/>
      <c r="J17" s="81">
        <v>-260</v>
      </c>
    </row>
    <row r="18" spans="1:10" ht="18.899999999999999" customHeight="1">
      <c r="A18" s="78" t="s">
        <v>228</v>
      </c>
      <c r="B18" s="78"/>
      <c r="D18" s="138"/>
      <c r="E18" s="83"/>
      <c r="F18" s="81"/>
      <c r="G18" s="211"/>
      <c r="H18" s="138"/>
      <c r="I18" s="81"/>
      <c r="J18" s="81"/>
    </row>
    <row r="19" spans="1:10" ht="18.899999999999999" customHeight="1">
      <c r="A19" s="78" t="s">
        <v>229</v>
      </c>
      <c r="B19" s="154"/>
      <c r="D19" s="137">
        <v>3917</v>
      </c>
      <c r="E19" s="83"/>
      <c r="F19" s="192">
        <v>-719</v>
      </c>
      <c r="G19" s="211"/>
      <c r="H19" s="137">
        <v>0</v>
      </c>
      <c r="I19" s="81"/>
      <c r="J19" s="192" t="s">
        <v>198</v>
      </c>
    </row>
    <row r="20" spans="1:10" ht="6" customHeight="1">
      <c r="A20" s="78"/>
      <c r="B20" s="78"/>
      <c r="D20" s="139"/>
      <c r="E20" s="31"/>
      <c r="F20" s="31"/>
      <c r="G20" s="81"/>
      <c r="H20" s="138"/>
      <c r="I20" s="81"/>
      <c r="J20" s="81"/>
    </row>
    <row r="21" spans="1:10" ht="18.899999999999999" customHeight="1">
      <c r="A21" s="84" t="s">
        <v>165</v>
      </c>
      <c r="B21" s="84"/>
      <c r="D21" s="136">
        <f>SUM(D12:D19)</f>
        <v>21735</v>
      </c>
      <c r="E21" s="31"/>
      <c r="F21" s="79">
        <f>SUM(F12:F19)</f>
        <v>3995</v>
      </c>
      <c r="G21" s="81"/>
      <c r="H21" s="136">
        <f>SUM(H12:H19)</f>
        <v>101855</v>
      </c>
      <c r="I21" s="81"/>
      <c r="J21" s="79">
        <f>SUM(J12:J19)</f>
        <v>-2613</v>
      </c>
    </row>
    <row r="22" spans="1:10" ht="18.899999999999999" customHeight="1">
      <c r="A22" s="85" t="s">
        <v>186</v>
      </c>
      <c r="B22" s="85"/>
      <c r="C22" s="89"/>
      <c r="D22" s="137">
        <v>2109</v>
      </c>
      <c r="E22" s="31"/>
      <c r="F22" s="192">
        <v>109</v>
      </c>
      <c r="G22" s="211"/>
      <c r="H22" s="137">
        <v>0</v>
      </c>
      <c r="I22" s="81"/>
      <c r="J22" s="192">
        <v>0</v>
      </c>
    </row>
    <row r="23" spans="1:10" ht="6" customHeight="1">
      <c r="A23" s="78"/>
      <c r="B23" s="78"/>
      <c r="D23" s="139"/>
      <c r="E23" s="31"/>
      <c r="F23" s="31"/>
      <c r="G23" s="81"/>
      <c r="H23" s="138"/>
      <c r="I23" s="81"/>
      <c r="J23" s="81"/>
    </row>
    <row r="24" spans="1:10" ht="18.899999999999999" customHeight="1">
      <c r="A24" s="84" t="s">
        <v>166</v>
      </c>
      <c r="B24" s="84"/>
      <c r="D24" s="136">
        <f>SUM(D20:D22)</f>
        <v>23844</v>
      </c>
      <c r="E24" s="31"/>
      <c r="F24" s="79">
        <f>SUM(F20:F22)</f>
        <v>4104</v>
      </c>
      <c r="G24" s="81"/>
      <c r="H24" s="136">
        <f>SUM(H20:H22)</f>
        <v>101855</v>
      </c>
      <c r="I24" s="81"/>
      <c r="J24" s="79">
        <f>SUM(J20:J22)</f>
        <v>-2613</v>
      </c>
    </row>
    <row r="25" spans="1:10" ht="13.95" customHeight="1">
      <c r="A25" s="84"/>
      <c r="B25" s="84"/>
      <c r="D25" s="139"/>
      <c r="E25" s="31"/>
      <c r="F25" s="31"/>
      <c r="G25" s="31"/>
      <c r="H25" s="139"/>
      <c r="I25" s="31"/>
      <c r="J25" s="31"/>
    </row>
    <row r="26" spans="1:10" ht="18.899999999999999" customHeight="1">
      <c r="A26" s="84" t="s">
        <v>167</v>
      </c>
      <c r="B26" s="84"/>
      <c r="D26" s="136"/>
      <c r="E26" s="31"/>
      <c r="F26" s="79"/>
      <c r="G26" s="81"/>
      <c r="H26" s="136"/>
      <c r="I26" s="81"/>
      <c r="J26" s="79"/>
    </row>
    <row r="27" spans="1:10" ht="18.899999999999999" customHeight="1">
      <c r="A27" s="85" t="s">
        <v>226</v>
      </c>
      <c r="B27" s="84"/>
      <c r="D27" s="136"/>
      <c r="E27" s="31"/>
      <c r="F27" s="79"/>
      <c r="G27" s="81"/>
      <c r="H27" s="136"/>
      <c r="I27" s="81"/>
      <c r="J27" s="79"/>
    </row>
    <row r="28" spans="1:10" ht="18.899999999999999" customHeight="1">
      <c r="A28" s="2" t="s">
        <v>227</v>
      </c>
      <c r="B28" s="85"/>
      <c r="D28" s="140"/>
      <c r="E28" s="31"/>
      <c r="F28" s="193"/>
      <c r="G28" s="31"/>
      <c r="H28" s="140"/>
      <c r="I28" s="31"/>
      <c r="J28" s="193"/>
    </row>
    <row r="29" spans="1:10" ht="18.899999999999999" customHeight="1">
      <c r="A29" s="85" t="s">
        <v>57</v>
      </c>
      <c r="B29" s="85"/>
      <c r="D29" s="137">
        <v>52009</v>
      </c>
      <c r="E29" s="31"/>
      <c r="F29" s="192">
        <v>5244</v>
      </c>
      <c r="G29" s="31"/>
      <c r="H29" s="212">
        <v>0</v>
      </c>
      <c r="I29" s="31"/>
      <c r="J29" s="197">
        <v>0</v>
      </c>
    </row>
    <row r="30" spans="1:10" ht="6" customHeight="1">
      <c r="A30" s="78"/>
      <c r="B30" s="78"/>
      <c r="D30" s="138"/>
      <c r="E30" s="31"/>
      <c r="F30" s="81"/>
      <c r="G30" s="81"/>
      <c r="H30" s="138"/>
      <c r="I30" s="81"/>
      <c r="J30" s="81"/>
    </row>
    <row r="31" spans="1:10" ht="18.899999999999999" customHeight="1" thickBot="1">
      <c r="A31" s="7" t="s">
        <v>168</v>
      </c>
      <c r="B31" s="7"/>
      <c r="D31" s="132">
        <f>SUM(D23:D29)</f>
        <v>75853</v>
      </c>
      <c r="E31" s="24"/>
      <c r="F31" s="74">
        <f>SUM(F23:F29)</f>
        <v>9348</v>
      </c>
      <c r="G31" s="24"/>
      <c r="H31" s="132">
        <f>SUM(H23:H29)</f>
        <v>101855</v>
      </c>
      <c r="I31" s="24"/>
      <c r="J31" s="74">
        <f>SUM(J23:J29)</f>
        <v>-2613</v>
      </c>
    </row>
    <row r="32" spans="1:10" ht="15" customHeight="1" thickTop="1">
      <c r="C32" s="7"/>
      <c r="D32" s="120"/>
      <c r="E32" s="24"/>
      <c r="F32" s="24"/>
      <c r="G32" s="24"/>
      <c r="H32" s="120"/>
      <c r="I32" s="24"/>
      <c r="J32" s="24"/>
    </row>
    <row r="33" spans="1:10" ht="18.899999999999999" customHeight="1">
      <c r="A33" s="1" t="s">
        <v>169</v>
      </c>
      <c r="B33" s="1"/>
      <c r="D33" s="120"/>
      <c r="E33" s="42"/>
      <c r="F33" s="24"/>
      <c r="G33" s="42"/>
      <c r="H33" s="143"/>
      <c r="I33" s="42"/>
      <c r="J33" s="42"/>
    </row>
    <row r="34" spans="1:10" ht="18.899999999999999" customHeight="1">
      <c r="A34" s="2" t="s">
        <v>105</v>
      </c>
      <c r="D34" s="120">
        <v>20755</v>
      </c>
      <c r="E34" s="32"/>
      <c r="F34" s="24">
        <v>-14</v>
      </c>
      <c r="G34" s="213"/>
      <c r="H34" s="120">
        <v>101855</v>
      </c>
      <c r="I34" s="24"/>
      <c r="J34" s="24">
        <v>-2613</v>
      </c>
    </row>
    <row r="35" spans="1:10" ht="18.899999999999999" customHeight="1">
      <c r="A35" s="2" t="s">
        <v>106</v>
      </c>
      <c r="D35" s="117">
        <v>3089</v>
      </c>
      <c r="E35" s="86"/>
      <c r="F35" s="27">
        <v>4118</v>
      </c>
      <c r="G35" s="213"/>
      <c r="H35" s="117">
        <v>0</v>
      </c>
      <c r="I35" s="24"/>
      <c r="J35" s="27" t="s">
        <v>198</v>
      </c>
    </row>
    <row r="36" spans="1:10" ht="6" customHeight="1">
      <c r="A36" s="78"/>
      <c r="B36" s="78"/>
      <c r="D36" s="141"/>
      <c r="E36" s="31"/>
      <c r="F36" s="194"/>
      <c r="G36" s="81"/>
      <c r="H36" s="138"/>
      <c r="I36" s="81"/>
      <c r="J36" s="81"/>
    </row>
    <row r="37" spans="1:10" ht="18.899999999999999" customHeight="1" thickBot="1">
      <c r="A37" s="1"/>
      <c r="B37" s="1"/>
      <c r="C37" s="78"/>
      <c r="D37" s="132">
        <f>D24</f>
        <v>23844</v>
      </c>
      <c r="E37" s="86"/>
      <c r="F37" s="74">
        <f>F24</f>
        <v>4104</v>
      </c>
      <c r="G37" s="24"/>
      <c r="H37" s="132">
        <f>H24</f>
        <v>101855</v>
      </c>
      <c r="I37" s="24"/>
      <c r="J37" s="74">
        <f>J24</f>
        <v>-2613</v>
      </c>
    </row>
    <row r="38" spans="1:10" ht="10.199999999999999" customHeight="1" thickTop="1">
      <c r="A38" s="1"/>
      <c r="B38" s="1"/>
      <c r="C38" s="78"/>
      <c r="D38" s="120"/>
      <c r="E38" s="86"/>
      <c r="F38" s="24"/>
      <c r="G38" s="24"/>
      <c r="H38" s="120"/>
      <c r="I38" s="24"/>
      <c r="J38" s="24"/>
    </row>
    <row r="39" spans="1:10" ht="18.899999999999999" customHeight="1">
      <c r="A39" s="1" t="s">
        <v>170</v>
      </c>
      <c r="B39" s="1"/>
      <c r="C39" s="78"/>
      <c r="D39" s="139"/>
      <c r="E39" s="42"/>
      <c r="F39" s="31"/>
      <c r="G39" s="42"/>
      <c r="H39" s="144"/>
      <c r="I39" s="42"/>
      <c r="J39" s="198"/>
    </row>
    <row r="40" spans="1:10" ht="18.899999999999999" customHeight="1">
      <c r="A40" s="2" t="s">
        <v>105</v>
      </c>
      <c r="C40" s="78"/>
      <c r="D40" s="120">
        <v>62216</v>
      </c>
      <c r="E40" s="24"/>
      <c r="F40" s="24">
        <v>3512</v>
      </c>
      <c r="G40" s="24"/>
      <c r="H40" s="120">
        <v>101855</v>
      </c>
      <c r="I40" s="24"/>
      <c r="J40" s="24">
        <v>-2613</v>
      </c>
    </row>
    <row r="41" spans="1:10" ht="18.899999999999999" customHeight="1">
      <c r="A41" s="2" t="s">
        <v>106</v>
      </c>
      <c r="C41" s="78"/>
      <c r="D41" s="117">
        <v>13637</v>
      </c>
      <c r="E41" s="24"/>
      <c r="F41" s="27">
        <v>5836</v>
      </c>
      <c r="G41" s="24"/>
      <c r="H41" s="117">
        <v>0</v>
      </c>
      <c r="I41" s="24"/>
      <c r="J41" s="27" t="s">
        <v>198</v>
      </c>
    </row>
    <row r="42" spans="1:10" ht="6" customHeight="1">
      <c r="A42" s="78"/>
      <c r="B42" s="78"/>
      <c r="D42" s="141"/>
      <c r="E42" s="31"/>
      <c r="F42" s="194"/>
      <c r="G42" s="81"/>
      <c r="H42" s="138"/>
      <c r="I42" s="81"/>
      <c r="J42" s="81"/>
    </row>
    <row r="43" spans="1:10" ht="18.600000000000001" customHeight="1" thickBot="1">
      <c r="A43" s="1"/>
      <c r="B43" s="1"/>
      <c r="C43" s="87"/>
      <c r="D43" s="142">
        <f>D31</f>
        <v>75853</v>
      </c>
      <c r="E43" s="6"/>
      <c r="F43" s="195">
        <f>F31</f>
        <v>9348</v>
      </c>
      <c r="G43" s="6"/>
      <c r="H43" s="142">
        <f>H31</f>
        <v>101855</v>
      </c>
      <c r="I43" s="6"/>
      <c r="J43" s="195">
        <f>J31</f>
        <v>-2613</v>
      </c>
    </row>
    <row r="44" spans="1:10" ht="9" customHeight="1" thickTop="1">
      <c r="A44" s="1"/>
      <c r="B44" s="1"/>
      <c r="D44" s="139"/>
      <c r="E44" s="31"/>
      <c r="F44" s="31"/>
      <c r="G44" s="81"/>
      <c r="H44" s="138"/>
      <c r="I44" s="81"/>
      <c r="J44" s="81"/>
    </row>
    <row r="45" spans="1:10" ht="18.899999999999999" customHeight="1">
      <c r="A45" s="1" t="s">
        <v>95</v>
      </c>
      <c r="B45" s="87"/>
      <c r="C45" s="87"/>
      <c r="D45" s="145"/>
      <c r="H45" s="145"/>
    </row>
    <row r="46" spans="1:10" ht="6" customHeight="1">
      <c r="A46" s="1"/>
      <c r="B46" s="1"/>
      <c r="D46" s="145"/>
      <c r="H46" s="145"/>
    </row>
    <row r="47" spans="1:10" ht="18.899999999999999" customHeight="1" thickBot="1">
      <c r="A47" s="2" t="s">
        <v>171</v>
      </c>
      <c r="D47" s="311">
        <v>1.6000000000000001E-3</v>
      </c>
      <c r="F47" s="196">
        <v>-1.3819867800773387E-6</v>
      </c>
      <c r="G47" s="88"/>
      <c r="H47" s="146">
        <v>7.7999999999999996E-3</v>
      </c>
      <c r="I47" s="88"/>
      <c r="J47" s="196">
        <v>-2.5793796116729188E-4</v>
      </c>
    </row>
    <row r="48" spans="1:10" ht="21.9" customHeight="1" thickTop="1">
      <c r="A48" s="78"/>
      <c r="B48" s="78"/>
      <c r="D48" s="79"/>
      <c r="E48" s="38"/>
      <c r="F48" s="79"/>
      <c r="G48" s="81"/>
      <c r="H48" s="79"/>
      <c r="I48" s="81"/>
      <c r="J48" s="79"/>
    </row>
    <row r="49" spans="1:10" ht="21.9" customHeight="1">
      <c r="A49" s="78"/>
      <c r="B49" s="78"/>
      <c r="D49" s="79"/>
      <c r="E49" s="38"/>
      <c r="F49" s="79"/>
      <c r="G49" s="81"/>
      <c r="H49" s="79"/>
      <c r="I49" s="81"/>
      <c r="J49" s="79"/>
    </row>
    <row r="50" spans="1:10" ht="21.9" customHeight="1">
      <c r="A50" s="317" t="s">
        <v>93</v>
      </c>
      <c r="B50" s="317"/>
      <c r="C50" s="317"/>
      <c r="D50" s="317"/>
      <c r="E50" s="317"/>
      <c r="F50" s="317"/>
      <c r="G50" s="317"/>
      <c r="H50" s="317"/>
      <c r="I50" s="317"/>
      <c r="J50" s="317"/>
    </row>
    <row r="51" spans="1:10" ht="12" customHeight="1">
      <c r="A51" s="312"/>
      <c r="B51" s="312"/>
      <c r="C51" s="312"/>
      <c r="D51" s="312"/>
      <c r="E51" s="312"/>
      <c r="F51" s="312"/>
      <c r="G51" s="312"/>
      <c r="H51" s="312"/>
      <c r="I51" s="312"/>
      <c r="J51" s="312"/>
    </row>
    <row r="52" spans="1:10" ht="21.9" customHeight="1">
      <c r="A52" s="4" t="str">
        <f>+_xlfn.SINGLE('2-4'!A49)</f>
        <v>หมายเหตุประกอบข้อมูลทางการเงินเป็นส่วนหนึ่งของข้อมูลทางการเงินระหว่างกาลนี้</v>
      </c>
      <c r="B52" s="4"/>
      <c r="C52" s="4"/>
      <c r="D52" s="4"/>
      <c r="E52" s="4"/>
      <c r="F52" s="4"/>
      <c r="G52" s="4"/>
      <c r="H52" s="4"/>
      <c r="I52" s="4"/>
      <c r="J52" s="4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topLeftCell="A28" zoomScale="90" zoomScaleNormal="90" zoomScaleSheetLayoutView="95" workbookViewId="0">
      <selection activeCell="A52" sqref="A52:XFD52"/>
    </sheetView>
  </sheetViews>
  <sheetFormatPr defaultColWidth="9.109375" defaultRowHeight="21.75" customHeight="1"/>
  <cols>
    <col min="1" max="1" width="42" style="2" customWidth="1"/>
    <col min="2" max="2" width="8.44140625" style="2" customWidth="1"/>
    <col min="3" max="3" width="0.6640625" style="2" customWidth="1"/>
    <col min="4" max="4" width="11.33203125" style="2" customWidth="1"/>
    <col min="5" max="5" width="0.6640625" style="2" customWidth="1"/>
    <col min="6" max="6" width="11.33203125" style="2" customWidth="1"/>
    <col min="7" max="7" width="0.6640625" style="2" customWidth="1"/>
    <col min="8" max="8" width="11.6640625" style="2" customWidth="1"/>
    <col min="9" max="9" width="0.6640625" style="2" customWidth="1"/>
    <col min="10" max="10" width="11.6640625" style="2" customWidth="1"/>
    <col min="11" max="16384" width="9.109375" style="2"/>
  </cols>
  <sheetData>
    <row r="1" spans="1:12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2" ht="21.75" customHeight="1">
      <c r="A2" s="75" t="s">
        <v>30</v>
      </c>
      <c r="B2" s="75"/>
    </row>
    <row r="3" spans="1:12" ht="21.75" customHeight="1">
      <c r="A3" s="76" t="s">
        <v>197</v>
      </c>
      <c r="B3" s="76"/>
      <c r="C3" s="4"/>
      <c r="D3" s="4"/>
      <c r="E3" s="4"/>
      <c r="F3" s="4"/>
      <c r="G3" s="4"/>
      <c r="H3" s="4"/>
      <c r="I3" s="4"/>
      <c r="J3" s="4"/>
    </row>
    <row r="4" spans="1:12" ht="18.899999999999999" customHeight="1"/>
    <row r="5" spans="1:12" ht="18.899999999999999" customHeight="1">
      <c r="A5" s="7"/>
      <c r="B5" s="7"/>
      <c r="C5" s="8"/>
      <c r="D5" s="316" t="s">
        <v>29</v>
      </c>
      <c r="E5" s="316"/>
      <c r="F5" s="316"/>
      <c r="G5" s="8"/>
      <c r="H5" s="318" t="s">
        <v>69</v>
      </c>
      <c r="I5" s="318"/>
      <c r="J5" s="318"/>
    </row>
    <row r="6" spans="1:12" ht="18.899999999999999" customHeight="1">
      <c r="A6" s="9"/>
      <c r="B6" s="9"/>
      <c r="C6" s="33"/>
      <c r="D6" s="12" t="s">
        <v>138</v>
      </c>
      <c r="E6" s="12"/>
      <c r="F6" s="12" t="s">
        <v>107</v>
      </c>
      <c r="G6" s="12"/>
      <c r="H6" s="12" t="s">
        <v>138</v>
      </c>
      <c r="I6" s="12"/>
      <c r="J6" s="12" t="s">
        <v>107</v>
      </c>
    </row>
    <row r="7" spans="1:12" ht="18.899999999999999" customHeight="1">
      <c r="A7" s="9"/>
      <c r="B7" s="13" t="s">
        <v>0</v>
      </c>
      <c r="C7" s="87"/>
      <c r="D7" s="77" t="s">
        <v>38</v>
      </c>
      <c r="E7" s="11"/>
      <c r="F7" s="77" t="s">
        <v>38</v>
      </c>
      <c r="G7" s="11"/>
      <c r="H7" s="77" t="s">
        <v>38</v>
      </c>
      <c r="I7" s="11"/>
      <c r="J7" s="77" t="s">
        <v>38</v>
      </c>
    </row>
    <row r="8" spans="1:12" ht="15" customHeight="1">
      <c r="A8" s="78"/>
      <c r="B8" s="78"/>
      <c r="D8" s="135"/>
      <c r="E8" s="32"/>
      <c r="F8" s="32"/>
      <c r="G8" s="32"/>
      <c r="H8" s="135"/>
      <c r="I8" s="32"/>
      <c r="J8" s="32"/>
    </row>
    <row r="9" spans="1:12" ht="18.899999999999999" customHeight="1">
      <c r="A9" s="78" t="s">
        <v>163</v>
      </c>
      <c r="B9" s="78"/>
      <c r="D9" s="136">
        <v>161980</v>
      </c>
      <c r="E9" s="80"/>
      <c r="F9" s="79">
        <v>128244</v>
      </c>
      <c r="G9" s="211"/>
      <c r="H9" s="136">
        <v>16043</v>
      </c>
      <c r="I9" s="81"/>
      <c r="J9" s="79">
        <v>16735</v>
      </c>
    </row>
    <row r="10" spans="1:12" ht="18.899999999999999" customHeight="1">
      <c r="A10" s="78" t="s">
        <v>164</v>
      </c>
      <c r="B10" s="78"/>
      <c r="D10" s="137">
        <v>-79278</v>
      </c>
      <c r="E10" s="80"/>
      <c r="F10" s="192">
        <v>-44639</v>
      </c>
      <c r="G10" s="211"/>
      <c r="H10" s="137">
        <v>-8407</v>
      </c>
      <c r="I10" s="81"/>
      <c r="J10" s="192">
        <v>-8298</v>
      </c>
    </row>
    <row r="11" spans="1:12" ht="6" customHeight="1">
      <c r="A11" s="78"/>
      <c r="B11" s="78"/>
      <c r="D11" s="135"/>
      <c r="E11" s="32"/>
      <c r="F11" s="32"/>
      <c r="G11" s="32"/>
      <c r="H11" s="135"/>
      <c r="I11" s="32"/>
      <c r="J11" s="32"/>
    </row>
    <row r="12" spans="1:12" ht="18.899999999999999" customHeight="1">
      <c r="A12" s="7" t="s">
        <v>85</v>
      </c>
      <c r="B12" s="7"/>
      <c r="D12" s="136">
        <f>SUM(D9:D11)</f>
        <v>82702</v>
      </c>
      <c r="E12" s="31"/>
      <c r="F12" s="79">
        <f>SUM(F9:F11)</f>
        <v>83605</v>
      </c>
      <c r="G12" s="31"/>
      <c r="H12" s="139">
        <f>SUM(H9:H11)</f>
        <v>7636</v>
      </c>
      <c r="I12" s="31"/>
      <c r="J12" s="31">
        <f>SUM(J9:J11)</f>
        <v>8437</v>
      </c>
    </row>
    <row r="13" spans="1:12" ht="18.899999999999999" customHeight="1">
      <c r="A13" s="82" t="s">
        <v>20</v>
      </c>
      <c r="B13" s="82"/>
      <c r="D13" s="136">
        <v>3557</v>
      </c>
      <c r="E13" s="83"/>
      <c r="F13" s="79">
        <v>544</v>
      </c>
      <c r="G13" s="211"/>
      <c r="H13" s="136">
        <v>33347</v>
      </c>
      <c r="I13" s="81"/>
      <c r="J13" s="79">
        <v>24921</v>
      </c>
      <c r="L13" s="89"/>
    </row>
    <row r="14" spans="1:12" ht="18.899999999999999" customHeight="1">
      <c r="A14" s="82" t="s">
        <v>212</v>
      </c>
      <c r="B14" s="154">
        <v>10</v>
      </c>
      <c r="D14" s="136">
        <v>0</v>
      </c>
      <c r="E14" s="83"/>
      <c r="F14" s="79">
        <v>0</v>
      </c>
      <c r="G14" s="211"/>
      <c r="H14" s="136">
        <v>88430</v>
      </c>
      <c r="I14" s="81"/>
      <c r="J14" s="79">
        <v>0</v>
      </c>
    </row>
    <row r="15" spans="1:12" ht="18.899999999999999" customHeight="1">
      <c r="A15" s="78" t="s">
        <v>21</v>
      </c>
      <c r="B15" s="78"/>
      <c r="D15" s="136">
        <v>-56454</v>
      </c>
      <c r="E15" s="83"/>
      <c r="F15" s="79">
        <v>-54814</v>
      </c>
      <c r="G15" s="211"/>
      <c r="H15" s="136">
        <v>-32406</v>
      </c>
      <c r="I15" s="81"/>
      <c r="J15" s="79">
        <v>-31765</v>
      </c>
    </row>
    <row r="16" spans="1:12" ht="18.899999999999999" customHeight="1">
      <c r="A16" s="78" t="s">
        <v>222</v>
      </c>
      <c r="B16" s="78"/>
      <c r="D16" s="136">
        <v>16306</v>
      </c>
      <c r="E16" s="83"/>
      <c r="F16" s="79">
        <v>11840</v>
      </c>
      <c r="G16" s="211"/>
      <c r="H16" s="136">
        <v>4368</v>
      </c>
      <c r="I16" s="81"/>
      <c r="J16" s="79" t="s">
        <v>198</v>
      </c>
    </row>
    <row r="17" spans="1:10" ht="18.899999999999999" customHeight="1">
      <c r="A17" s="78" t="s">
        <v>22</v>
      </c>
      <c r="B17" s="78"/>
      <c r="D17" s="138">
        <v>-35960</v>
      </c>
      <c r="E17" s="83"/>
      <c r="F17" s="81">
        <v>-28184</v>
      </c>
      <c r="G17" s="211"/>
      <c r="H17" s="138">
        <v>-1115</v>
      </c>
      <c r="I17" s="81"/>
      <c r="J17" s="81">
        <v>-534</v>
      </c>
    </row>
    <row r="18" spans="1:10" ht="18.899999999999999" customHeight="1">
      <c r="A18" s="78" t="s">
        <v>228</v>
      </c>
      <c r="B18" s="78"/>
      <c r="D18" s="138"/>
      <c r="E18" s="83"/>
      <c r="F18" s="81"/>
      <c r="G18" s="211"/>
      <c r="H18" s="138"/>
      <c r="I18" s="81"/>
      <c r="J18" s="81"/>
    </row>
    <row r="19" spans="1:10" ht="18.899999999999999" customHeight="1">
      <c r="A19" s="2" t="s">
        <v>229</v>
      </c>
      <c r="B19" s="154">
        <v>11</v>
      </c>
      <c r="D19" s="137">
        <v>4112</v>
      </c>
      <c r="E19" s="83"/>
      <c r="F19" s="192">
        <v>-1124</v>
      </c>
      <c r="G19" s="211"/>
      <c r="H19" s="137">
        <v>0</v>
      </c>
      <c r="I19" s="81"/>
      <c r="J19" s="192" t="s">
        <v>198</v>
      </c>
    </row>
    <row r="20" spans="1:10" ht="6" customHeight="1">
      <c r="A20" s="78"/>
      <c r="B20" s="78"/>
      <c r="D20" s="139"/>
      <c r="E20" s="31"/>
      <c r="F20" s="31"/>
      <c r="G20" s="81"/>
      <c r="H20" s="138"/>
      <c r="I20" s="81"/>
      <c r="J20" s="81"/>
    </row>
    <row r="21" spans="1:10" ht="18.899999999999999" customHeight="1">
      <c r="A21" s="84" t="s">
        <v>215</v>
      </c>
      <c r="B21" s="84"/>
      <c r="D21" s="136">
        <f>SUM(D12:D19)</f>
        <v>14263</v>
      </c>
      <c r="E21" s="31"/>
      <c r="F21" s="79">
        <f>SUM(F12:F19)</f>
        <v>11867</v>
      </c>
      <c r="G21" s="81"/>
      <c r="H21" s="136">
        <f>SUM(H12:H19)</f>
        <v>100260</v>
      </c>
      <c r="I21" s="81"/>
      <c r="J21" s="79">
        <f>SUM(J12:J19)</f>
        <v>1059</v>
      </c>
    </row>
    <row r="22" spans="1:10" ht="18.899999999999999" customHeight="1">
      <c r="A22" s="85" t="s">
        <v>186</v>
      </c>
      <c r="B22" s="85"/>
      <c r="C22" s="89"/>
      <c r="D22" s="137">
        <v>4149</v>
      </c>
      <c r="E22" s="31"/>
      <c r="F22" s="192">
        <v>217</v>
      </c>
      <c r="G22" s="211"/>
      <c r="H22" s="137">
        <v>0</v>
      </c>
      <c r="I22" s="81"/>
      <c r="J22" s="192">
        <v>0</v>
      </c>
    </row>
    <row r="23" spans="1:10" ht="6" customHeight="1">
      <c r="A23" s="78"/>
      <c r="B23" s="78"/>
      <c r="D23" s="139"/>
      <c r="E23" s="31"/>
      <c r="F23" s="31"/>
      <c r="G23" s="81"/>
      <c r="H23" s="138"/>
      <c r="I23" s="81"/>
      <c r="J23" s="81"/>
    </row>
    <row r="24" spans="1:10" ht="18.899999999999999" customHeight="1">
      <c r="A24" s="84" t="s">
        <v>218</v>
      </c>
      <c r="B24" s="84"/>
      <c r="D24" s="136">
        <f>SUM(D20:D22)</f>
        <v>18412</v>
      </c>
      <c r="E24" s="31"/>
      <c r="F24" s="79">
        <f>SUM(F20:F22)</f>
        <v>12084</v>
      </c>
      <c r="G24" s="81"/>
      <c r="H24" s="136">
        <f>SUM(H20:H22)</f>
        <v>100260</v>
      </c>
      <c r="I24" s="81"/>
      <c r="J24" s="79">
        <f>SUM(J20:J22)</f>
        <v>1059</v>
      </c>
    </row>
    <row r="25" spans="1:10" ht="13.2" customHeight="1">
      <c r="A25" s="84"/>
      <c r="B25" s="84"/>
      <c r="D25" s="139"/>
      <c r="E25" s="31"/>
      <c r="F25" s="31"/>
      <c r="G25" s="31"/>
      <c r="H25" s="139"/>
      <c r="I25" s="31"/>
      <c r="J25" s="31"/>
    </row>
    <row r="26" spans="1:10" ht="18.899999999999999" customHeight="1">
      <c r="A26" s="84" t="s">
        <v>224</v>
      </c>
      <c r="B26" s="84"/>
      <c r="D26" s="136"/>
      <c r="E26" s="31"/>
      <c r="F26" s="79"/>
      <c r="G26" s="81"/>
      <c r="H26" s="136"/>
      <c r="I26" s="81"/>
      <c r="J26" s="79"/>
    </row>
    <row r="27" spans="1:10" ht="18.899999999999999" customHeight="1">
      <c r="A27" s="85" t="s">
        <v>226</v>
      </c>
      <c r="B27" s="84"/>
      <c r="D27" s="136"/>
      <c r="E27" s="31"/>
      <c r="F27" s="79"/>
      <c r="G27" s="81"/>
      <c r="H27" s="136"/>
      <c r="I27" s="81"/>
      <c r="J27" s="79"/>
    </row>
    <row r="28" spans="1:10" ht="18.899999999999999" customHeight="1">
      <c r="A28" s="2" t="s">
        <v>227</v>
      </c>
      <c r="B28" s="85"/>
      <c r="D28" s="140"/>
      <c r="E28" s="31"/>
      <c r="F28" s="193"/>
      <c r="G28" s="31"/>
      <c r="H28" s="140"/>
      <c r="I28" s="31"/>
      <c r="J28" s="193"/>
    </row>
    <row r="29" spans="1:10" ht="18.899999999999999" customHeight="1">
      <c r="A29" s="85" t="s">
        <v>57</v>
      </c>
      <c r="B29" s="85"/>
      <c r="D29" s="137">
        <v>49904</v>
      </c>
      <c r="E29" s="31"/>
      <c r="F29" s="192">
        <v>11740</v>
      </c>
      <c r="G29" s="31"/>
      <c r="H29" s="212">
        <v>0</v>
      </c>
      <c r="I29" s="31"/>
      <c r="J29" s="197">
        <v>0</v>
      </c>
    </row>
    <row r="30" spans="1:10" ht="6" customHeight="1">
      <c r="A30" s="78"/>
      <c r="B30" s="78"/>
      <c r="D30" s="138"/>
      <c r="E30" s="31"/>
      <c r="F30" s="81"/>
      <c r="G30" s="81"/>
      <c r="H30" s="138"/>
      <c r="I30" s="81"/>
      <c r="J30" s="81"/>
    </row>
    <row r="31" spans="1:10" ht="18.899999999999999" customHeight="1" thickBot="1">
      <c r="A31" s="7" t="s">
        <v>219</v>
      </c>
      <c r="B31" s="7"/>
      <c r="D31" s="132">
        <f>SUM(D23:D29)</f>
        <v>68316</v>
      </c>
      <c r="E31" s="24"/>
      <c r="F31" s="74">
        <f>SUM(F23:F29)</f>
        <v>23824</v>
      </c>
      <c r="G31" s="24"/>
      <c r="H31" s="132">
        <f>SUM(H23:H29)</f>
        <v>100260</v>
      </c>
      <c r="I31" s="24"/>
      <c r="J31" s="74">
        <f>SUM(J23:J29)</f>
        <v>1059</v>
      </c>
    </row>
    <row r="32" spans="1:10" ht="12" customHeight="1" thickTop="1">
      <c r="C32" s="7"/>
      <c r="D32" s="120"/>
      <c r="E32" s="24"/>
      <c r="F32" s="24"/>
      <c r="G32" s="24"/>
      <c r="H32" s="120"/>
      <c r="I32" s="24"/>
      <c r="J32" s="24"/>
    </row>
    <row r="33" spans="1:10" ht="18.899999999999999" customHeight="1">
      <c r="A33" s="1" t="s">
        <v>223</v>
      </c>
      <c r="B33" s="1"/>
      <c r="D33" s="120"/>
      <c r="E33" s="42"/>
      <c r="F33" s="24"/>
      <c r="G33" s="42"/>
      <c r="H33" s="143"/>
      <c r="I33" s="42"/>
      <c r="J33" s="42"/>
    </row>
    <row r="34" spans="1:10" ht="18.899999999999999" customHeight="1">
      <c r="A34" s="2" t="s">
        <v>105</v>
      </c>
      <c r="D34" s="120">
        <v>11684</v>
      </c>
      <c r="E34" s="32"/>
      <c r="F34" s="24">
        <v>5192</v>
      </c>
      <c r="G34" s="213"/>
      <c r="H34" s="120">
        <v>100260</v>
      </c>
      <c r="I34" s="24"/>
      <c r="J34" s="24">
        <v>1059</v>
      </c>
    </row>
    <row r="35" spans="1:10" ht="18.899999999999999" customHeight="1">
      <c r="A35" s="2" t="s">
        <v>106</v>
      </c>
      <c r="D35" s="117">
        <v>6728</v>
      </c>
      <c r="E35" s="86"/>
      <c r="F35" s="27">
        <v>6892</v>
      </c>
      <c r="G35" s="213"/>
      <c r="H35" s="117">
        <v>0</v>
      </c>
      <c r="I35" s="24"/>
      <c r="J35" s="27" t="s">
        <v>198</v>
      </c>
    </row>
    <row r="36" spans="1:10" ht="6" customHeight="1">
      <c r="A36" s="78"/>
      <c r="B36" s="78"/>
      <c r="D36" s="141"/>
      <c r="E36" s="31"/>
      <c r="F36" s="194"/>
      <c r="G36" s="81"/>
      <c r="H36" s="138"/>
      <c r="I36" s="81"/>
      <c r="J36" s="81"/>
    </row>
    <row r="37" spans="1:10" ht="18.899999999999999" customHeight="1" thickBot="1">
      <c r="A37" s="1"/>
      <c r="B37" s="1"/>
      <c r="C37" s="78"/>
      <c r="D37" s="132">
        <f>D24</f>
        <v>18412</v>
      </c>
      <c r="E37" s="86"/>
      <c r="F37" s="74">
        <f>F24</f>
        <v>12084</v>
      </c>
      <c r="G37" s="24"/>
      <c r="H37" s="132">
        <f>H24</f>
        <v>100260</v>
      </c>
      <c r="I37" s="24"/>
      <c r="J37" s="74">
        <f>J24</f>
        <v>1059</v>
      </c>
    </row>
    <row r="38" spans="1:10" ht="12.6" customHeight="1" thickTop="1">
      <c r="A38" s="1"/>
      <c r="B38" s="1"/>
      <c r="C38" s="78"/>
      <c r="D38" s="120"/>
      <c r="E38" s="86"/>
      <c r="F38" s="24"/>
      <c r="G38" s="24"/>
      <c r="H38" s="120"/>
      <c r="I38" s="24"/>
      <c r="J38" s="24"/>
    </row>
    <row r="39" spans="1:10" ht="18.899999999999999" customHeight="1">
      <c r="A39" s="1" t="s">
        <v>220</v>
      </c>
      <c r="B39" s="1"/>
      <c r="C39" s="78"/>
      <c r="D39" s="139"/>
      <c r="E39" s="42"/>
      <c r="F39" s="31"/>
      <c r="G39" s="42"/>
      <c r="H39" s="144"/>
      <c r="I39" s="42"/>
      <c r="J39" s="198"/>
    </row>
    <row r="40" spans="1:10" ht="18.899999999999999" customHeight="1">
      <c r="A40" s="2" t="s">
        <v>105</v>
      </c>
      <c r="C40" s="78"/>
      <c r="D40" s="120">
        <v>51641</v>
      </c>
      <c r="E40" s="24"/>
      <c r="F40" s="24">
        <v>12744</v>
      </c>
      <c r="G40" s="24"/>
      <c r="H40" s="120">
        <v>100260</v>
      </c>
      <c r="I40" s="24"/>
      <c r="J40" s="24">
        <v>1059</v>
      </c>
    </row>
    <row r="41" spans="1:10" ht="18.899999999999999" customHeight="1">
      <c r="A41" s="2" t="s">
        <v>106</v>
      </c>
      <c r="C41" s="78"/>
      <c r="D41" s="117">
        <v>16675</v>
      </c>
      <c r="E41" s="24"/>
      <c r="F41" s="27">
        <v>11080</v>
      </c>
      <c r="G41" s="24"/>
      <c r="H41" s="117">
        <v>0</v>
      </c>
      <c r="I41" s="24"/>
      <c r="J41" s="27" t="s">
        <v>198</v>
      </c>
    </row>
    <row r="42" spans="1:10" ht="6" customHeight="1">
      <c r="A42" s="78"/>
      <c r="B42" s="78"/>
      <c r="D42" s="141"/>
      <c r="E42" s="31"/>
      <c r="F42" s="194"/>
      <c r="G42" s="81"/>
      <c r="H42" s="138"/>
      <c r="I42" s="81"/>
      <c r="J42" s="81"/>
    </row>
    <row r="43" spans="1:10" ht="18.899999999999999" customHeight="1" thickBot="1">
      <c r="A43" s="1"/>
      <c r="B43" s="1"/>
      <c r="C43" s="87"/>
      <c r="D43" s="142">
        <f>D31</f>
        <v>68316</v>
      </c>
      <c r="E43" s="6"/>
      <c r="F43" s="195">
        <f>F31</f>
        <v>23824</v>
      </c>
      <c r="G43" s="6"/>
      <c r="H43" s="142">
        <f>H31</f>
        <v>100260</v>
      </c>
      <c r="I43" s="6"/>
      <c r="J43" s="195">
        <f>J31</f>
        <v>1059</v>
      </c>
    </row>
    <row r="44" spans="1:10" ht="11.4" customHeight="1" thickTop="1">
      <c r="A44" s="1"/>
      <c r="B44" s="1"/>
      <c r="D44" s="139"/>
      <c r="E44" s="31"/>
      <c r="F44" s="31"/>
      <c r="G44" s="81"/>
      <c r="H44" s="138"/>
      <c r="I44" s="81"/>
      <c r="J44" s="81"/>
    </row>
    <row r="45" spans="1:10" ht="18.899999999999999" customHeight="1">
      <c r="A45" s="1" t="s">
        <v>95</v>
      </c>
      <c r="B45" s="87">
        <v>17</v>
      </c>
      <c r="C45" s="87"/>
      <c r="D45" s="145"/>
      <c r="H45" s="145"/>
    </row>
    <row r="46" spans="1:10" ht="6" customHeight="1">
      <c r="A46" s="1"/>
      <c r="B46" s="1"/>
      <c r="D46" s="145"/>
      <c r="H46" s="145"/>
    </row>
    <row r="47" spans="1:10" ht="18.899999999999999" customHeight="1" thickBot="1">
      <c r="A47" s="2" t="s">
        <v>221</v>
      </c>
      <c r="D47" s="146">
        <v>8.9999999999999998E-4</v>
      </c>
      <c r="F47" s="196">
        <v>5.1251966872582452E-4</v>
      </c>
      <c r="G47" s="88"/>
      <c r="H47" s="146">
        <v>7.9000000000000008E-3</v>
      </c>
      <c r="I47" s="88"/>
      <c r="J47" s="196">
        <v>1.0453742857870726E-4</v>
      </c>
    </row>
    <row r="48" spans="1:10" ht="18.899999999999999" customHeight="1" thickTop="1">
      <c r="A48" s="78"/>
      <c r="B48" s="78"/>
      <c r="D48" s="79"/>
      <c r="E48" s="38"/>
      <c r="F48" s="79"/>
      <c r="G48" s="81"/>
      <c r="H48" s="79"/>
      <c r="I48" s="81"/>
      <c r="J48" s="79"/>
    </row>
    <row r="49" spans="1:10" ht="25.5" customHeight="1">
      <c r="A49" s="78"/>
      <c r="B49" s="78"/>
      <c r="D49" s="79"/>
      <c r="E49" s="38"/>
      <c r="F49" s="79"/>
      <c r="G49" s="81"/>
      <c r="H49" s="79"/>
      <c r="I49" s="81"/>
      <c r="J49" s="79"/>
    </row>
    <row r="50" spans="1:10" ht="18.899999999999999" customHeight="1">
      <c r="A50" s="317" t="s">
        <v>93</v>
      </c>
      <c r="B50" s="317"/>
      <c r="C50" s="317"/>
      <c r="D50" s="317"/>
      <c r="E50" s="317"/>
      <c r="F50" s="317"/>
      <c r="G50" s="317"/>
      <c r="H50" s="317"/>
      <c r="I50" s="317"/>
      <c r="J50" s="317"/>
    </row>
    <row r="51" spans="1:10" ht="18.899999999999999" customHeight="1">
      <c r="A51" s="312"/>
      <c r="B51" s="312"/>
      <c r="C51" s="312"/>
      <c r="D51" s="312"/>
      <c r="E51" s="312"/>
      <c r="F51" s="312"/>
      <c r="G51" s="312"/>
      <c r="H51" s="312"/>
      <c r="I51" s="312"/>
      <c r="J51" s="312"/>
    </row>
    <row r="52" spans="1:10" ht="21.9" customHeight="1">
      <c r="A52" s="4" t="str">
        <f>+_xlfn.SINGLE('2-4'!A49)</f>
        <v>หมายเหตุประกอบข้อมูลทางการเงินเป็นส่วนหนึ่งของข้อมูลทางการเงินระหว่างกาลนี้</v>
      </c>
      <c r="B52" s="4"/>
      <c r="C52" s="4"/>
      <c r="D52" s="4"/>
      <c r="E52" s="4"/>
      <c r="F52" s="4"/>
      <c r="G52" s="4"/>
      <c r="H52" s="4"/>
      <c r="I52" s="4"/>
      <c r="J52" s="4"/>
    </row>
  </sheetData>
  <mergeCells count="3">
    <mergeCell ref="A50:J50"/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topLeftCell="A24" zoomScale="110" zoomScaleNormal="110" zoomScaleSheetLayoutView="85" workbookViewId="0">
      <selection activeCell="L32" sqref="L32"/>
    </sheetView>
  </sheetViews>
  <sheetFormatPr defaultColWidth="9.109375" defaultRowHeight="18.600000000000001"/>
  <cols>
    <col min="1" max="1" width="45.5546875" style="95" customWidth="1"/>
    <col min="2" max="2" width="8" style="95" customWidth="1"/>
    <col min="3" max="3" width="0.5546875" style="95" customWidth="1"/>
    <col min="4" max="4" width="11.44140625" style="92" customWidth="1"/>
    <col min="5" max="5" width="0.5546875" style="92" customWidth="1"/>
    <col min="6" max="6" width="9.6640625" style="92" customWidth="1"/>
    <col min="7" max="7" width="0.5546875" style="92" customWidth="1"/>
    <col min="8" max="8" width="10.109375" style="92" customWidth="1"/>
    <col min="9" max="9" width="0.5546875" style="92" customWidth="1"/>
    <col min="10" max="10" width="9.6640625" style="92" customWidth="1"/>
    <col min="11" max="11" width="0.5546875" style="92" customWidth="1"/>
    <col min="12" max="12" width="13.109375" style="92" customWidth="1"/>
    <col min="13" max="13" width="0.5546875" style="92" customWidth="1"/>
    <col min="14" max="14" width="9.5546875" style="92" customWidth="1"/>
    <col min="15" max="15" width="0.5546875" style="92" customWidth="1"/>
    <col min="16" max="16" width="12.88671875" style="92" customWidth="1"/>
    <col min="17" max="17" width="0.5546875" style="92" customWidth="1"/>
    <col min="18" max="18" width="11.6640625" style="92" customWidth="1"/>
    <col min="19" max="19" width="0.5546875" style="92" customWidth="1"/>
    <col min="20" max="20" width="10.6640625" style="92" customWidth="1"/>
    <col min="21" max="21" width="0.5546875" style="92" customWidth="1"/>
    <col min="22" max="22" width="10" style="92" customWidth="1"/>
    <col min="23" max="16384" width="9.109375" style="95"/>
  </cols>
  <sheetData>
    <row r="1" spans="1:22" s="93" customFormat="1" ht="21.75" customHeight="1">
      <c r="A1" s="159" t="s">
        <v>66</v>
      </c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</row>
    <row r="2" spans="1:22" s="93" customFormat="1" ht="21.75" customHeight="1">
      <c r="A2" s="53" t="s">
        <v>70</v>
      </c>
      <c r="B2" s="53"/>
      <c r="C2" s="53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</row>
    <row r="3" spans="1:22" s="93" customFormat="1" ht="21.75" customHeight="1">
      <c r="A3" s="54" t="str">
        <f>'6 (6M)'!A3</f>
        <v>สำหรับงวดหกเดือนสิ้นสุดวันที่ 30 มิถุนายน พ.ศ. 2565</v>
      </c>
      <c r="B3" s="54"/>
      <c r="C3" s="54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2" s="93" customFormat="1" ht="20.100000000000001" customHeight="1">
      <c r="A4" s="95"/>
      <c r="B4" s="95"/>
      <c r="C4" s="95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s="93" customFormat="1" ht="19.5" customHeight="1">
      <c r="A5" s="95"/>
      <c r="B5" s="95"/>
      <c r="C5" s="95"/>
      <c r="D5" s="320" t="s">
        <v>29</v>
      </c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94"/>
      <c r="V5" s="161" t="s">
        <v>38</v>
      </c>
    </row>
    <row r="6" spans="1:22" s="93" customFormat="1" ht="19.5" customHeight="1">
      <c r="A6" s="61"/>
      <c r="B6" s="61"/>
      <c r="C6" s="61"/>
      <c r="D6" s="321" t="s">
        <v>72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162"/>
      <c r="T6" s="162"/>
      <c r="U6" s="162"/>
      <c r="V6" s="162"/>
    </row>
    <row r="7" spans="1:22" s="93" customFormat="1" ht="19.5" customHeight="1">
      <c r="A7" s="61"/>
      <c r="B7" s="61"/>
      <c r="C7" s="61"/>
      <c r="D7" s="162"/>
      <c r="E7" s="162"/>
      <c r="F7" s="160"/>
      <c r="G7" s="162"/>
      <c r="H7" s="162"/>
      <c r="I7" s="163"/>
      <c r="J7" s="163"/>
      <c r="K7" s="163"/>
      <c r="L7" s="322" t="s">
        <v>63</v>
      </c>
      <c r="M7" s="322"/>
      <c r="N7" s="322"/>
      <c r="O7" s="322"/>
      <c r="P7" s="322"/>
      <c r="Q7" s="162"/>
      <c r="S7" s="162"/>
      <c r="T7" s="162"/>
      <c r="U7" s="162"/>
      <c r="V7" s="162"/>
    </row>
    <row r="8" spans="1:22" s="93" customFormat="1" ht="19.5" customHeight="1">
      <c r="A8" s="61"/>
      <c r="B8" s="61"/>
      <c r="C8" s="61"/>
      <c r="D8" s="162"/>
      <c r="E8" s="162"/>
      <c r="F8" s="162"/>
      <c r="G8" s="162"/>
      <c r="H8" s="323" t="s">
        <v>58</v>
      </c>
      <c r="I8" s="323"/>
      <c r="J8" s="323"/>
      <c r="K8" s="164"/>
      <c r="L8" s="165" t="s">
        <v>67</v>
      </c>
      <c r="M8" s="162"/>
      <c r="N8" s="165"/>
      <c r="O8" s="162"/>
      <c r="P8" s="67" t="s">
        <v>86</v>
      </c>
      <c r="R8" s="165"/>
      <c r="S8" s="162"/>
      <c r="T8" s="162"/>
      <c r="U8" s="162"/>
      <c r="V8" s="162"/>
    </row>
    <row r="9" spans="1:22" s="93" customFormat="1" ht="19.5" customHeight="1">
      <c r="A9" s="61"/>
      <c r="B9" s="61"/>
      <c r="C9" s="61"/>
      <c r="D9" s="162"/>
      <c r="E9" s="162"/>
      <c r="F9" s="166"/>
      <c r="G9" s="162"/>
      <c r="H9" s="167" t="s">
        <v>87</v>
      </c>
      <c r="I9" s="164"/>
      <c r="J9" s="164"/>
      <c r="K9" s="164"/>
      <c r="L9" s="67" t="s">
        <v>78</v>
      </c>
      <c r="M9" s="162"/>
      <c r="N9" s="165"/>
      <c r="O9" s="162"/>
      <c r="P9" s="67" t="s">
        <v>88</v>
      </c>
      <c r="R9" s="165" t="s">
        <v>37</v>
      </c>
      <c r="S9" s="162"/>
      <c r="T9" s="165" t="s">
        <v>78</v>
      </c>
      <c r="U9" s="162"/>
      <c r="V9" s="162"/>
    </row>
    <row r="10" spans="1:22" s="93" customFormat="1" ht="19.5" customHeight="1">
      <c r="A10" s="61"/>
      <c r="B10" s="61"/>
      <c r="C10" s="61"/>
      <c r="D10" s="166" t="s">
        <v>35</v>
      </c>
      <c r="E10" s="168"/>
      <c r="F10" s="67" t="s">
        <v>172</v>
      </c>
      <c r="G10" s="169"/>
      <c r="H10" s="67" t="s">
        <v>81</v>
      </c>
      <c r="I10" s="169"/>
      <c r="J10" s="162"/>
      <c r="K10" s="169"/>
      <c r="L10" s="165" t="s">
        <v>44</v>
      </c>
      <c r="M10" s="169"/>
      <c r="N10" s="165" t="s">
        <v>83</v>
      </c>
      <c r="O10" s="169"/>
      <c r="P10" s="165" t="s">
        <v>89</v>
      </c>
      <c r="Q10" s="162"/>
      <c r="R10" s="67" t="s">
        <v>74</v>
      </c>
      <c r="S10" s="169"/>
      <c r="T10" s="167" t="s">
        <v>90</v>
      </c>
      <c r="U10" s="167"/>
      <c r="V10" s="167" t="s">
        <v>37</v>
      </c>
    </row>
    <row r="11" spans="1:22" s="93" customFormat="1" ht="19.5" customHeight="1">
      <c r="A11" s="61"/>
      <c r="B11" s="314" t="s">
        <v>0</v>
      </c>
      <c r="C11" s="61"/>
      <c r="D11" s="170" t="s">
        <v>36</v>
      </c>
      <c r="E11" s="168"/>
      <c r="F11" s="170" t="s">
        <v>23</v>
      </c>
      <c r="G11" s="169"/>
      <c r="H11" s="171" t="s">
        <v>80</v>
      </c>
      <c r="I11" s="169"/>
      <c r="J11" s="171" t="s">
        <v>59</v>
      </c>
      <c r="K11" s="169"/>
      <c r="L11" s="172" t="s">
        <v>79</v>
      </c>
      <c r="M11" s="169"/>
      <c r="N11" s="171" t="s">
        <v>82</v>
      </c>
      <c r="O11" s="169"/>
      <c r="P11" s="171" t="s">
        <v>73</v>
      </c>
      <c r="Q11" s="169"/>
      <c r="R11" s="171" t="s">
        <v>44</v>
      </c>
      <c r="S11" s="169"/>
      <c r="T11" s="171" t="s">
        <v>91</v>
      </c>
      <c r="U11" s="167"/>
      <c r="V11" s="171" t="s">
        <v>73</v>
      </c>
    </row>
    <row r="12" spans="1:22" s="61" customFormat="1" ht="6" customHeight="1">
      <c r="D12" s="166"/>
      <c r="E12" s="173"/>
      <c r="F12" s="166"/>
      <c r="G12" s="167"/>
      <c r="H12" s="165"/>
      <c r="I12" s="167"/>
      <c r="J12" s="165"/>
      <c r="K12" s="167"/>
      <c r="L12" s="165"/>
      <c r="M12" s="167"/>
      <c r="N12" s="165"/>
      <c r="O12" s="167"/>
      <c r="P12" s="167"/>
      <c r="Q12" s="167"/>
      <c r="R12" s="167"/>
      <c r="S12" s="167"/>
      <c r="T12" s="165"/>
      <c r="U12" s="167"/>
      <c r="V12" s="165"/>
    </row>
    <row r="13" spans="1:22" s="61" customFormat="1" ht="19.5" customHeight="1">
      <c r="A13" s="72" t="s">
        <v>109</v>
      </c>
      <c r="B13" s="72"/>
      <c r="C13" s="98"/>
      <c r="D13" s="200">
        <v>5065171</v>
      </c>
      <c r="E13" s="174"/>
      <c r="F13" s="200">
        <v>-874902</v>
      </c>
      <c r="G13" s="174"/>
      <c r="H13" s="200">
        <v>767</v>
      </c>
      <c r="I13" s="174"/>
      <c r="J13" s="200">
        <v>-1213543</v>
      </c>
      <c r="K13" s="174"/>
      <c r="L13" s="200">
        <v>-22830</v>
      </c>
      <c r="M13" s="174"/>
      <c r="N13" s="200">
        <v>5088</v>
      </c>
      <c r="O13" s="174"/>
      <c r="P13" s="174">
        <f>SUM(L13:O13)</f>
        <v>-17742</v>
      </c>
      <c r="Q13" s="174"/>
      <c r="R13" s="175">
        <f>SUM(D13,F13,H13,J13,P13)</f>
        <v>2959751</v>
      </c>
      <c r="S13" s="174"/>
      <c r="T13" s="200">
        <v>-35</v>
      </c>
      <c r="U13" s="175"/>
      <c r="V13" s="175">
        <f>SUM(R13:U13)</f>
        <v>2959716</v>
      </c>
    </row>
    <row r="14" spans="1:22" s="71" customFormat="1" ht="2.4" customHeight="1">
      <c r="A14" s="53"/>
      <c r="B14" s="53"/>
      <c r="C14" s="53"/>
      <c r="D14" s="96"/>
      <c r="E14" s="176"/>
      <c r="F14" s="96"/>
      <c r="G14" s="177"/>
      <c r="H14" s="96"/>
      <c r="I14" s="176"/>
      <c r="J14" s="201"/>
      <c r="K14" s="176"/>
      <c r="L14" s="201"/>
      <c r="M14" s="176"/>
      <c r="N14" s="201"/>
      <c r="O14" s="176"/>
      <c r="P14" s="177"/>
      <c r="Q14" s="176"/>
      <c r="R14" s="201"/>
      <c r="S14" s="176"/>
      <c r="T14" s="201"/>
      <c r="U14" s="178"/>
      <c r="V14" s="201"/>
    </row>
    <row r="15" spans="1:22" s="56" customFormat="1" ht="19.5" customHeight="1">
      <c r="A15" s="55" t="s">
        <v>71</v>
      </c>
      <c r="B15" s="55"/>
      <c r="C15" s="55"/>
      <c r="D15" s="96"/>
      <c r="E15" s="176"/>
      <c r="F15" s="201"/>
      <c r="G15" s="176"/>
      <c r="H15" s="201"/>
      <c r="I15" s="176"/>
      <c r="J15" s="201"/>
      <c r="K15" s="176"/>
      <c r="L15" s="201"/>
      <c r="M15" s="176"/>
      <c r="N15" s="201"/>
      <c r="O15" s="176"/>
      <c r="P15" s="177"/>
      <c r="Q15" s="176"/>
      <c r="R15" s="201"/>
      <c r="S15" s="176"/>
      <c r="T15" s="201"/>
      <c r="U15" s="178"/>
      <c r="V15" s="201"/>
    </row>
    <row r="16" spans="1:22" s="56" customFormat="1" ht="19.5" customHeight="1">
      <c r="A16" s="71" t="s">
        <v>193</v>
      </c>
      <c r="B16" s="71"/>
      <c r="C16" s="71"/>
      <c r="D16" s="96"/>
      <c r="E16" s="176"/>
      <c r="F16" s="96"/>
      <c r="G16" s="177"/>
      <c r="H16" s="96"/>
      <c r="I16" s="176"/>
      <c r="J16" s="111"/>
      <c r="K16" s="176"/>
      <c r="L16" s="96"/>
      <c r="M16" s="176"/>
      <c r="N16" s="96"/>
      <c r="O16" s="176"/>
      <c r="P16" s="177"/>
      <c r="Q16" s="176"/>
      <c r="R16" s="201"/>
      <c r="S16" s="176"/>
      <c r="T16" s="201"/>
      <c r="U16" s="178"/>
      <c r="V16" s="201"/>
    </row>
    <row r="17" spans="1:22" s="56" customFormat="1" ht="19.5" customHeight="1">
      <c r="A17" s="110" t="s">
        <v>130</v>
      </c>
      <c r="B17" s="185"/>
      <c r="C17" s="110"/>
      <c r="D17" s="111">
        <v>0</v>
      </c>
      <c r="E17" s="96"/>
      <c r="F17" s="111">
        <v>0</v>
      </c>
      <c r="G17" s="96"/>
      <c r="H17" s="111">
        <v>0</v>
      </c>
      <c r="I17" s="96"/>
      <c r="J17" s="201">
        <v>0</v>
      </c>
      <c r="K17" s="96"/>
      <c r="L17" s="201">
        <v>0</v>
      </c>
      <c r="M17" s="96"/>
      <c r="N17" s="201">
        <v>0</v>
      </c>
      <c r="O17" s="96"/>
      <c r="P17" s="177">
        <f>SUM(L17:O17)</f>
        <v>0</v>
      </c>
      <c r="Q17" s="177"/>
      <c r="R17" s="175">
        <f>SUM(D17,F17,H17,J17,P17)</f>
        <v>0</v>
      </c>
      <c r="S17" s="96"/>
      <c r="T17" s="201">
        <v>48188</v>
      </c>
      <c r="U17" s="96"/>
      <c r="V17" s="201">
        <f>SUM(R17:U17)</f>
        <v>48188</v>
      </c>
    </row>
    <row r="18" spans="1:22" s="56" customFormat="1" ht="19.5" customHeight="1">
      <c r="A18" s="110" t="s">
        <v>111</v>
      </c>
      <c r="B18" s="110"/>
      <c r="C18" s="110"/>
      <c r="D18" s="202">
        <v>0</v>
      </c>
      <c r="E18" s="96"/>
      <c r="F18" s="202">
        <v>0</v>
      </c>
      <c r="G18" s="96"/>
      <c r="H18" s="202">
        <v>0</v>
      </c>
      <c r="I18" s="96"/>
      <c r="J18" s="203">
        <v>5192</v>
      </c>
      <c r="K18" s="96"/>
      <c r="L18" s="203">
        <v>0</v>
      </c>
      <c r="M18" s="96"/>
      <c r="N18" s="203">
        <v>7552</v>
      </c>
      <c r="O18" s="96"/>
      <c r="P18" s="204">
        <f>SUM(L18:O18)</f>
        <v>7552</v>
      </c>
      <c r="Q18" s="176"/>
      <c r="R18" s="205">
        <f>SUM(D18,F18,H18,J18,P18)</f>
        <v>12744</v>
      </c>
      <c r="S18" s="96"/>
      <c r="T18" s="203">
        <v>11080</v>
      </c>
      <c r="U18" s="96"/>
      <c r="V18" s="203">
        <f>SUM(R18:U18)</f>
        <v>23824</v>
      </c>
    </row>
    <row r="19" spans="1:22" s="61" customFormat="1" ht="3" customHeight="1">
      <c r="D19" s="166"/>
      <c r="E19" s="173"/>
      <c r="F19" s="166"/>
      <c r="G19" s="167"/>
      <c r="H19" s="165"/>
      <c r="I19" s="167"/>
      <c r="J19" s="165"/>
      <c r="K19" s="167"/>
      <c r="L19" s="165"/>
      <c r="M19" s="167"/>
      <c r="N19" s="165"/>
      <c r="O19" s="167"/>
      <c r="P19" s="167"/>
      <c r="Q19" s="167"/>
      <c r="R19" s="167"/>
      <c r="S19" s="167"/>
      <c r="T19" s="165"/>
      <c r="U19" s="167"/>
      <c r="V19" s="165"/>
    </row>
    <row r="20" spans="1:22" s="56" customFormat="1" ht="19.5" customHeight="1" thickBot="1">
      <c r="A20" s="55" t="s">
        <v>194</v>
      </c>
      <c r="B20" s="55"/>
      <c r="C20" s="55"/>
      <c r="D20" s="206">
        <f>SUM(D13:D19)</f>
        <v>5065171</v>
      </c>
      <c r="E20" s="97"/>
      <c r="F20" s="206">
        <f>SUM(F13:F19)</f>
        <v>-874902</v>
      </c>
      <c r="G20" s="97"/>
      <c r="H20" s="206">
        <f>SUM(H13:H19)</f>
        <v>767</v>
      </c>
      <c r="I20" s="97"/>
      <c r="J20" s="206">
        <f>SUM(J13:J19)</f>
        <v>-1208351</v>
      </c>
      <c r="K20" s="97"/>
      <c r="L20" s="206">
        <f>SUM(L13:L19)</f>
        <v>-22830</v>
      </c>
      <c r="M20" s="97"/>
      <c r="N20" s="206">
        <f>SUM(N13:N19)</f>
        <v>12640</v>
      </c>
      <c r="O20" s="97"/>
      <c r="P20" s="206">
        <f>SUM(P13:P19)</f>
        <v>-10190</v>
      </c>
      <c r="Q20" s="97"/>
      <c r="R20" s="207">
        <f>SUM(R13:R19)</f>
        <v>2972495</v>
      </c>
      <c r="S20" s="97"/>
      <c r="T20" s="206">
        <f>SUM(T13:T19)</f>
        <v>59233</v>
      </c>
      <c r="U20" s="97"/>
      <c r="V20" s="206">
        <f>SUM(R20:U20)</f>
        <v>3031728</v>
      </c>
    </row>
    <row r="21" spans="1:22" s="56" customFormat="1" ht="16.2" customHeight="1" thickTop="1">
      <c r="A21" s="55"/>
      <c r="B21" s="55"/>
      <c r="C21" s="55"/>
      <c r="D21" s="96"/>
      <c r="E21" s="97"/>
      <c r="F21" s="96"/>
      <c r="G21" s="97"/>
      <c r="H21" s="96"/>
      <c r="I21" s="97"/>
      <c r="J21" s="96"/>
      <c r="K21" s="97"/>
      <c r="L21" s="96"/>
      <c r="M21" s="97"/>
      <c r="N21" s="96"/>
      <c r="O21" s="97"/>
      <c r="P21" s="96"/>
      <c r="Q21" s="97"/>
      <c r="R21" s="96"/>
      <c r="S21" s="97"/>
      <c r="T21" s="96"/>
      <c r="U21" s="97"/>
      <c r="V21" s="96"/>
    </row>
    <row r="22" spans="1:22" s="61" customFormat="1" ht="19.5" customHeight="1">
      <c r="A22" s="72" t="s">
        <v>139</v>
      </c>
      <c r="B22" s="72"/>
      <c r="C22" s="98"/>
      <c r="D22" s="179">
        <v>5065171</v>
      </c>
      <c r="E22" s="174"/>
      <c r="F22" s="179">
        <v>-874902</v>
      </c>
      <c r="G22" s="174"/>
      <c r="H22" s="179">
        <v>767</v>
      </c>
      <c r="I22" s="174"/>
      <c r="J22" s="179">
        <v>-1225772</v>
      </c>
      <c r="K22" s="174"/>
      <c r="L22" s="179">
        <v>-22830</v>
      </c>
      <c r="M22" s="174"/>
      <c r="N22" s="179">
        <v>83182</v>
      </c>
      <c r="O22" s="174"/>
      <c r="P22" s="180">
        <f>SUM(L22:O22)</f>
        <v>60352</v>
      </c>
      <c r="Q22" s="174"/>
      <c r="R22" s="181">
        <f>SUM(D22,F22,H22,J22,P22)</f>
        <v>3025616</v>
      </c>
      <c r="S22" s="174"/>
      <c r="T22" s="179">
        <v>183569</v>
      </c>
      <c r="U22" s="175"/>
      <c r="V22" s="181">
        <f>SUM(R22:U22)</f>
        <v>3209185</v>
      </c>
    </row>
    <row r="23" spans="1:22" s="71" customFormat="1" ht="3" customHeight="1">
      <c r="A23" s="53"/>
      <c r="B23" s="53"/>
      <c r="C23" s="53"/>
      <c r="D23" s="182"/>
      <c r="E23" s="176"/>
      <c r="F23" s="182"/>
      <c r="G23" s="177"/>
      <c r="H23" s="182"/>
      <c r="I23" s="176"/>
      <c r="J23" s="183"/>
      <c r="K23" s="176"/>
      <c r="L23" s="183"/>
      <c r="M23" s="176"/>
      <c r="N23" s="183"/>
      <c r="O23" s="176"/>
      <c r="P23" s="184"/>
      <c r="Q23" s="176"/>
      <c r="R23" s="183"/>
      <c r="S23" s="176"/>
      <c r="T23" s="183"/>
      <c r="U23" s="178"/>
      <c r="V23" s="183"/>
    </row>
    <row r="24" spans="1:22" s="56" customFormat="1" ht="19.5" customHeight="1">
      <c r="A24" s="55" t="s">
        <v>71</v>
      </c>
      <c r="B24" s="55"/>
      <c r="C24" s="55"/>
      <c r="D24" s="182"/>
      <c r="E24" s="176"/>
      <c r="F24" s="183"/>
      <c r="G24" s="176"/>
      <c r="H24" s="183"/>
      <c r="I24" s="176"/>
      <c r="J24" s="183"/>
      <c r="K24" s="176"/>
      <c r="L24" s="183"/>
      <c r="M24" s="176"/>
      <c r="N24" s="183"/>
      <c r="O24" s="176"/>
      <c r="P24" s="184"/>
      <c r="Q24" s="176"/>
      <c r="R24" s="183"/>
      <c r="S24" s="176"/>
      <c r="T24" s="183"/>
      <c r="U24" s="178"/>
      <c r="V24" s="183"/>
    </row>
    <row r="25" spans="1:22" s="56" customFormat="1" ht="19.5" customHeight="1">
      <c r="A25" s="71" t="s">
        <v>195</v>
      </c>
      <c r="B25" s="71"/>
      <c r="C25" s="71"/>
      <c r="D25" s="182"/>
      <c r="E25" s="176"/>
      <c r="F25" s="182"/>
      <c r="G25" s="177"/>
      <c r="H25" s="182"/>
      <c r="I25" s="176"/>
      <c r="J25" s="148"/>
      <c r="K25" s="176"/>
      <c r="L25" s="182"/>
      <c r="M25" s="176"/>
      <c r="N25" s="182"/>
      <c r="O25" s="176"/>
      <c r="P25" s="184"/>
      <c r="Q25" s="176"/>
      <c r="R25" s="183"/>
      <c r="S25" s="176"/>
      <c r="T25" s="183"/>
      <c r="U25" s="178"/>
      <c r="V25" s="183"/>
    </row>
    <row r="26" spans="1:22" s="56" customFormat="1" ht="19.5" customHeight="1">
      <c r="A26" s="110" t="s">
        <v>152</v>
      </c>
      <c r="B26" s="185">
        <v>16</v>
      </c>
      <c r="C26" s="71"/>
      <c r="D26" s="182">
        <v>1500000</v>
      </c>
      <c r="E26" s="176"/>
      <c r="F26" s="182">
        <v>-600000</v>
      </c>
      <c r="G26" s="177"/>
      <c r="H26" s="182">
        <v>0</v>
      </c>
      <c r="I26" s="176"/>
      <c r="J26" s="183">
        <v>0</v>
      </c>
      <c r="K26" s="176"/>
      <c r="L26" s="183">
        <v>0</v>
      </c>
      <c r="M26" s="176"/>
      <c r="N26" s="183">
        <v>0</v>
      </c>
      <c r="O26" s="176"/>
      <c r="P26" s="184">
        <f>SUM(L26:O26)</f>
        <v>0</v>
      </c>
      <c r="Q26" s="176"/>
      <c r="R26" s="181">
        <f>SUM(D26,F26,H26,J26,P26)</f>
        <v>900000</v>
      </c>
      <c r="S26" s="176"/>
      <c r="T26" s="183">
        <v>0</v>
      </c>
      <c r="U26" s="178"/>
      <c r="V26" s="183">
        <f t="shared" ref="V26:V28" si="0">SUM(R26:U26)</f>
        <v>900000</v>
      </c>
    </row>
    <row r="27" spans="1:22" s="56" customFormat="1" ht="19.5" customHeight="1">
      <c r="A27" s="110" t="s">
        <v>179</v>
      </c>
      <c r="B27" s="185">
        <v>16</v>
      </c>
      <c r="C27" s="71"/>
      <c r="D27" s="182">
        <v>220</v>
      </c>
      <c r="E27" s="176"/>
      <c r="F27" s="182">
        <v>0</v>
      </c>
      <c r="G27" s="177"/>
      <c r="H27" s="182">
        <v>0</v>
      </c>
      <c r="I27" s="176"/>
      <c r="J27" s="183">
        <v>0</v>
      </c>
      <c r="K27" s="176"/>
      <c r="L27" s="183">
        <v>0</v>
      </c>
      <c r="M27" s="176"/>
      <c r="N27" s="183">
        <v>0</v>
      </c>
      <c r="O27" s="176"/>
      <c r="P27" s="184">
        <f>SUM(L27:O27)</f>
        <v>0</v>
      </c>
      <c r="Q27" s="176"/>
      <c r="R27" s="181">
        <f>SUM(D27,F27,H27,J27,P27)</f>
        <v>220</v>
      </c>
      <c r="S27" s="176"/>
      <c r="T27" s="183">
        <v>0</v>
      </c>
      <c r="U27" s="178"/>
      <c r="V27" s="183">
        <f t="shared" si="0"/>
        <v>220</v>
      </c>
    </row>
    <row r="28" spans="1:22" s="56" customFormat="1" ht="19.5" customHeight="1">
      <c r="A28" s="110" t="s">
        <v>209</v>
      </c>
      <c r="B28" s="185">
        <v>10</v>
      </c>
      <c r="C28" s="71"/>
      <c r="D28" s="182">
        <v>0</v>
      </c>
      <c r="E28" s="176"/>
      <c r="F28" s="182">
        <v>0</v>
      </c>
      <c r="G28" s="177"/>
      <c r="H28" s="182">
        <v>0</v>
      </c>
      <c r="I28" s="176"/>
      <c r="J28" s="183">
        <v>0</v>
      </c>
      <c r="K28" s="176"/>
      <c r="L28" s="183">
        <v>182497</v>
      </c>
      <c r="M28" s="176"/>
      <c r="N28" s="183">
        <v>0</v>
      </c>
      <c r="O28" s="176"/>
      <c r="P28" s="184">
        <f>SUM(L28:O28)</f>
        <v>182497</v>
      </c>
      <c r="Q28" s="176"/>
      <c r="R28" s="181">
        <f>SUM(D28,F28,H28,J28,P28)</f>
        <v>182497</v>
      </c>
      <c r="S28" s="176"/>
      <c r="T28" s="183">
        <v>45068</v>
      </c>
      <c r="U28" s="178"/>
      <c r="V28" s="183">
        <f t="shared" si="0"/>
        <v>227565</v>
      </c>
    </row>
    <row r="29" spans="1:22" s="56" customFormat="1" ht="19.5" customHeight="1">
      <c r="A29" s="110" t="s">
        <v>130</v>
      </c>
      <c r="B29" s="185">
        <v>20</v>
      </c>
      <c r="C29" s="110"/>
      <c r="D29" s="148">
        <v>0</v>
      </c>
      <c r="E29" s="96"/>
      <c r="F29" s="148">
        <v>0</v>
      </c>
      <c r="G29" s="96"/>
      <c r="H29" s="148">
        <v>0</v>
      </c>
      <c r="I29" s="96"/>
      <c r="J29" s="183">
        <v>0</v>
      </c>
      <c r="K29" s="96"/>
      <c r="L29" s="183">
        <v>0</v>
      </c>
      <c r="M29" s="96"/>
      <c r="N29" s="183">
        <v>0</v>
      </c>
      <c r="O29" s="96"/>
      <c r="P29" s="184">
        <f>SUM(L29:O29)</f>
        <v>0</v>
      </c>
      <c r="Q29" s="177"/>
      <c r="R29" s="181">
        <f>SUM(D29,F29,H29,J29,P29)</f>
        <v>0</v>
      </c>
      <c r="S29" s="96"/>
      <c r="T29" s="183">
        <v>46505</v>
      </c>
      <c r="U29" s="96"/>
      <c r="V29" s="183">
        <f>SUM(R29:U29)</f>
        <v>46505</v>
      </c>
    </row>
    <row r="30" spans="1:22" s="56" customFormat="1" ht="19.5" customHeight="1">
      <c r="A30" s="110" t="s">
        <v>111</v>
      </c>
      <c r="B30" s="110"/>
      <c r="C30" s="110"/>
      <c r="D30" s="150">
        <v>0</v>
      </c>
      <c r="E30" s="96"/>
      <c r="F30" s="150">
        <v>0</v>
      </c>
      <c r="G30" s="96"/>
      <c r="H30" s="150">
        <v>0</v>
      </c>
      <c r="I30" s="96"/>
      <c r="J30" s="186">
        <v>11684</v>
      </c>
      <c r="K30" s="96"/>
      <c r="L30" s="186">
        <v>0</v>
      </c>
      <c r="M30" s="96"/>
      <c r="N30" s="186">
        <v>39957</v>
      </c>
      <c r="O30" s="96"/>
      <c r="P30" s="187">
        <f>SUM(L30:O30)</f>
        <v>39957</v>
      </c>
      <c r="Q30" s="176"/>
      <c r="R30" s="199">
        <f>SUM(D30,F30,H30,J30,P30)</f>
        <v>51641</v>
      </c>
      <c r="S30" s="96"/>
      <c r="T30" s="186">
        <v>16675</v>
      </c>
      <c r="U30" s="96"/>
      <c r="V30" s="186">
        <f>SUM(R30:U30)</f>
        <v>68316</v>
      </c>
    </row>
    <row r="31" spans="1:22" s="61" customFormat="1" ht="3.6" customHeight="1">
      <c r="D31" s="188"/>
      <c r="E31" s="173"/>
      <c r="F31" s="188"/>
      <c r="G31" s="167"/>
      <c r="H31" s="189"/>
      <c r="I31" s="167"/>
      <c r="J31" s="189"/>
      <c r="K31" s="167"/>
      <c r="L31" s="189"/>
      <c r="M31" s="167"/>
      <c r="N31" s="189"/>
      <c r="O31" s="167"/>
      <c r="P31" s="190"/>
      <c r="Q31" s="167"/>
      <c r="R31" s="190"/>
      <c r="S31" s="167"/>
      <c r="T31" s="189"/>
      <c r="U31" s="167"/>
      <c r="V31" s="189"/>
    </row>
    <row r="32" spans="1:22" s="56" customFormat="1" ht="19.350000000000001" customHeight="1" thickBot="1">
      <c r="A32" s="55" t="s">
        <v>196</v>
      </c>
      <c r="B32" s="55"/>
      <c r="C32" s="55"/>
      <c r="D32" s="191">
        <f>SUM(D22:D30)</f>
        <v>6565391</v>
      </c>
      <c r="E32" s="97"/>
      <c r="F32" s="191">
        <f>SUM(F22:F30)</f>
        <v>-1474902</v>
      </c>
      <c r="G32" s="97"/>
      <c r="H32" s="191">
        <f>SUM(H22:H30)</f>
        <v>767</v>
      </c>
      <c r="I32" s="97"/>
      <c r="J32" s="191">
        <f>SUM(J22:J30)</f>
        <v>-1214088</v>
      </c>
      <c r="K32" s="97"/>
      <c r="L32" s="191">
        <f>SUM(L22:L30)</f>
        <v>159667</v>
      </c>
      <c r="M32" s="97"/>
      <c r="N32" s="191">
        <f>SUM(N22:N30)</f>
        <v>123139</v>
      </c>
      <c r="O32" s="97"/>
      <c r="P32" s="191">
        <f>SUM(P22:P30)</f>
        <v>282806</v>
      </c>
      <c r="Q32" s="97"/>
      <c r="R32" s="191">
        <f>SUM(R22:R30)</f>
        <v>4159974</v>
      </c>
      <c r="S32" s="97"/>
      <c r="T32" s="191">
        <f>SUM(T22:T30)</f>
        <v>291817</v>
      </c>
      <c r="U32" s="97"/>
      <c r="V32" s="191">
        <f>SUM(R32:T32)</f>
        <v>4451791</v>
      </c>
    </row>
    <row r="33" spans="1:22" s="56" customFormat="1" ht="19.350000000000001" customHeight="1" thickTop="1">
      <c r="A33" s="55"/>
      <c r="B33" s="55"/>
      <c r="C33" s="55"/>
      <c r="D33" s="96"/>
      <c r="E33" s="97"/>
      <c r="F33" s="96"/>
      <c r="G33" s="97"/>
      <c r="H33" s="96"/>
      <c r="I33" s="97"/>
      <c r="J33" s="96"/>
      <c r="K33" s="97"/>
      <c r="L33" s="96"/>
      <c r="M33" s="97"/>
      <c r="N33" s="96"/>
      <c r="O33" s="97"/>
      <c r="P33" s="96"/>
      <c r="Q33" s="97"/>
      <c r="R33" s="96"/>
      <c r="S33" s="97"/>
      <c r="T33" s="96"/>
      <c r="U33" s="97"/>
      <c r="V33" s="96"/>
    </row>
    <row r="34" spans="1:22" s="93" customFormat="1" ht="19.350000000000001" customHeight="1">
      <c r="A34" s="324" t="s">
        <v>97</v>
      </c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  <c r="T34" s="324"/>
      <c r="U34" s="324"/>
      <c r="V34" s="324"/>
    </row>
    <row r="35" spans="1:22" s="93" customFormat="1" ht="15" customHeight="1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</row>
    <row r="36" spans="1:22" s="98" customFormat="1" ht="21.9" customHeight="1">
      <c r="A36" s="319" t="s">
        <v>41</v>
      </c>
      <c r="B36" s="319"/>
      <c r="C36" s="319"/>
      <c r="D36" s="319"/>
      <c r="E36" s="319"/>
      <c r="F36" s="31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</sheetData>
  <mergeCells count="6">
    <mergeCell ref="A36:F36"/>
    <mergeCell ref="D5:T5"/>
    <mergeCell ref="D6:R6"/>
    <mergeCell ref="L7:P7"/>
    <mergeCell ref="H8:J8"/>
    <mergeCell ref="A34:V34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topLeftCell="A9" zoomScaleNormal="100" zoomScaleSheetLayoutView="85" workbookViewId="0">
      <selection activeCell="A28" sqref="A28"/>
    </sheetView>
  </sheetViews>
  <sheetFormatPr defaultColWidth="9.109375" defaultRowHeight="18.600000000000001"/>
  <cols>
    <col min="1" max="1" width="46.6640625" style="95" customWidth="1"/>
    <col min="2" max="2" width="8.5546875" style="95" customWidth="1"/>
    <col min="3" max="3" width="8.33203125" style="95" bestFit="1" customWidth="1"/>
    <col min="4" max="4" width="1.44140625" style="95" customWidth="1"/>
    <col min="5" max="5" width="12.6640625" style="95" customWidth="1"/>
    <col min="6" max="6" width="1.44140625" style="95" customWidth="1"/>
    <col min="7" max="7" width="12.6640625" style="95" customWidth="1"/>
    <col min="8" max="8" width="1.44140625" style="95" customWidth="1"/>
    <col min="9" max="9" width="16" style="95" customWidth="1"/>
    <col min="10" max="10" width="1.44140625" style="95" customWidth="1"/>
    <col min="11" max="11" width="12.6640625" style="95" customWidth="1"/>
    <col min="12" max="12" width="1.44140625" style="95" customWidth="1"/>
    <col min="13" max="13" width="12.6640625" style="95" customWidth="1"/>
    <col min="14" max="16384" width="9.109375" style="95"/>
  </cols>
  <sheetData>
    <row r="1" spans="1:13" s="93" customFormat="1" ht="20.100000000000001" customHeight="1">
      <c r="A1" s="55" t="s">
        <v>66</v>
      </c>
      <c r="B1" s="55"/>
      <c r="C1" s="55"/>
    </row>
    <row r="2" spans="1:13" s="93" customFormat="1" ht="20.100000000000001" customHeight="1">
      <c r="A2" s="55" t="s">
        <v>70</v>
      </c>
      <c r="B2" s="55"/>
      <c r="C2" s="55"/>
    </row>
    <row r="3" spans="1:13" s="93" customFormat="1" ht="20.100000000000001" customHeight="1">
      <c r="A3" s="57" t="str">
        <f>'6 (6M)'!A3</f>
        <v>สำหรับงวดหกเดือนสิ้นสุดวันที่ 30 มิถุนายน พ.ศ. 2565</v>
      </c>
      <c r="B3" s="57"/>
      <c r="C3" s="57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93" customFormat="1" ht="18.899999999999999" customHeight="1">
      <c r="A4" s="55"/>
      <c r="B4" s="55"/>
      <c r="C4" s="55"/>
    </row>
    <row r="5" spans="1:13" s="93" customFormat="1" ht="18.899999999999999" customHeight="1">
      <c r="A5" s="58"/>
      <c r="B5" s="58"/>
      <c r="C5" s="58"/>
      <c r="D5" s="59"/>
      <c r="E5" s="325" t="s">
        <v>69</v>
      </c>
      <c r="F5" s="325"/>
      <c r="G5" s="325"/>
      <c r="H5" s="325"/>
      <c r="I5" s="325"/>
      <c r="J5" s="325"/>
      <c r="K5" s="325"/>
      <c r="L5" s="325"/>
      <c r="M5" s="60" t="s">
        <v>38</v>
      </c>
    </row>
    <row r="6" spans="1:13" s="93" customFormat="1" ht="18.899999999999999" customHeight="1">
      <c r="A6" s="61"/>
      <c r="B6" s="61"/>
      <c r="C6" s="61"/>
      <c r="D6" s="62"/>
      <c r="E6" s="62"/>
      <c r="F6" s="62"/>
      <c r="G6" s="64"/>
      <c r="H6" s="62"/>
      <c r="I6" s="326" t="s">
        <v>58</v>
      </c>
      <c r="J6" s="326"/>
      <c r="K6" s="326"/>
      <c r="L6" s="63"/>
      <c r="M6" s="62"/>
    </row>
    <row r="7" spans="1:13" s="93" customFormat="1" ht="18.899999999999999" customHeight="1">
      <c r="A7" s="61"/>
      <c r="B7" s="61"/>
      <c r="C7" s="61"/>
      <c r="D7" s="65"/>
      <c r="E7" s="65" t="s">
        <v>45</v>
      </c>
      <c r="F7" s="66"/>
      <c r="G7" s="65" t="s">
        <v>172</v>
      </c>
      <c r="H7" s="67"/>
      <c r="I7" s="67" t="s">
        <v>87</v>
      </c>
      <c r="J7" s="64"/>
      <c r="K7" s="67"/>
      <c r="L7" s="67"/>
      <c r="M7" s="67" t="s">
        <v>37</v>
      </c>
    </row>
    <row r="8" spans="1:13" s="93" customFormat="1" ht="18.899999999999999" customHeight="1">
      <c r="A8" s="61"/>
      <c r="B8" s="61"/>
      <c r="C8" s="156" t="s">
        <v>0</v>
      </c>
      <c r="D8" s="68"/>
      <c r="E8" s="60" t="s">
        <v>46</v>
      </c>
      <c r="F8" s="66"/>
      <c r="G8" s="60" t="s">
        <v>23</v>
      </c>
      <c r="H8" s="67"/>
      <c r="I8" s="69" t="s">
        <v>47</v>
      </c>
      <c r="J8" s="64"/>
      <c r="K8" s="70" t="s">
        <v>59</v>
      </c>
      <c r="L8" s="67"/>
      <c r="M8" s="70" t="s">
        <v>73</v>
      </c>
    </row>
    <row r="9" spans="1:13" s="56" customFormat="1" ht="6" customHeight="1">
      <c r="A9" s="110"/>
      <c r="B9" s="110"/>
      <c r="C9" s="110"/>
      <c r="D9" s="111"/>
      <c r="E9" s="111"/>
      <c r="F9" s="112"/>
      <c r="G9" s="111"/>
      <c r="H9" s="111"/>
      <c r="I9" s="111"/>
      <c r="J9" s="111"/>
      <c r="K9" s="111"/>
      <c r="L9" s="111"/>
      <c r="M9" s="111"/>
    </row>
    <row r="10" spans="1:13" s="71" customFormat="1" ht="18.899999999999999" customHeight="1">
      <c r="A10" s="72" t="s">
        <v>109</v>
      </c>
      <c r="B10" s="72"/>
      <c r="C10" s="72"/>
      <c r="D10" s="113"/>
      <c r="E10" s="114">
        <v>5065171</v>
      </c>
      <c r="F10" s="114"/>
      <c r="G10" s="114">
        <v>-874902</v>
      </c>
      <c r="H10" s="114"/>
      <c r="I10" s="114">
        <v>767</v>
      </c>
      <c r="J10" s="114"/>
      <c r="K10" s="114">
        <v>-974285</v>
      </c>
      <c r="L10" s="114"/>
      <c r="M10" s="114">
        <f>SUM(E10:L10)</f>
        <v>3216751</v>
      </c>
    </row>
    <row r="11" spans="1:13" s="71" customFormat="1" ht="6" customHeight="1">
      <c r="A11" s="53"/>
      <c r="B11" s="53"/>
      <c r="C11" s="53"/>
      <c r="D11" s="111"/>
      <c r="E11" s="111"/>
      <c r="F11" s="112"/>
      <c r="G11" s="111"/>
      <c r="H11" s="111"/>
      <c r="I11" s="111"/>
      <c r="J11" s="111"/>
      <c r="K11" s="111"/>
      <c r="L11" s="111"/>
      <c r="M11" s="111"/>
    </row>
    <row r="12" spans="1:13" s="56" customFormat="1" ht="18.899999999999999" customHeight="1">
      <c r="A12" s="71" t="s">
        <v>230</v>
      </c>
      <c r="B12" s="71"/>
      <c r="C12" s="71"/>
      <c r="D12" s="113"/>
      <c r="E12" s="113"/>
      <c r="F12" s="114"/>
      <c r="G12" s="113"/>
      <c r="H12" s="113"/>
      <c r="I12" s="113"/>
      <c r="J12" s="111"/>
      <c r="K12" s="111"/>
      <c r="L12" s="111"/>
      <c r="M12" s="111"/>
    </row>
    <row r="13" spans="1:13" s="56" customFormat="1" ht="18.899999999999999" customHeight="1">
      <c r="A13" s="71" t="s">
        <v>193</v>
      </c>
      <c r="B13" s="71"/>
      <c r="C13" s="71"/>
      <c r="D13" s="113"/>
      <c r="E13" s="113"/>
      <c r="F13" s="114"/>
      <c r="G13" s="113"/>
      <c r="H13" s="113"/>
      <c r="I13" s="113"/>
      <c r="J13" s="111"/>
      <c r="K13" s="111"/>
      <c r="L13" s="111"/>
      <c r="M13" s="111"/>
    </row>
    <row r="14" spans="1:13" s="56" customFormat="1" ht="18.899999999999999" customHeight="1">
      <c r="A14" s="93" t="s">
        <v>111</v>
      </c>
      <c r="B14" s="93"/>
      <c r="C14" s="93"/>
      <c r="D14" s="111"/>
      <c r="E14" s="202">
        <v>0</v>
      </c>
      <c r="F14" s="112"/>
      <c r="G14" s="202">
        <v>0</v>
      </c>
      <c r="H14" s="111"/>
      <c r="I14" s="202">
        <v>0</v>
      </c>
      <c r="J14" s="111"/>
      <c r="K14" s="202">
        <v>1059</v>
      </c>
      <c r="L14" s="111"/>
      <c r="M14" s="208">
        <f>SUM(E14:L14)</f>
        <v>1059</v>
      </c>
    </row>
    <row r="15" spans="1:13" s="56" customFormat="1" ht="6" customHeight="1">
      <c r="A15" s="110"/>
      <c r="B15" s="110"/>
      <c r="C15" s="110"/>
      <c r="D15" s="111"/>
      <c r="E15" s="111"/>
      <c r="F15" s="112"/>
      <c r="G15" s="111"/>
      <c r="H15" s="111"/>
      <c r="I15" s="111"/>
      <c r="J15" s="111"/>
      <c r="K15" s="111"/>
      <c r="L15" s="111"/>
      <c r="M15" s="111"/>
    </row>
    <row r="16" spans="1:13" s="93" customFormat="1" ht="18.899999999999999" customHeight="1" thickBot="1">
      <c r="A16" s="55" t="s">
        <v>194</v>
      </c>
      <c r="B16" s="55"/>
      <c r="C16" s="55"/>
      <c r="D16" s="111"/>
      <c r="E16" s="209">
        <f>SUM(E10:E15)</f>
        <v>5065171</v>
      </c>
      <c r="F16" s="111"/>
      <c r="G16" s="209">
        <f>SUM(G10:G15)</f>
        <v>-874902</v>
      </c>
      <c r="H16" s="111"/>
      <c r="I16" s="209">
        <f>SUM(I10:I15)</f>
        <v>767</v>
      </c>
      <c r="J16" s="111"/>
      <c r="K16" s="209">
        <f>SUM(K10:K15)</f>
        <v>-973226</v>
      </c>
      <c r="L16" s="111"/>
      <c r="M16" s="209">
        <f>SUM(E16:L16)</f>
        <v>3217810</v>
      </c>
    </row>
    <row r="17" spans="1:13" s="93" customFormat="1" ht="18.899999999999999" customHeight="1" thickTop="1">
      <c r="A17" s="55"/>
      <c r="B17" s="55"/>
      <c r="C17" s="55"/>
      <c r="D17" s="111"/>
      <c r="E17" s="111"/>
      <c r="F17" s="111"/>
      <c r="G17" s="111"/>
      <c r="H17" s="111"/>
      <c r="I17" s="111"/>
      <c r="J17" s="111"/>
      <c r="K17" s="111"/>
      <c r="L17" s="111"/>
      <c r="M17" s="111"/>
    </row>
    <row r="18" spans="1:13" s="71" customFormat="1" ht="18.899999999999999" customHeight="1">
      <c r="A18" s="72" t="s">
        <v>139</v>
      </c>
      <c r="B18" s="72"/>
      <c r="C18" s="72"/>
      <c r="D18" s="113"/>
      <c r="E18" s="147">
        <v>5065171</v>
      </c>
      <c r="F18" s="114"/>
      <c r="G18" s="147">
        <v>-874902</v>
      </c>
      <c r="H18" s="114"/>
      <c r="I18" s="147">
        <v>767</v>
      </c>
      <c r="J18" s="114"/>
      <c r="K18" s="147">
        <v>-983080</v>
      </c>
      <c r="L18" s="114"/>
      <c r="M18" s="147">
        <f>SUM(E18:L18)</f>
        <v>3207956</v>
      </c>
    </row>
    <row r="19" spans="1:13" s="71" customFormat="1" ht="6" customHeight="1">
      <c r="A19" s="53"/>
      <c r="B19" s="53"/>
      <c r="C19" s="53"/>
      <c r="D19" s="111"/>
      <c r="E19" s="148"/>
      <c r="F19" s="112"/>
      <c r="G19" s="148"/>
      <c r="H19" s="111"/>
      <c r="I19" s="148"/>
      <c r="J19" s="111"/>
      <c r="K19" s="148"/>
      <c r="L19" s="111"/>
      <c r="M19" s="148"/>
    </row>
    <row r="20" spans="1:13" s="56" customFormat="1" ht="18.899999999999999" customHeight="1">
      <c r="A20" s="71" t="s">
        <v>230</v>
      </c>
      <c r="B20" s="71"/>
      <c r="C20" s="71"/>
      <c r="D20" s="113"/>
      <c r="E20" s="149"/>
      <c r="F20" s="114"/>
      <c r="G20" s="149"/>
      <c r="H20" s="113"/>
      <c r="I20" s="149"/>
      <c r="J20" s="111"/>
      <c r="K20" s="148"/>
      <c r="L20" s="111"/>
      <c r="M20" s="148"/>
    </row>
    <row r="21" spans="1:13" s="56" customFormat="1" ht="18.899999999999999" customHeight="1">
      <c r="A21" s="71" t="s">
        <v>195</v>
      </c>
      <c r="B21" s="71"/>
      <c r="C21" s="71"/>
      <c r="D21" s="113"/>
      <c r="E21" s="149"/>
      <c r="F21" s="114"/>
      <c r="G21" s="149"/>
      <c r="H21" s="113"/>
      <c r="I21" s="149"/>
      <c r="J21" s="111"/>
      <c r="K21" s="148"/>
      <c r="L21" s="111"/>
      <c r="M21" s="148"/>
    </row>
    <row r="22" spans="1:13" s="56" customFormat="1" ht="18.899999999999999" customHeight="1">
      <c r="A22" s="93" t="s">
        <v>152</v>
      </c>
      <c r="B22" s="93"/>
      <c r="C22" s="155">
        <v>16</v>
      </c>
      <c r="D22" s="113"/>
      <c r="E22" s="149">
        <v>1500000</v>
      </c>
      <c r="F22" s="114"/>
      <c r="G22" s="149">
        <v>-600000</v>
      </c>
      <c r="H22" s="113"/>
      <c r="I22" s="149">
        <v>0</v>
      </c>
      <c r="J22" s="111"/>
      <c r="K22" s="148">
        <v>0</v>
      </c>
      <c r="L22" s="111"/>
      <c r="M22" s="148">
        <f>SUM(E22:L22)</f>
        <v>900000</v>
      </c>
    </row>
    <row r="23" spans="1:13" s="56" customFormat="1" ht="18.899999999999999" customHeight="1">
      <c r="A23" s="93" t="s">
        <v>179</v>
      </c>
      <c r="B23" s="93"/>
      <c r="C23" s="155">
        <v>16</v>
      </c>
      <c r="D23" s="113"/>
      <c r="E23" s="149">
        <v>220</v>
      </c>
      <c r="F23" s="114"/>
      <c r="G23" s="149">
        <v>0</v>
      </c>
      <c r="H23" s="113"/>
      <c r="I23" s="149">
        <v>0</v>
      </c>
      <c r="J23" s="111"/>
      <c r="K23" s="148">
        <v>0</v>
      </c>
      <c r="L23" s="111"/>
      <c r="M23" s="148">
        <f>SUM(E23:L23)</f>
        <v>220</v>
      </c>
    </row>
    <row r="24" spans="1:13" s="56" customFormat="1" ht="18.899999999999999" customHeight="1">
      <c r="A24" s="93" t="s">
        <v>111</v>
      </c>
      <c r="B24" s="93"/>
      <c r="C24" s="93"/>
      <c r="D24" s="111"/>
      <c r="E24" s="150">
        <v>0</v>
      </c>
      <c r="F24" s="112"/>
      <c r="G24" s="150">
        <v>0</v>
      </c>
      <c r="H24" s="111"/>
      <c r="I24" s="150">
        <v>0</v>
      </c>
      <c r="J24" s="111"/>
      <c r="K24" s="150">
        <f>'6 (6M)'!H24</f>
        <v>100260</v>
      </c>
      <c r="L24" s="111"/>
      <c r="M24" s="152">
        <f>SUM(E24:L24)</f>
        <v>100260</v>
      </c>
    </row>
    <row r="25" spans="1:13" s="56" customFormat="1" ht="6" customHeight="1">
      <c r="A25" s="110"/>
      <c r="B25" s="110"/>
      <c r="C25" s="110"/>
      <c r="D25" s="111"/>
      <c r="E25" s="148"/>
      <c r="F25" s="112"/>
      <c r="G25" s="148"/>
      <c r="H25" s="111"/>
      <c r="I25" s="148"/>
      <c r="J25" s="111"/>
      <c r="K25" s="148"/>
      <c r="L25" s="111"/>
      <c r="M25" s="148"/>
    </row>
    <row r="26" spans="1:13" s="93" customFormat="1" ht="18.899999999999999" customHeight="1" thickBot="1">
      <c r="A26" s="55" t="s">
        <v>196</v>
      </c>
      <c r="B26" s="55"/>
      <c r="C26" s="55"/>
      <c r="D26" s="111"/>
      <c r="E26" s="151">
        <f>SUM(E18:E25)</f>
        <v>6565391</v>
      </c>
      <c r="F26" s="111"/>
      <c r="G26" s="151">
        <f>SUM(G18:G25)</f>
        <v>-1474902</v>
      </c>
      <c r="H26" s="111"/>
      <c r="I26" s="151">
        <f>SUM(I18:I25)</f>
        <v>767</v>
      </c>
      <c r="J26" s="111"/>
      <c r="K26" s="151">
        <f>SUM(K18:K25)</f>
        <v>-882820</v>
      </c>
      <c r="L26" s="111"/>
      <c r="M26" s="151">
        <f>SUM(E26:L26)</f>
        <v>4208436</v>
      </c>
    </row>
    <row r="27" spans="1:13" s="93" customFormat="1" ht="18.899999999999999" customHeight="1" thickTop="1">
      <c r="A27" s="55"/>
      <c r="B27" s="55"/>
      <c r="C27" s="55"/>
      <c r="D27" s="111"/>
      <c r="E27" s="111"/>
      <c r="F27" s="111"/>
      <c r="G27" s="111"/>
      <c r="H27" s="111"/>
      <c r="I27" s="111"/>
      <c r="J27" s="111"/>
      <c r="K27" s="111"/>
      <c r="L27" s="111"/>
      <c r="M27" s="111"/>
    </row>
    <row r="28" spans="1:13" s="93" customFormat="1" ht="24" customHeight="1">
      <c r="A28" s="55"/>
      <c r="B28" s="55"/>
      <c r="C28" s="55"/>
      <c r="D28" s="111"/>
      <c r="E28" s="111"/>
      <c r="F28" s="111"/>
      <c r="G28" s="111"/>
      <c r="H28" s="111"/>
      <c r="I28" s="111"/>
      <c r="J28" s="111"/>
      <c r="K28" s="111"/>
      <c r="L28" s="111"/>
      <c r="M28" s="111"/>
    </row>
    <row r="29" spans="1:13" s="93" customFormat="1" ht="18.899999999999999" customHeight="1">
      <c r="A29" s="327" t="s">
        <v>101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</row>
    <row r="30" spans="1:13" s="93" customFormat="1" ht="18.899999999999999" customHeight="1">
      <c r="A30" s="55"/>
      <c r="B30" s="55"/>
      <c r="C30" s="55"/>
      <c r="D30" s="111"/>
      <c r="E30" s="111"/>
      <c r="F30" s="111"/>
      <c r="G30" s="111"/>
      <c r="H30" s="111"/>
      <c r="I30" s="111"/>
      <c r="J30" s="111"/>
      <c r="K30" s="111"/>
      <c r="L30" s="111"/>
      <c r="M30" s="111"/>
    </row>
    <row r="31" spans="1:13" s="98" customFormat="1" ht="21.9" customHeight="1">
      <c r="A31" s="319" t="s">
        <v>41</v>
      </c>
      <c r="B31" s="319"/>
      <c r="C31" s="319"/>
      <c r="D31" s="319"/>
      <c r="E31" s="319"/>
      <c r="F31" s="319"/>
      <c r="G31" s="319"/>
      <c r="H31" s="109"/>
      <c r="I31" s="109"/>
      <c r="J31" s="109"/>
      <c r="K31" s="109"/>
      <c r="L31" s="109"/>
      <c r="M31" s="109"/>
    </row>
  </sheetData>
  <mergeCells count="4">
    <mergeCell ref="E5:L5"/>
    <mergeCell ref="I6:K6"/>
    <mergeCell ref="A29:M29"/>
    <mergeCell ref="A31:G31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3A9E-A304-4A15-8560-32DE6F3F5B24}">
  <dimension ref="A1:M143"/>
  <sheetViews>
    <sheetView tabSelected="1" topLeftCell="A115" zoomScale="101" zoomScaleNormal="101" zoomScaleSheetLayoutView="95" workbookViewId="0">
      <selection activeCell="A125" sqref="A125"/>
    </sheetView>
  </sheetViews>
  <sheetFormatPr defaultColWidth="9.109375" defaultRowHeight="18.600000000000001"/>
  <cols>
    <col min="1" max="1" width="2" style="215" customWidth="1"/>
    <col min="2" max="3" width="1.44140625" style="215" customWidth="1"/>
    <col min="4" max="4" width="39.33203125" style="215" customWidth="1"/>
    <col min="5" max="5" width="7.44140625" style="216" customWidth="1"/>
    <col min="6" max="6" width="0.6640625" style="215" customWidth="1"/>
    <col min="7" max="7" width="11" style="215" customWidth="1"/>
    <col min="8" max="8" width="0.6640625" style="215" customWidth="1"/>
    <col min="9" max="9" width="11" style="20" customWidth="1"/>
    <col min="10" max="10" width="0.6640625" style="215" customWidth="1"/>
    <col min="11" max="11" width="11.44140625" style="215" customWidth="1"/>
    <col min="12" max="12" width="0.6640625" style="215" customWidth="1"/>
    <col min="13" max="13" width="11.44140625" style="20" customWidth="1"/>
    <col min="14" max="16384" width="9.109375" style="215"/>
  </cols>
  <sheetData>
    <row r="1" spans="1:13" ht="20.100000000000001" customHeight="1">
      <c r="A1" s="214" t="s">
        <v>66</v>
      </c>
    </row>
    <row r="2" spans="1:13" ht="20.100000000000001" customHeight="1">
      <c r="A2" s="217" t="s">
        <v>24</v>
      </c>
    </row>
    <row r="3" spans="1:13" ht="20.100000000000001" customHeight="1">
      <c r="A3" s="218" t="str">
        <f>'6 (6M)'!A3</f>
        <v>สำหรับงวดหกเดือนสิ้นสุดวันที่ 30 มิถุนายน พ.ศ. 2565</v>
      </c>
      <c r="B3" s="219"/>
      <c r="C3" s="219"/>
      <c r="D3" s="219"/>
      <c r="E3" s="220"/>
      <c r="F3" s="219"/>
      <c r="G3" s="219"/>
      <c r="H3" s="219"/>
      <c r="I3" s="221"/>
      <c r="J3" s="219"/>
      <c r="K3" s="219"/>
      <c r="L3" s="219"/>
      <c r="M3" s="221"/>
    </row>
    <row r="4" spans="1:13" ht="20.100000000000001" customHeight="1">
      <c r="A4" s="222"/>
    </row>
    <row r="5" spans="1:13" ht="20.100000000000001" customHeight="1">
      <c r="B5" s="223"/>
      <c r="C5" s="223"/>
      <c r="D5" s="223"/>
      <c r="E5" s="224"/>
      <c r="F5" s="224"/>
      <c r="G5" s="328" t="s">
        <v>29</v>
      </c>
      <c r="H5" s="328"/>
      <c r="I5" s="328"/>
      <c r="J5" s="224"/>
      <c r="K5" s="328" t="s">
        <v>69</v>
      </c>
      <c r="L5" s="328"/>
      <c r="M5" s="328"/>
    </row>
    <row r="6" spans="1:13" ht="20.100000000000001" customHeight="1">
      <c r="B6" s="225"/>
      <c r="C6" s="225"/>
      <c r="D6" s="225"/>
      <c r="E6" s="224"/>
      <c r="F6" s="225"/>
      <c r="G6" s="226" t="s">
        <v>138</v>
      </c>
      <c r="H6" s="226"/>
      <c r="I6" s="227" t="s">
        <v>107</v>
      </c>
      <c r="J6" s="226"/>
      <c r="K6" s="226" t="s">
        <v>138</v>
      </c>
      <c r="L6" s="226"/>
      <c r="M6" s="227" t="s">
        <v>107</v>
      </c>
    </row>
    <row r="7" spans="1:13" ht="20.100000000000001" customHeight="1">
      <c r="B7" s="225"/>
      <c r="C7" s="225"/>
      <c r="D7" s="225"/>
      <c r="E7" s="228" t="s">
        <v>0</v>
      </c>
      <c r="G7" s="229" t="s">
        <v>38</v>
      </c>
      <c r="H7" s="226"/>
      <c r="I7" s="230" t="s">
        <v>38</v>
      </c>
      <c r="J7" s="226"/>
      <c r="K7" s="229" t="s">
        <v>38</v>
      </c>
      <c r="L7" s="226"/>
      <c r="M7" s="230" t="s">
        <v>38</v>
      </c>
    </row>
    <row r="8" spans="1:13" ht="6" customHeight="1">
      <c r="B8" s="225"/>
      <c r="C8" s="225"/>
      <c r="D8" s="225"/>
      <c r="E8" s="231"/>
      <c r="G8" s="232"/>
      <c r="H8" s="226"/>
      <c r="I8" s="227"/>
      <c r="J8" s="226"/>
      <c r="K8" s="232"/>
      <c r="L8" s="226"/>
      <c r="M8" s="227"/>
    </row>
    <row r="9" spans="1:13" ht="20.100000000000001" customHeight="1">
      <c r="A9" s="233" t="s">
        <v>25</v>
      </c>
      <c r="B9" s="234"/>
      <c r="C9" s="234"/>
      <c r="D9" s="234"/>
      <c r="G9" s="235"/>
      <c r="H9" s="236"/>
      <c r="I9" s="237"/>
      <c r="K9" s="238"/>
    </row>
    <row r="10" spans="1:13" ht="20.100000000000001" customHeight="1">
      <c r="A10" s="234" t="s">
        <v>215</v>
      </c>
      <c r="B10" s="234"/>
      <c r="C10" s="234"/>
      <c r="D10" s="234"/>
      <c r="G10" s="136">
        <f>'6 (6M)'!D21</f>
        <v>14263</v>
      </c>
      <c r="H10" s="81"/>
      <c r="I10" s="79">
        <f>'6 (6M)'!F21</f>
        <v>11867</v>
      </c>
      <c r="J10" s="81"/>
      <c r="K10" s="136">
        <v>100260</v>
      </c>
      <c r="L10" s="81"/>
      <c r="M10" s="79">
        <f>'6 (6M)'!J21</f>
        <v>1059</v>
      </c>
    </row>
    <row r="11" spans="1:13" ht="20.100000000000001" customHeight="1">
      <c r="A11" s="234" t="s">
        <v>112</v>
      </c>
      <c r="B11" s="234"/>
      <c r="C11" s="234"/>
      <c r="D11" s="234"/>
      <c r="G11" s="238"/>
      <c r="H11" s="236"/>
      <c r="J11" s="236"/>
      <c r="K11" s="235"/>
      <c r="L11" s="236"/>
      <c r="M11" s="237"/>
    </row>
    <row r="12" spans="1:13" ht="20.100000000000001" customHeight="1">
      <c r="A12" s="234"/>
      <c r="B12" s="234" t="s">
        <v>134</v>
      </c>
      <c r="C12" s="234"/>
      <c r="D12" s="234"/>
      <c r="E12" s="216">
        <v>12</v>
      </c>
      <c r="G12" s="136">
        <v>69710</v>
      </c>
      <c r="H12" s="81"/>
      <c r="I12" s="79">
        <v>39012</v>
      </c>
      <c r="J12" s="81"/>
      <c r="K12" s="136">
        <v>8081</v>
      </c>
      <c r="L12" s="81"/>
      <c r="M12" s="79">
        <v>8200</v>
      </c>
    </row>
    <row r="13" spans="1:13" ht="20.100000000000001" customHeight="1">
      <c r="B13" s="234" t="s">
        <v>157</v>
      </c>
      <c r="C13" s="234"/>
      <c r="D13" s="234"/>
      <c r="G13" s="136">
        <v>894</v>
      </c>
      <c r="H13" s="81"/>
      <c r="I13" s="79">
        <v>894</v>
      </c>
      <c r="J13" s="81"/>
      <c r="K13" s="136">
        <v>498</v>
      </c>
      <c r="L13" s="81"/>
      <c r="M13" s="79">
        <v>498</v>
      </c>
    </row>
    <row r="14" spans="1:13" ht="20.100000000000001" customHeight="1">
      <c r="B14" s="234" t="s">
        <v>216</v>
      </c>
      <c r="C14" s="234"/>
      <c r="D14" s="234"/>
      <c r="G14" s="136">
        <v>-31196</v>
      </c>
      <c r="H14" s="81"/>
      <c r="I14" s="79">
        <v>-4838</v>
      </c>
      <c r="J14" s="81"/>
      <c r="K14" s="136">
        <v>-4368</v>
      </c>
      <c r="L14" s="81"/>
      <c r="M14" s="79">
        <v>0</v>
      </c>
    </row>
    <row r="15" spans="1:13" ht="20.100000000000001" customHeight="1">
      <c r="B15" s="234" t="s">
        <v>159</v>
      </c>
      <c r="C15" s="234"/>
      <c r="D15" s="234"/>
      <c r="E15" s="216">
        <v>11</v>
      </c>
      <c r="G15" s="136">
        <v>-4112</v>
      </c>
      <c r="H15" s="81"/>
      <c r="I15" s="79">
        <v>1124</v>
      </c>
      <c r="J15" s="81"/>
      <c r="K15" s="136">
        <v>0</v>
      </c>
      <c r="L15" s="81"/>
      <c r="M15" s="79">
        <v>0</v>
      </c>
    </row>
    <row r="16" spans="1:13" ht="20.100000000000001" customHeight="1">
      <c r="A16" s="20"/>
      <c r="B16" s="309" t="s">
        <v>212</v>
      </c>
      <c r="C16" s="309"/>
      <c r="D16" s="309"/>
      <c r="E16" s="307">
        <v>10</v>
      </c>
      <c r="G16" s="136">
        <v>0</v>
      </c>
      <c r="H16" s="81"/>
      <c r="I16" s="79">
        <v>0</v>
      </c>
      <c r="J16" s="81"/>
      <c r="K16" s="136">
        <v>-88430</v>
      </c>
      <c r="L16" s="81"/>
      <c r="M16" s="79">
        <v>0</v>
      </c>
    </row>
    <row r="17" spans="1:13" ht="20.100000000000001" customHeight="1">
      <c r="B17" s="234" t="s">
        <v>199</v>
      </c>
      <c r="C17" s="234"/>
      <c r="D17" s="234"/>
      <c r="G17" s="136">
        <v>0</v>
      </c>
      <c r="H17" s="81"/>
      <c r="I17" s="79">
        <v>36</v>
      </c>
      <c r="J17" s="81"/>
      <c r="K17" s="136">
        <v>0</v>
      </c>
      <c r="L17" s="81"/>
      <c r="M17" s="79">
        <v>0</v>
      </c>
    </row>
    <row r="18" spans="1:13" ht="20.100000000000001" customHeight="1">
      <c r="B18" s="234" t="s">
        <v>200</v>
      </c>
      <c r="C18" s="234"/>
      <c r="D18" s="234"/>
      <c r="G18" s="136"/>
      <c r="H18" s="81"/>
      <c r="I18" s="79"/>
      <c r="J18" s="81"/>
      <c r="K18" s="136"/>
      <c r="L18" s="81"/>
      <c r="M18" s="79"/>
    </row>
    <row r="19" spans="1:13" ht="20.100000000000001" customHeight="1">
      <c r="B19" s="234" t="s">
        <v>201</v>
      </c>
      <c r="C19" s="234"/>
      <c r="D19" s="234"/>
      <c r="G19" s="136">
        <v>0</v>
      </c>
      <c r="H19" s="81"/>
      <c r="I19" s="79">
        <v>7216</v>
      </c>
      <c r="J19" s="81"/>
      <c r="K19" s="136">
        <v>0</v>
      </c>
      <c r="L19" s="81"/>
      <c r="M19" s="79">
        <v>7216</v>
      </c>
    </row>
    <row r="20" spans="1:13" ht="20.100000000000001" customHeight="1">
      <c r="B20" s="234" t="s">
        <v>42</v>
      </c>
      <c r="C20" s="234"/>
      <c r="D20" s="234"/>
      <c r="G20" s="136">
        <v>-3266</v>
      </c>
      <c r="H20" s="239"/>
      <c r="I20" s="79">
        <v>-493</v>
      </c>
      <c r="J20" s="239"/>
      <c r="K20" s="136">
        <v>-28751</v>
      </c>
      <c r="L20" s="239"/>
      <c r="M20" s="79">
        <v>-20941</v>
      </c>
    </row>
    <row r="21" spans="1:13" ht="20.100000000000001" customHeight="1">
      <c r="B21" s="234" t="s">
        <v>31</v>
      </c>
      <c r="C21" s="234"/>
      <c r="D21" s="234"/>
      <c r="G21" s="240">
        <v>35960</v>
      </c>
      <c r="H21" s="239"/>
      <c r="I21" s="239">
        <v>28184</v>
      </c>
      <c r="J21" s="239"/>
      <c r="K21" s="240">
        <v>1115</v>
      </c>
      <c r="L21" s="239"/>
      <c r="M21" s="239">
        <v>534</v>
      </c>
    </row>
    <row r="22" spans="1:13" ht="20.100000000000001" customHeight="1">
      <c r="A22" s="234" t="s">
        <v>32</v>
      </c>
      <c r="B22" s="233"/>
      <c r="C22" s="233"/>
      <c r="D22" s="233"/>
      <c r="G22" s="241"/>
      <c r="H22" s="242"/>
      <c r="I22" s="242"/>
      <c r="J22" s="242"/>
      <c r="K22" s="241"/>
      <c r="L22" s="242"/>
      <c r="M22" s="242"/>
    </row>
    <row r="23" spans="1:13" ht="20.100000000000001" customHeight="1">
      <c r="A23" s="234" t="s">
        <v>158</v>
      </c>
      <c r="B23" s="234"/>
      <c r="C23" s="234"/>
      <c r="D23" s="234"/>
      <c r="G23" s="241"/>
      <c r="H23" s="242"/>
      <c r="I23" s="242"/>
      <c r="J23" s="242"/>
      <c r="K23" s="241"/>
      <c r="L23" s="242"/>
      <c r="M23" s="242"/>
    </row>
    <row r="24" spans="1:13" ht="20.100000000000001" customHeight="1">
      <c r="B24" s="243" t="s">
        <v>124</v>
      </c>
      <c r="C24" s="243"/>
      <c r="D24" s="243"/>
      <c r="G24" s="136">
        <v>-26992</v>
      </c>
      <c r="H24" s="239"/>
      <c r="I24" s="79">
        <v>-3218</v>
      </c>
      <c r="J24" s="239"/>
      <c r="K24" s="136">
        <v>-32068</v>
      </c>
      <c r="L24" s="239"/>
      <c r="M24" s="79">
        <v>-92576</v>
      </c>
    </row>
    <row r="25" spans="1:13" ht="19.5" customHeight="1">
      <c r="B25" s="243" t="s">
        <v>39</v>
      </c>
      <c r="C25" s="243"/>
      <c r="D25" s="243"/>
      <c r="G25" s="244">
        <v>-304</v>
      </c>
      <c r="H25" s="245"/>
      <c r="I25" s="245">
        <v>-1147</v>
      </c>
      <c r="J25" s="246"/>
      <c r="K25" s="247">
        <v>-524</v>
      </c>
      <c r="L25" s="79"/>
      <c r="M25" s="79">
        <v>-1619</v>
      </c>
    </row>
    <row r="26" spans="1:13" ht="20.100000000000001" customHeight="1">
      <c r="A26" s="243"/>
      <c r="B26" s="243" t="s">
        <v>60</v>
      </c>
      <c r="C26" s="243"/>
      <c r="D26" s="243"/>
      <c r="G26" s="136">
        <v>709</v>
      </c>
      <c r="H26" s="248"/>
      <c r="I26" s="79">
        <v>782</v>
      </c>
      <c r="J26" s="249"/>
      <c r="K26" s="136">
        <v>0</v>
      </c>
      <c r="L26" s="79"/>
      <c r="M26" s="79">
        <v>0</v>
      </c>
    </row>
    <row r="27" spans="1:13" ht="20.100000000000001" customHeight="1">
      <c r="A27" s="234" t="s">
        <v>92</v>
      </c>
      <c r="B27" s="234"/>
      <c r="C27" s="234"/>
      <c r="D27" s="234"/>
      <c r="G27" s="250"/>
      <c r="H27" s="248"/>
      <c r="I27" s="251"/>
      <c r="J27" s="79"/>
      <c r="K27" s="136"/>
      <c r="L27" s="79"/>
      <c r="M27" s="79"/>
    </row>
    <row r="28" spans="1:13" ht="20.100000000000001" customHeight="1">
      <c r="A28" s="234"/>
      <c r="B28" s="243" t="s">
        <v>52</v>
      </c>
      <c r="C28" s="243"/>
      <c r="D28" s="243"/>
      <c r="E28" s="243"/>
      <c r="G28" s="244">
        <v>-7784</v>
      </c>
      <c r="H28" s="245"/>
      <c r="I28" s="245">
        <v>-35405</v>
      </c>
      <c r="J28" s="246"/>
      <c r="K28" s="247">
        <v>-11703</v>
      </c>
      <c r="L28" s="246"/>
      <c r="M28" s="79">
        <v>1200</v>
      </c>
    </row>
    <row r="29" spans="1:13" ht="20.100000000000001" customHeight="1">
      <c r="A29" s="234"/>
      <c r="B29" s="30" t="s">
        <v>182</v>
      </c>
      <c r="C29" s="243"/>
      <c r="D29" s="243"/>
      <c r="E29" s="243"/>
      <c r="G29" s="244"/>
      <c r="H29" s="245"/>
      <c r="I29" s="245"/>
      <c r="J29" s="246"/>
      <c r="K29" s="136"/>
      <c r="L29" s="246"/>
      <c r="M29" s="79"/>
    </row>
    <row r="30" spans="1:13" ht="20.100000000000001" customHeight="1">
      <c r="A30" s="234"/>
      <c r="B30" s="20"/>
      <c r="C30" s="20" t="s">
        <v>180</v>
      </c>
      <c r="D30" s="243"/>
      <c r="E30" s="243"/>
      <c r="G30" s="244">
        <v>-561</v>
      </c>
      <c r="H30" s="245"/>
      <c r="I30" s="246">
        <v>-266</v>
      </c>
      <c r="J30" s="246"/>
      <c r="K30" s="136">
        <v>0</v>
      </c>
      <c r="L30" s="246"/>
      <c r="M30" s="79">
        <v>0</v>
      </c>
    </row>
    <row r="31" spans="1:13" ht="20.100000000000001" customHeight="1">
      <c r="A31" s="234"/>
      <c r="B31" s="20" t="s">
        <v>40</v>
      </c>
      <c r="C31" s="20"/>
      <c r="D31" s="243"/>
      <c r="E31" s="243"/>
      <c r="G31" s="244">
        <v>1088</v>
      </c>
      <c r="H31" s="245"/>
      <c r="I31" s="246">
        <v>535</v>
      </c>
      <c r="J31" s="246"/>
      <c r="K31" s="136">
        <v>620</v>
      </c>
      <c r="L31" s="246"/>
      <c r="M31" s="79">
        <v>642</v>
      </c>
    </row>
    <row r="32" spans="1:13" ht="20.100000000000001" customHeight="1">
      <c r="A32" s="234"/>
      <c r="B32" s="243" t="s">
        <v>208</v>
      </c>
      <c r="C32" s="20"/>
      <c r="D32" s="243"/>
      <c r="E32" s="243"/>
      <c r="G32" s="252">
        <v>-3000</v>
      </c>
      <c r="H32" s="245"/>
      <c r="I32" s="192">
        <v>0</v>
      </c>
      <c r="J32" s="246"/>
      <c r="K32" s="137">
        <v>-3000</v>
      </c>
      <c r="L32" s="246"/>
      <c r="M32" s="192">
        <v>0</v>
      </c>
    </row>
    <row r="33" spans="1:13" ht="6" customHeight="1">
      <c r="B33" s="225"/>
      <c r="C33" s="225"/>
      <c r="D33" s="225"/>
      <c r="G33" s="232"/>
      <c r="H33" s="226"/>
      <c r="I33" s="227"/>
      <c r="J33" s="226"/>
      <c r="K33" s="232"/>
      <c r="L33" s="226"/>
      <c r="M33" s="227"/>
    </row>
    <row r="34" spans="1:13" ht="20.100000000000001" customHeight="1">
      <c r="A34" s="234" t="s">
        <v>25</v>
      </c>
      <c r="B34" s="234"/>
      <c r="C34" s="234"/>
      <c r="D34" s="234"/>
      <c r="G34" s="250">
        <f>SUM(G10:G32)</f>
        <v>45409</v>
      </c>
      <c r="H34" s="239"/>
      <c r="I34" s="245">
        <f>SUM(I10:I32)</f>
        <v>44283</v>
      </c>
      <c r="J34" s="239"/>
      <c r="K34" s="244">
        <f>SUM(K10:K32)</f>
        <v>-58270</v>
      </c>
      <c r="L34" s="248"/>
      <c r="M34" s="245">
        <f>SUM(M10:M32)</f>
        <v>-95787</v>
      </c>
    </row>
    <row r="35" spans="1:13" ht="20.100000000000001" customHeight="1">
      <c r="A35" s="234"/>
      <c r="B35" s="215" t="s">
        <v>129</v>
      </c>
      <c r="C35" s="234"/>
      <c r="D35" s="234"/>
      <c r="G35" s="244">
        <v>3266</v>
      </c>
      <c r="H35" s="239"/>
      <c r="I35" s="245">
        <v>493</v>
      </c>
      <c r="J35" s="239"/>
      <c r="K35" s="247">
        <v>6811</v>
      </c>
      <c r="L35" s="248"/>
      <c r="M35" s="246">
        <v>100</v>
      </c>
    </row>
    <row r="36" spans="1:13" ht="20.100000000000001" customHeight="1">
      <c r="A36" s="253"/>
      <c r="B36" s="215" t="s">
        <v>33</v>
      </c>
      <c r="G36" s="252">
        <v>-32673</v>
      </c>
      <c r="H36" s="245"/>
      <c r="I36" s="254">
        <v>-27856</v>
      </c>
      <c r="J36" s="245"/>
      <c r="K36" s="252">
        <v>-618</v>
      </c>
      <c r="L36" s="245"/>
      <c r="M36" s="254">
        <v>-162</v>
      </c>
    </row>
    <row r="37" spans="1:13" ht="6" customHeight="1">
      <c r="A37" s="234"/>
      <c r="B37" s="234"/>
      <c r="C37" s="234"/>
      <c r="D37" s="234"/>
      <c r="G37" s="241"/>
      <c r="H37" s="242"/>
      <c r="I37" s="242"/>
      <c r="J37" s="242"/>
      <c r="K37" s="241"/>
      <c r="L37" s="242"/>
      <c r="M37" s="242"/>
    </row>
    <row r="38" spans="1:13" ht="20.100000000000001" customHeight="1">
      <c r="A38" s="233" t="s">
        <v>160</v>
      </c>
      <c r="B38" s="234"/>
      <c r="C38" s="234"/>
      <c r="D38" s="234"/>
      <c r="G38" s="304">
        <f>SUM(G34:G36)</f>
        <v>16002</v>
      </c>
      <c r="H38" s="255"/>
      <c r="I38" s="254">
        <f>SUM(I34:I36)</f>
        <v>16920</v>
      </c>
      <c r="J38" s="255"/>
      <c r="K38" s="252">
        <f>SUM(K34:K36)</f>
        <v>-52077</v>
      </c>
      <c r="L38" s="255"/>
      <c r="M38" s="254">
        <f>SUM(M34:M36)</f>
        <v>-95849</v>
      </c>
    </row>
    <row r="39" spans="1:13" ht="20.100000000000001" customHeight="1">
      <c r="A39" s="234"/>
      <c r="B39" s="234"/>
      <c r="C39" s="234"/>
      <c r="D39" s="234"/>
      <c r="G39" s="79"/>
      <c r="H39" s="81"/>
      <c r="I39" s="79"/>
      <c r="J39" s="81"/>
      <c r="K39" s="79"/>
      <c r="L39" s="81"/>
      <c r="M39" s="79"/>
    </row>
    <row r="40" spans="1:13" ht="20.100000000000001" customHeight="1">
      <c r="A40" s="234"/>
      <c r="B40" s="234"/>
      <c r="C40" s="234"/>
      <c r="D40" s="234"/>
      <c r="G40" s="79"/>
      <c r="H40" s="81"/>
      <c r="I40" s="79"/>
      <c r="J40" s="81"/>
      <c r="K40" s="79"/>
      <c r="L40" s="81"/>
      <c r="M40" s="79"/>
    </row>
    <row r="41" spans="1:13" ht="20.100000000000001" customHeight="1">
      <c r="A41" s="234"/>
      <c r="B41" s="234"/>
      <c r="C41" s="234"/>
      <c r="D41" s="234"/>
      <c r="G41" s="79"/>
      <c r="H41" s="81"/>
      <c r="I41" s="79"/>
      <c r="J41" s="81"/>
      <c r="K41" s="79"/>
      <c r="L41" s="81"/>
      <c r="M41" s="79"/>
    </row>
    <row r="42" spans="1:13" ht="20.100000000000001" customHeight="1">
      <c r="A42" s="234"/>
      <c r="B42" s="234"/>
      <c r="C42" s="234"/>
      <c r="D42" s="234"/>
      <c r="G42" s="79"/>
      <c r="H42" s="81"/>
      <c r="I42" s="79"/>
      <c r="J42" s="81"/>
      <c r="K42" s="79"/>
      <c r="L42" s="81"/>
      <c r="M42" s="79"/>
    </row>
    <row r="43" spans="1:13" ht="20.100000000000001" customHeight="1">
      <c r="A43" s="329" t="s">
        <v>108</v>
      </c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</row>
    <row r="44" spans="1:13" ht="20.100000000000001" customHeight="1">
      <c r="A44" s="315"/>
      <c r="B44" s="315"/>
      <c r="C44" s="315"/>
      <c r="D44" s="315"/>
      <c r="E44" s="315"/>
      <c r="F44" s="315"/>
      <c r="G44" s="315"/>
      <c r="H44" s="315"/>
      <c r="I44" s="256"/>
      <c r="J44" s="315"/>
      <c r="K44" s="315"/>
      <c r="L44" s="315"/>
      <c r="M44" s="256"/>
    </row>
    <row r="45" spans="1:13" ht="17.25" customHeight="1">
      <c r="A45" s="315"/>
      <c r="B45" s="315"/>
      <c r="C45" s="315"/>
      <c r="D45" s="315"/>
      <c r="E45" s="315"/>
      <c r="F45" s="315"/>
      <c r="G45" s="315"/>
      <c r="H45" s="315"/>
      <c r="I45" s="256"/>
      <c r="J45" s="315"/>
      <c r="K45" s="315"/>
      <c r="L45" s="315"/>
      <c r="M45" s="256"/>
    </row>
    <row r="46" spans="1:13" ht="21.9" customHeight="1">
      <c r="A46" s="330" t="s">
        <v>41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219"/>
      <c r="M46" s="221"/>
    </row>
    <row r="47" spans="1:13" ht="20.100000000000001" customHeight="1">
      <c r="A47" s="214" t="str">
        <f>+A1</f>
        <v>บริษัท ยูไนเต็ด เพาเวอร์ ออฟ เอเชีย จำกัด (มหาชน)</v>
      </c>
    </row>
    <row r="48" spans="1:13" ht="20.100000000000001" customHeight="1">
      <c r="A48" s="217" t="s">
        <v>24</v>
      </c>
    </row>
    <row r="49" spans="1:13" ht="20.100000000000001" customHeight="1">
      <c r="A49" s="218" t="str">
        <f>+A3</f>
        <v>สำหรับงวดหกเดือนสิ้นสุดวันที่ 30 มิถุนายน พ.ศ. 2565</v>
      </c>
      <c r="B49" s="219"/>
      <c r="C49" s="219"/>
      <c r="D49" s="219"/>
      <c r="E49" s="220"/>
      <c r="F49" s="219"/>
      <c r="G49" s="219"/>
      <c r="H49" s="219"/>
      <c r="I49" s="221"/>
      <c r="J49" s="219"/>
      <c r="K49" s="219"/>
      <c r="L49" s="219"/>
      <c r="M49" s="221"/>
    </row>
    <row r="50" spans="1:13" ht="20.100000000000001" customHeight="1">
      <c r="A50" s="222"/>
    </row>
    <row r="51" spans="1:13" ht="20.100000000000001" customHeight="1">
      <c r="B51" s="223"/>
      <c r="C51" s="223"/>
      <c r="D51" s="223"/>
      <c r="E51" s="224"/>
      <c r="F51" s="224"/>
      <c r="G51" s="328" t="s">
        <v>29</v>
      </c>
      <c r="H51" s="328"/>
      <c r="I51" s="328"/>
      <c r="J51" s="224"/>
      <c r="K51" s="328" t="s">
        <v>69</v>
      </c>
      <c r="L51" s="328"/>
      <c r="M51" s="328"/>
    </row>
    <row r="52" spans="1:13" ht="20.100000000000001" customHeight="1">
      <c r="B52" s="225"/>
      <c r="C52" s="225"/>
      <c r="D52" s="225"/>
      <c r="E52" s="224"/>
      <c r="F52" s="225"/>
      <c r="G52" s="226" t="s">
        <v>138</v>
      </c>
      <c r="H52" s="226"/>
      <c r="I52" s="227" t="s">
        <v>107</v>
      </c>
      <c r="J52" s="226"/>
      <c r="K52" s="226" t="s">
        <v>138</v>
      </c>
      <c r="L52" s="226"/>
      <c r="M52" s="227" t="s">
        <v>107</v>
      </c>
    </row>
    <row r="53" spans="1:13" ht="20.100000000000001" customHeight="1">
      <c r="B53" s="225"/>
      <c r="C53" s="225"/>
      <c r="D53" s="225"/>
      <c r="E53" s="228" t="s">
        <v>0</v>
      </c>
      <c r="G53" s="229" t="s">
        <v>38</v>
      </c>
      <c r="H53" s="226"/>
      <c r="I53" s="230" t="s">
        <v>38</v>
      </c>
      <c r="J53" s="226"/>
      <c r="K53" s="229" t="s">
        <v>38</v>
      </c>
      <c r="L53" s="226"/>
      <c r="M53" s="230" t="s">
        <v>38</v>
      </c>
    </row>
    <row r="54" spans="1:13" ht="6" customHeight="1">
      <c r="B54" s="225"/>
      <c r="C54" s="225"/>
      <c r="D54" s="225"/>
      <c r="E54" s="231"/>
      <c r="G54" s="232"/>
      <c r="H54" s="226"/>
      <c r="I54" s="227"/>
      <c r="J54" s="226"/>
      <c r="K54" s="232"/>
      <c r="L54" s="226"/>
      <c r="M54" s="227"/>
    </row>
    <row r="55" spans="1:13" ht="20.100000000000001" customHeight="1">
      <c r="A55" s="233" t="s">
        <v>26</v>
      </c>
      <c r="B55" s="233"/>
      <c r="C55" s="233"/>
      <c r="D55" s="233"/>
      <c r="G55" s="241"/>
      <c r="H55" s="242"/>
      <c r="I55" s="242"/>
      <c r="J55" s="242"/>
      <c r="K55" s="241"/>
      <c r="L55" s="242"/>
      <c r="M55" s="242"/>
    </row>
    <row r="56" spans="1:13" ht="20.100000000000001" customHeight="1">
      <c r="A56" s="234" t="s">
        <v>183</v>
      </c>
      <c r="B56" s="234"/>
      <c r="C56" s="233"/>
      <c r="D56" s="233"/>
      <c r="G56" s="244">
        <v>-23544</v>
      </c>
      <c r="H56" s="242"/>
      <c r="I56" s="257">
        <v>-24900</v>
      </c>
      <c r="J56" s="242"/>
      <c r="K56" s="153">
        <v>0</v>
      </c>
      <c r="L56" s="242"/>
      <c r="M56" s="210">
        <v>0</v>
      </c>
    </row>
    <row r="57" spans="1:13" ht="20.100000000000001" customHeight="1">
      <c r="A57" s="258" t="s">
        <v>110</v>
      </c>
      <c r="E57" s="216">
        <v>8</v>
      </c>
      <c r="G57" s="153">
        <v>20000</v>
      </c>
      <c r="H57" s="245"/>
      <c r="I57" s="257">
        <v>239520</v>
      </c>
      <c r="J57" s="245"/>
      <c r="K57" s="153">
        <v>20000</v>
      </c>
      <c r="L57" s="245"/>
      <c r="M57" s="257">
        <v>239520</v>
      </c>
    </row>
    <row r="58" spans="1:13" ht="20.100000000000001" customHeight="1">
      <c r="A58" s="305" t="s">
        <v>125</v>
      </c>
      <c r="B58" s="20"/>
      <c r="C58" s="20"/>
      <c r="D58" s="20"/>
      <c r="E58" s="307">
        <v>15</v>
      </c>
      <c r="G58" s="153">
        <v>0</v>
      </c>
      <c r="H58" s="245"/>
      <c r="I58" s="257">
        <v>227565</v>
      </c>
      <c r="J58" s="245"/>
      <c r="K58" s="153">
        <v>0</v>
      </c>
      <c r="L58" s="245"/>
      <c r="M58" s="257">
        <v>227565</v>
      </c>
    </row>
    <row r="59" spans="1:13" ht="20.100000000000001" customHeight="1">
      <c r="A59" s="305" t="s">
        <v>184</v>
      </c>
      <c r="B59" s="20"/>
      <c r="C59" s="20"/>
      <c r="D59" s="20"/>
      <c r="E59" s="307">
        <v>9</v>
      </c>
      <c r="G59" s="244">
        <v>-716528</v>
      </c>
      <c r="H59" s="245"/>
      <c r="I59" s="79">
        <v>0</v>
      </c>
      <c r="J59" s="245"/>
      <c r="K59" s="244">
        <v>-716528</v>
      </c>
      <c r="L59" s="245"/>
      <c r="M59" s="210">
        <v>0</v>
      </c>
    </row>
    <row r="60" spans="1:13" ht="20.100000000000001" customHeight="1">
      <c r="A60" s="305" t="s">
        <v>233</v>
      </c>
      <c r="B60" s="20"/>
      <c r="C60" s="20"/>
      <c r="E60" s="216">
        <v>20</v>
      </c>
      <c r="G60" s="244">
        <v>49</v>
      </c>
      <c r="H60" s="245"/>
      <c r="I60" s="257">
        <v>-65977</v>
      </c>
      <c r="J60" s="245"/>
      <c r="K60" s="153">
        <v>0</v>
      </c>
      <c r="L60" s="245"/>
      <c r="M60" s="210">
        <v>0</v>
      </c>
    </row>
    <row r="61" spans="1:13" ht="20.100000000000001" customHeight="1">
      <c r="A61" s="157" t="s">
        <v>119</v>
      </c>
      <c r="G61" s="153">
        <v>-6305</v>
      </c>
      <c r="H61" s="158"/>
      <c r="I61" s="210">
        <v>-26646</v>
      </c>
      <c r="J61" s="259"/>
      <c r="K61" s="153">
        <v>-5900</v>
      </c>
      <c r="L61" s="259"/>
      <c r="M61" s="210">
        <v>-25841</v>
      </c>
    </row>
    <row r="62" spans="1:13" ht="20.100000000000001" customHeight="1">
      <c r="A62" s="258" t="s">
        <v>174</v>
      </c>
      <c r="G62" s="153">
        <v>17627</v>
      </c>
      <c r="H62" s="158"/>
      <c r="I62" s="210">
        <v>0</v>
      </c>
      <c r="J62" s="259"/>
      <c r="K62" s="153">
        <v>17627</v>
      </c>
      <c r="L62" s="259"/>
      <c r="M62" s="210">
        <v>0</v>
      </c>
    </row>
    <row r="63" spans="1:13" ht="20.100000000000001" customHeight="1">
      <c r="A63" s="215" t="s">
        <v>231</v>
      </c>
      <c r="G63" s="153">
        <v>0</v>
      </c>
      <c r="H63" s="158"/>
      <c r="I63" s="210">
        <v>0</v>
      </c>
      <c r="J63" s="259"/>
      <c r="K63" s="153">
        <v>130870</v>
      </c>
      <c r="L63" s="259"/>
      <c r="M63" s="210">
        <v>0</v>
      </c>
    </row>
    <row r="64" spans="1:13" ht="20.100000000000001" customHeight="1">
      <c r="A64" s="215" t="s">
        <v>77</v>
      </c>
      <c r="B64" s="243"/>
      <c r="C64" s="243"/>
      <c r="D64" s="243"/>
      <c r="E64" s="243"/>
      <c r="G64" s="136">
        <v>0</v>
      </c>
      <c r="H64" s="245"/>
      <c r="I64" s="79">
        <v>0</v>
      </c>
      <c r="J64" s="246"/>
      <c r="K64" s="260">
        <v>-560</v>
      </c>
      <c r="L64" s="245"/>
      <c r="M64" s="257">
        <v>-121155</v>
      </c>
    </row>
    <row r="65" spans="1:13" ht="20.100000000000001" customHeight="1">
      <c r="A65" s="215" t="s">
        <v>232</v>
      </c>
      <c r="B65" s="243"/>
      <c r="C65" s="243"/>
      <c r="D65" s="243"/>
      <c r="E65" s="243"/>
      <c r="G65" s="136">
        <v>0</v>
      </c>
      <c r="H65" s="245"/>
      <c r="I65" s="79">
        <v>0</v>
      </c>
      <c r="J65" s="246"/>
      <c r="K65" s="260">
        <v>67130</v>
      </c>
      <c r="L65" s="245"/>
      <c r="M65" s="257">
        <v>0</v>
      </c>
    </row>
    <row r="66" spans="1:13" ht="20.100000000000001" customHeight="1">
      <c r="A66" s="258" t="s">
        <v>202</v>
      </c>
      <c r="C66" s="243"/>
      <c r="D66" s="243"/>
      <c r="E66" s="243"/>
      <c r="G66" s="136"/>
      <c r="H66" s="245"/>
      <c r="I66" s="79"/>
      <c r="J66" s="246"/>
      <c r="K66" s="260"/>
      <c r="L66" s="245"/>
      <c r="M66" s="257"/>
    </row>
    <row r="67" spans="1:13" ht="20.100000000000001" customHeight="1">
      <c r="A67" s="305"/>
      <c r="B67" s="20" t="s">
        <v>203</v>
      </c>
      <c r="C67" s="306"/>
      <c r="D67" s="306"/>
      <c r="E67" s="306"/>
      <c r="G67" s="136">
        <v>0</v>
      </c>
      <c r="H67" s="245"/>
      <c r="I67" s="79">
        <v>-77143</v>
      </c>
      <c r="J67" s="246"/>
      <c r="K67" s="260">
        <v>0</v>
      </c>
      <c r="L67" s="245"/>
      <c r="M67" s="257">
        <v>0</v>
      </c>
    </row>
    <row r="68" spans="1:13" ht="20.100000000000001" customHeight="1">
      <c r="A68" s="305" t="s">
        <v>210</v>
      </c>
      <c r="B68" s="20"/>
      <c r="C68" s="306"/>
      <c r="D68" s="306"/>
      <c r="E68" s="307">
        <v>10</v>
      </c>
      <c r="G68" s="136">
        <v>0</v>
      </c>
      <c r="H68" s="245"/>
      <c r="I68" s="79">
        <v>0</v>
      </c>
      <c r="J68" s="246"/>
      <c r="K68" s="260">
        <v>-193745</v>
      </c>
      <c r="L68" s="245"/>
      <c r="M68" s="257">
        <v>0</v>
      </c>
    </row>
    <row r="69" spans="1:13" ht="20.100000000000001" customHeight="1">
      <c r="A69" s="215" t="s">
        <v>127</v>
      </c>
      <c r="B69" s="243"/>
      <c r="G69" s="153">
        <v>0</v>
      </c>
      <c r="H69" s="158"/>
      <c r="I69" s="210">
        <v>-83700</v>
      </c>
      <c r="J69" s="259"/>
      <c r="K69" s="153">
        <v>-250</v>
      </c>
      <c r="L69" s="158"/>
      <c r="M69" s="210">
        <v>-83700</v>
      </c>
    </row>
    <row r="70" spans="1:13" ht="6" customHeight="1">
      <c r="A70" s="234"/>
      <c r="B70" s="234"/>
      <c r="C70" s="234"/>
      <c r="D70" s="234"/>
      <c r="G70" s="261"/>
      <c r="H70" s="262"/>
      <c r="I70" s="263"/>
      <c r="J70" s="262"/>
      <c r="K70" s="261"/>
      <c r="L70" s="262"/>
      <c r="M70" s="263"/>
    </row>
    <row r="71" spans="1:13" ht="20.100000000000001" customHeight="1">
      <c r="A71" s="264" t="s">
        <v>161</v>
      </c>
      <c r="B71" s="265"/>
      <c r="C71" s="265"/>
      <c r="D71" s="265"/>
      <c r="G71" s="252">
        <f>SUM(G55:G70)</f>
        <v>-708701</v>
      </c>
      <c r="H71" s="245"/>
      <c r="I71" s="254">
        <f>SUM(I55:I70)</f>
        <v>188719</v>
      </c>
      <c r="J71" s="245"/>
      <c r="K71" s="252">
        <f>SUM(K55:K70)</f>
        <v>-681356</v>
      </c>
      <c r="L71" s="245"/>
      <c r="M71" s="254">
        <f>SUM(M55:M70)</f>
        <v>236389</v>
      </c>
    </row>
    <row r="72" spans="1:13" ht="12" customHeight="1">
      <c r="A72" s="234"/>
      <c r="B72" s="234"/>
      <c r="C72" s="234"/>
      <c r="D72" s="234"/>
      <c r="G72" s="241"/>
      <c r="H72" s="242"/>
      <c r="I72" s="242"/>
      <c r="J72" s="242"/>
      <c r="K72" s="241"/>
      <c r="L72" s="242"/>
      <c r="M72" s="242"/>
    </row>
    <row r="73" spans="1:13" ht="20.100000000000001" customHeight="1">
      <c r="A73" s="266" t="s">
        <v>27</v>
      </c>
      <c r="B73" s="267"/>
      <c r="C73" s="267"/>
      <c r="D73" s="267"/>
      <c r="G73" s="241"/>
      <c r="H73" s="242"/>
      <c r="I73" s="242"/>
      <c r="J73" s="242"/>
      <c r="K73" s="241"/>
      <c r="L73" s="242"/>
      <c r="M73" s="242"/>
    </row>
    <row r="74" spans="1:13" ht="20.100000000000001" customHeight="1">
      <c r="A74" s="265" t="s">
        <v>104</v>
      </c>
      <c r="G74" s="138">
        <v>-1854</v>
      </c>
      <c r="H74" s="268"/>
      <c r="I74" s="81">
        <v>-2660</v>
      </c>
      <c r="J74" s="245"/>
      <c r="K74" s="138">
        <v>-1854</v>
      </c>
      <c r="L74" s="246"/>
      <c r="M74" s="81">
        <v>-2660</v>
      </c>
    </row>
    <row r="75" spans="1:13" ht="20.100000000000001" customHeight="1">
      <c r="A75" s="265" t="s">
        <v>173</v>
      </c>
      <c r="G75" s="138">
        <v>0</v>
      </c>
      <c r="H75" s="268"/>
      <c r="I75" s="81">
        <v>-1443</v>
      </c>
      <c r="J75" s="245"/>
      <c r="K75" s="138">
        <v>0</v>
      </c>
      <c r="L75" s="246"/>
      <c r="M75" s="81">
        <v>0</v>
      </c>
    </row>
    <row r="76" spans="1:13" ht="20.100000000000001" customHeight="1">
      <c r="A76" s="258" t="s">
        <v>181</v>
      </c>
      <c r="G76" s="244">
        <v>-170000</v>
      </c>
      <c r="H76" s="245"/>
      <c r="I76" s="79">
        <v>0</v>
      </c>
      <c r="J76" s="245"/>
      <c r="K76" s="244">
        <v>-170000</v>
      </c>
      <c r="L76" s="245"/>
      <c r="M76" s="210">
        <v>0</v>
      </c>
    </row>
    <row r="77" spans="1:13" ht="20.100000000000001" customHeight="1">
      <c r="A77" s="265" t="s">
        <v>175</v>
      </c>
      <c r="E77" s="216">
        <v>14</v>
      </c>
      <c r="G77" s="138">
        <v>-43547</v>
      </c>
      <c r="H77" s="268"/>
      <c r="I77" s="81">
        <v>-26909</v>
      </c>
      <c r="J77" s="245"/>
      <c r="K77" s="138">
        <v>0</v>
      </c>
      <c r="L77" s="246"/>
      <c r="M77" s="81">
        <v>0</v>
      </c>
    </row>
    <row r="78" spans="1:13" ht="20.100000000000001" customHeight="1">
      <c r="A78" s="265" t="s">
        <v>153</v>
      </c>
      <c r="E78" s="216">
        <v>16</v>
      </c>
      <c r="G78" s="138">
        <v>900000</v>
      </c>
      <c r="H78" s="268"/>
      <c r="I78" s="81">
        <v>0</v>
      </c>
      <c r="J78" s="245"/>
      <c r="K78" s="138">
        <v>900000</v>
      </c>
      <c r="L78" s="79"/>
      <c r="M78" s="81">
        <v>0</v>
      </c>
    </row>
    <row r="79" spans="1:13" ht="20.100000000000001" customHeight="1">
      <c r="A79" s="215" t="s">
        <v>154</v>
      </c>
      <c r="E79" s="216">
        <v>16</v>
      </c>
      <c r="G79" s="137">
        <v>220</v>
      </c>
      <c r="H79" s="268"/>
      <c r="I79" s="192">
        <v>0</v>
      </c>
      <c r="J79" s="245"/>
      <c r="K79" s="137">
        <v>220</v>
      </c>
      <c r="L79" s="79"/>
      <c r="M79" s="192">
        <v>0</v>
      </c>
    </row>
    <row r="80" spans="1:13" ht="6" customHeight="1">
      <c r="A80" s="234"/>
      <c r="B80" s="234"/>
      <c r="C80" s="234"/>
      <c r="D80" s="234"/>
      <c r="G80" s="269"/>
      <c r="H80" s="242"/>
      <c r="I80" s="270"/>
      <c r="J80" s="242"/>
      <c r="K80" s="269"/>
      <c r="L80" s="270"/>
      <c r="M80" s="270"/>
    </row>
    <row r="81" spans="1:13" ht="20.100000000000001" customHeight="1">
      <c r="A81" s="233" t="s">
        <v>162</v>
      </c>
      <c r="B81" s="234"/>
      <c r="C81" s="234"/>
      <c r="D81" s="234"/>
      <c r="G81" s="137">
        <f>SUM(G74:G79)</f>
        <v>684819</v>
      </c>
      <c r="H81" s="255"/>
      <c r="I81" s="192">
        <f>SUM(I74:I79)</f>
        <v>-31012</v>
      </c>
      <c r="J81" s="255"/>
      <c r="K81" s="137">
        <f>SUM(K74:K79)</f>
        <v>728366</v>
      </c>
      <c r="L81" s="255"/>
      <c r="M81" s="192">
        <f>SUM(M74:M79)</f>
        <v>-2660</v>
      </c>
    </row>
    <row r="82" spans="1:13" ht="12" customHeight="1">
      <c r="A82" s="234"/>
      <c r="B82" s="234"/>
      <c r="C82" s="234"/>
      <c r="D82" s="234"/>
      <c r="G82" s="241"/>
      <c r="H82" s="242"/>
      <c r="I82" s="242"/>
      <c r="J82" s="242"/>
      <c r="K82" s="241"/>
      <c r="L82" s="242"/>
      <c r="M82" s="242"/>
    </row>
    <row r="83" spans="1:13" ht="20.100000000000001" customHeight="1">
      <c r="A83" s="217" t="s">
        <v>225</v>
      </c>
      <c r="B83" s="243"/>
      <c r="C83" s="243"/>
      <c r="D83" s="243"/>
      <c r="G83" s="138">
        <f>SUM(G38,G71,G81)</f>
        <v>-7880</v>
      </c>
      <c r="H83" s="255"/>
      <c r="I83" s="245">
        <f>SUM(I38,I71,I81)</f>
        <v>174627</v>
      </c>
      <c r="J83" s="245"/>
      <c r="K83" s="244">
        <f>SUM(K38,K71,K81)</f>
        <v>-5067</v>
      </c>
      <c r="L83" s="245"/>
      <c r="M83" s="245">
        <f>SUM(M38,M71,M81)</f>
        <v>137880</v>
      </c>
    </row>
    <row r="84" spans="1:13" ht="20.100000000000001" customHeight="1">
      <c r="A84" s="271" t="s">
        <v>75</v>
      </c>
      <c r="B84" s="243"/>
      <c r="C84" s="243"/>
      <c r="D84" s="243"/>
      <c r="G84" s="136">
        <v>71212</v>
      </c>
      <c r="H84" s="255"/>
      <c r="I84" s="79">
        <v>30337</v>
      </c>
      <c r="J84" s="245"/>
      <c r="K84" s="260">
        <v>27364</v>
      </c>
      <c r="L84" s="245"/>
      <c r="M84" s="257">
        <v>23895</v>
      </c>
    </row>
    <row r="85" spans="1:13" ht="20.100000000000001" customHeight="1">
      <c r="A85" s="243" t="s">
        <v>217</v>
      </c>
      <c r="B85" s="243"/>
      <c r="C85" s="243"/>
      <c r="D85" s="243"/>
      <c r="G85" s="145"/>
      <c r="H85" s="157"/>
      <c r="I85" s="2"/>
      <c r="J85" s="157"/>
      <c r="K85" s="145"/>
      <c r="L85" s="157"/>
      <c r="M85" s="2"/>
    </row>
    <row r="86" spans="1:13" ht="20.100000000000001" customHeight="1">
      <c r="A86" s="243"/>
      <c r="B86" s="243" t="s">
        <v>96</v>
      </c>
      <c r="C86" s="243"/>
      <c r="D86" s="243"/>
      <c r="G86" s="137">
        <v>2076</v>
      </c>
      <c r="H86" s="255"/>
      <c r="I86" s="192">
        <v>2324</v>
      </c>
      <c r="J86" s="245"/>
      <c r="K86" s="137">
        <v>0</v>
      </c>
      <c r="L86" s="245"/>
      <c r="M86" s="192">
        <v>0</v>
      </c>
    </row>
    <row r="87" spans="1:13" ht="6" customHeight="1">
      <c r="A87" s="234"/>
      <c r="B87" s="234"/>
      <c r="C87" s="234"/>
      <c r="D87" s="234"/>
      <c r="G87" s="272"/>
      <c r="H87" s="248"/>
      <c r="I87" s="248"/>
      <c r="J87" s="248"/>
      <c r="K87" s="272"/>
      <c r="L87" s="248"/>
      <c r="M87" s="248"/>
    </row>
    <row r="88" spans="1:13" ht="20.100000000000001" customHeight="1" thickBot="1">
      <c r="A88" s="273" t="s">
        <v>84</v>
      </c>
      <c r="B88" s="243"/>
      <c r="C88" s="243"/>
      <c r="D88" s="243"/>
      <c r="G88" s="274">
        <f>SUM(G83:G87)</f>
        <v>65408</v>
      </c>
      <c r="H88" s="255"/>
      <c r="I88" s="275">
        <f>SUM(I83:I87)</f>
        <v>207288</v>
      </c>
      <c r="J88" s="255"/>
      <c r="K88" s="274">
        <f>SUM(K83:K87)</f>
        <v>22297</v>
      </c>
      <c r="L88" s="255"/>
      <c r="M88" s="275">
        <f>SUM(M83:M87)</f>
        <v>161775</v>
      </c>
    </row>
    <row r="89" spans="1:13" ht="20.100000000000001" customHeight="1" thickTop="1">
      <c r="A89" s="234"/>
      <c r="B89" s="234"/>
      <c r="C89" s="234"/>
      <c r="D89" s="234"/>
      <c r="E89" s="276"/>
      <c r="F89" s="277"/>
      <c r="G89" s="270"/>
      <c r="H89" s="270"/>
      <c r="I89" s="270"/>
      <c r="J89" s="270"/>
      <c r="K89" s="270"/>
      <c r="L89" s="270"/>
      <c r="M89" s="270"/>
    </row>
    <row r="90" spans="1:13" ht="20.100000000000001" customHeight="1">
      <c r="A90" s="234"/>
      <c r="B90" s="234"/>
      <c r="C90" s="234"/>
      <c r="D90" s="234"/>
      <c r="E90" s="276"/>
      <c r="F90" s="277"/>
      <c r="G90" s="270"/>
      <c r="H90" s="270"/>
      <c r="I90" s="270"/>
      <c r="J90" s="270"/>
      <c r="K90" s="270"/>
      <c r="L90" s="270"/>
      <c r="M90" s="270"/>
    </row>
    <row r="91" spans="1:13" ht="12" customHeight="1">
      <c r="A91" s="234"/>
      <c r="B91" s="234"/>
      <c r="C91" s="234"/>
      <c r="D91" s="234"/>
      <c r="E91" s="276"/>
      <c r="F91" s="277"/>
      <c r="G91" s="270"/>
      <c r="H91" s="270"/>
      <c r="I91" s="270"/>
      <c r="J91" s="270"/>
      <c r="K91" s="270"/>
      <c r="L91" s="270"/>
      <c r="M91" s="270"/>
    </row>
    <row r="92" spans="1:13" ht="20.100000000000001" customHeight="1">
      <c r="A92" s="329" t="s">
        <v>108</v>
      </c>
      <c r="B92" s="329"/>
      <c r="C92" s="329"/>
      <c r="D92" s="329"/>
      <c r="E92" s="329"/>
      <c r="F92" s="329"/>
      <c r="G92" s="329"/>
      <c r="H92" s="329"/>
      <c r="I92" s="329"/>
      <c r="J92" s="329"/>
      <c r="K92" s="329"/>
      <c r="L92" s="329"/>
      <c r="M92" s="329"/>
    </row>
    <row r="93" spans="1:13" ht="15" customHeight="1">
      <c r="A93" s="315"/>
      <c r="B93" s="315"/>
      <c r="C93" s="315"/>
      <c r="D93" s="315"/>
      <c r="E93" s="315"/>
      <c r="F93" s="315"/>
      <c r="G93" s="315"/>
      <c r="H93" s="315"/>
      <c r="I93" s="256"/>
      <c r="J93" s="315"/>
      <c r="K93" s="315"/>
      <c r="L93" s="315"/>
      <c r="M93" s="256"/>
    </row>
    <row r="94" spans="1:13" s="157" customFormat="1" ht="21.9" customHeight="1">
      <c r="A94" s="33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4" s="333"/>
      <c r="C94" s="333"/>
      <c r="D94" s="333"/>
      <c r="E94" s="333"/>
      <c r="F94" s="333"/>
      <c r="G94" s="333"/>
      <c r="H94" s="333"/>
      <c r="I94" s="333"/>
      <c r="J94" s="333"/>
      <c r="K94" s="333"/>
      <c r="L94" s="278"/>
      <c r="M94" s="4"/>
    </row>
    <row r="95" spans="1:13" ht="20.100000000000001" customHeight="1">
      <c r="A95" s="214" t="str">
        <f>A47</f>
        <v>บริษัท ยูไนเต็ด เพาเวอร์ ออฟ เอเชีย จำกัด (มหาชน)</v>
      </c>
    </row>
    <row r="96" spans="1:13" ht="20.100000000000001" customHeight="1">
      <c r="A96" s="217" t="s">
        <v>24</v>
      </c>
    </row>
    <row r="97" spans="1:13" ht="20.100000000000001" customHeight="1">
      <c r="A97" s="218" t="str">
        <f>A49</f>
        <v>สำหรับงวดหกเดือนสิ้นสุดวันที่ 30 มิถุนายน พ.ศ. 2565</v>
      </c>
      <c r="B97" s="219"/>
      <c r="C97" s="219"/>
      <c r="D97" s="219"/>
      <c r="E97" s="220"/>
      <c r="F97" s="219"/>
      <c r="G97" s="219"/>
      <c r="H97" s="219"/>
      <c r="I97" s="221"/>
      <c r="J97" s="219"/>
      <c r="K97" s="219"/>
      <c r="L97" s="219"/>
      <c r="M97" s="221"/>
    </row>
    <row r="98" spans="1:13" ht="20.100000000000001" customHeight="1">
      <c r="A98" s="222"/>
    </row>
    <row r="99" spans="1:13" ht="20.100000000000001" customHeight="1">
      <c r="A99" s="243" t="s">
        <v>94</v>
      </c>
      <c r="B99" s="243"/>
      <c r="C99" s="243"/>
      <c r="D99" s="243"/>
      <c r="G99" s="279"/>
      <c r="H99" s="279"/>
      <c r="I99" s="279"/>
      <c r="J99" s="279"/>
      <c r="K99" s="279"/>
      <c r="L99" s="279"/>
      <c r="M99" s="279"/>
    </row>
    <row r="100" spans="1:13" ht="20.100000000000001" customHeight="1">
      <c r="A100" s="243"/>
      <c r="B100" s="243"/>
      <c r="C100" s="243"/>
      <c r="D100" s="243"/>
      <c r="G100" s="279"/>
      <c r="H100" s="279"/>
      <c r="I100" s="279"/>
      <c r="J100" s="279"/>
      <c r="K100" s="279"/>
      <c r="L100" s="279"/>
      <c r="M100" s="279"/>
    </row>
    <row r="101" spans="1:13" ht="20.100000000000001" customHeight="1">
      <c r="A101" s="243"/>
      <c r="B101" s="243"/>
      <c r="C101" s="243"/>
      <c r="D101" s="243"/>
      <c r="G101" s="328" t="s">
        <v>29</v>
      </c>
      <c r="H101" s="328"/>
      <c r="I101" s="328"/>
      <c r="J101" s="224"/>
      <c r="K101" s="328" t="s">
        <v>69</v>
      </c>
      <c r="L101" s="328"/>
      <c r="M101" s="328"/>
    </row>
    <row r="102" spans="1:13" ht="20.100000000000001" customHeight="1">
      <c r="A102" s="243"/>
      <c r="B102" s="243"/>
      <c r="C102" s="243"/>
      <c r="D102" s="243"/>
      <c r="G102" s="226" t="s">
        <v>138</v>
      </c>
      <c r="H102" s="226"/>
      <c r="I102" s="227" t="s">
        <v>107</v>
      </c>
      <c r="J102" s="226"/>
      <c r="K102" s="226" t="s">
        <v>138</v>
      </c>
      <c r="L102" s="226"/>
      <c r="M102" s="227" t="s">
        <v>107</v>
      </c>
    </row>
    <row r="103" spans="1:13" ht="20.100000000000001" customHeight="1">
      <c r="A103" s="243"/>
      <c r="B103" s="243"/>
      <c r="C103" s="243"/>
      <c r="D103" s="243"/>
      <c r="G103" s="229" t="s">
        <v>38</v>
      </c>
      <c r="H103" s="226"/>
      <c r="I103" s="230" t="s">
        <v>38</v>
      </c>
      <c r="J103" s="226"/>
      <c r="K103" s="229" t="s">
        <v>38</v>
      </c>
      <c r="L103" s="226"/>
      <c r="M103" s="230" t="s">
        <v>38</v>
      </c>
    </row>
    <row r="104" spans="1:13" ht="8.1" customHeight="1">
      <c r="A104" s="234"/>
      <c r="B104" s="234"/>
      <c r="C104" s="234"/>
      <c r="D104" s="234"/>
      <c r="G104" s="269"/>
      <c r="H104" s="242"/>
      <c r="I104" s="270"/>
      <c r="J104" s="242"/>
      <c r="K104" s="280"/>
      <c r="L104" s="270"/>
      <c r="M104" s="281"/>
    </row>
    <row r="105" spans="1:13" ht="20.100000000000001" customHeight="1">
      <c r="A105" s="243" t="s">
        <v>3</v>
      </c>
      <c r="B105" s="243"/>
      <c r="C105" s="243"/>
      <c r="D105" s="243"/>
      <c r="G105" s="244">
        <v>70965</v>
      </c>
      <c r="H105" s="255"/>
      <c r="I105" s="245">
        <v>212846</v>
      </c>
      <c r="J105" s="245"/>
      <c r="K105" s="244">
        <v>27854</v>
      </c>
      <c r="L105" s="245"/>
      <c r="M105" s="245">
        <v>167333</v>
      </c>
    </row>
    <row r="106" spans="1:13" ht="20.100000000000001" customHeight="1">
      <c r="A106" s="243" t="s">
        <v>53</v>
      </c>
      <c r="B106" s="243"/>
      <c r="C106" s="243"/>
      <c r="D106" s="243"/>
      <c r="G106" s="137">
        <v>-5557</v>
      </c>
      <c r="H106" s="248"/>
      <c r="I106" s="192">
        <v>-5558</v>
      </c>
      <c r="J106" s="248"/>
      <c r="K106" s="137">
        <v>-5557</v>
      </c>
      <c r="L106" s="248"/>
      <c r="M106" s="192">
        <v>-5558</v>
      </c>
    </row>
    <row r="107" spans="1:13" ht="8.1" customHeight="1">
      <c r="A107" s="234"/>
      <c r="B107" s="234"/>
      <c r="C107" s="234"/>
      <c r="D107" s="234"/>
      <c r="G107" s="241"/>
      <c r="H107" s="242"/>
      <c r="I107" s="242"/>
      <c r="J107" s="242"/>
      <c r="K107" s="241"/>
      <c r="L107" s="242"/>
      <c r="M107" s="242"/>
    </row>
    <row r="108" spans="1:13" ht="20.100000000000001" customHeight="1" thickBot="1">
      <c r="A108" s="273" t="s">
        <v>84</v>
      </c>
      <c r="B108" s="243"/>
      <c r="C108" s="243"/>
      <c r="D108" s="243"/>
      <c r="G108" s="274">
        <f>SUM(G105:G106)</f>
        <v>65408</v>
      </c>
      <c r="H108" s="255"/>
      <c r="I108" s="275">
        <f>SUM(I105:I106)</f>
        <v>207288</v>
      </c>
      <c r="J108" s="255"/>
      <c r="K108" s="274">
        <f>SUM(K105:K106)</f>
        <v>22297</v>
      </c>
      <c r="L108" s="255"/>
      <c r="M108" s="275">
        <f>SUM(M105:M106)</f>
        <v>161775</v>
      </c>
    </row>
    <row r="109" spans="1:13" ht="20.100000000000001" customHeight="1" thickTop="1">
      <c r="A109" s="217"/>
      <c r="B109" s="243"/>
      <c r="C109" s="243"/>
      <c r="D109" s="243"/>
      <c r="G109" s="282"/>
      <c r="H109" s="282"/>
      <c r="I109" s="282"/>
      <c r="J109" s="282"/>
      <c r="K109" s="282"/>
      <c r="L109" s="282"/>
      <c r="M109" s="282"/>
    </row>
    <row r="110" spans="1:13" ht="20.100000000000001" customHeight="1">
      <c r="A110" s="217"/>
      <c r="B110" s="243"/>
      <c r="C110" s="243"/>
      <c r="D110" s="243"/>
      <c r="G110" s="283"/>
      <c r="H110" s="283"/>
      <c r="I110" s="283"/>
      <c r="J110" s="283"/>
      <c r="K110" s="283"/>
      <c r="L110" s="283"/>
      <c r="M110" s="283"/>
    </row>
    <row r="111" spans="1:13" s="157" customFormat="1" ht="20.100000000000001" customHeight="1">
      <c r="A111" s="284" t="s">
        <v>68</v>
      </c>
      <c r="B111" s="285"/>
      <c r="C111" s="285"/>
      <c r="D111" s="285"/>
      <c r="E111" s="286"/>
      <c r="G111" s="248"/>
      <c r="H111" s="248"/>
      <c r="I111" s="248"/>
      <c r="J111" s="248"/>
      <c r="K111" s="248"/>
      <c r="L111" s="248"/>
      <c r="M111" s="248"/>
    </row>
    <row r="112" spans="1:13" s="157" customFormat="1" ht="8.1" customHeight="1">
      <c r="A112" s="287"/>
      <c r="B112" s="287"/>
      <c r="C112" s="287"/>
      <c r="D112" s="287"/>
      <c r="E112" s="286"/>
      <c r="G112" s="248"/>
      <c r="H112" s="248"/>
      <c r="I112" s="248"/>
      <c r="J112" s="248"/>
      <c r="K112" s="248"/>
      <c r="L112" s="248"/>
      <c r="M112" s="248"/>
    </row>
    <row r="113" spans="1:13" s="157" customFormat="1" ht="20.100000000000001" customHeight="1">
      <c r="A113" s="288" t="s">
        <v>204</v>
      </c>
      <c r="B113" s="285"/>
      <c r="C113" s="285"/>
      <c r="D113" s="285"/>
      <c r="E113" s="289"/>
      <c r="F113" s="285"/>
      <c r="G113" s="239"/>
      <c r="H113" s="239"/>
      <c r="I113" s="239"/>
      <c r="J113" s="290"/>
      <c r="K113" s="239"/>
      <c r="L113" s="239"/>
      <c r="M113" s="239"/>
    </row>
    <row r="114" spans="1:13" s="157" customFormat="1" ht="8.1" customHeight="1">
      <c r="A114" s="288"/>
      <c r="B114" s="285"/>
      <c r="C114" s="285"/>
      <c r="D114" s="285"/>
      <c r="E114" s="289"/>
      <c r="F114" s="285"/>
      <c r="G114" s="239"/>
      <c r="H114" s="239"/>
      <c r="I114" s="239"/>
      <c r="J114" s="290"/>
      <c r="K114" s="239"/>
      <c r="L114" s="239"/>
      <c r="M114" s="239"/>
    </row>
    <row r="115" spans="1:13" s="157" customFormat="1" ht="20.100000000000001" customHeight="1">
      <c r="E115" s="291"/>
      <c r="F115" s="291"/>
      <c r="G115" s="334" t="s">
        <v>29</v>
      </c>
      <c r="H115" s="334"/>
      <c r="I115" s="334"/>
      <c r="J115" s="291"/>
      <c r="K115" s="328" t="s">
        <v>69</v>
      </c>
      <c r="L115" s="328"/>
      <c r="M115" s="328"/>
    </row>
    <row r="116" spans="1:13" s="157" customFormat="1" ht="20.100000000000001" customHeight="1">
      <c r="E116" s="291"/>
      <c r="F116" s="292"/>
      <c r="G116" s="293" t="s">
        <v>138</v>
      </c>
      <c r="H116" s="293"/>
      <c r="I116" s="11" t="s">
        <v>107</v>
      </c>
      <c r="J116" s="293"/>
      <c r="K116" s="293" t="s">
        <v>138</v>
      </c>
      <c r="L116" s="293"/>
      <c r="M116" s="11" t="s">
        <v>107</v>
      </c>
    </row>
    <row r="117" spans="1:13" s="157" customFormat="1" ht="20.100000000000001" customHeight="1">
      <c r="E117" s="294" t="s">
        <v>0</v>
      </c>
      <c r="G117" s="295" t="s">
        <v>38</v>
      </c>
      <c r="H117" s="293"/>
      <c r="I117" s="296" t="s">
        <v>38</v>
      </c>
      <c r="J117" s="293"/>
      <c r="K117" s="295" t="s">
        <v>38</v>
      </c>
      <c r="L117" s="293"/>
      <c r="M117" s="296" t="s">
        <v>38</v>
      </c>
    </row>
    <row r="118" spans="1:13" s="157" customFormat="1" ht="8.1" customHeight="1">
      <c r="E118" s="297"/>
      <c r="G118" s="298"/>
      <c r="H118" s="293"/>
      <c r="I118" s="11"/>
      <c r="J118" s="293"/>
      <c r="K118" s="298"/>
      <c r="L118" s="293"/>
      <c r="M118" s="11"/>
    </row>
    <row r="119" spans="1:13" s="157" customFormat="1" ht="20.100000000000001" customHeight="1">
      <c r="A119" s="288" t="s">
        <v>205</v>
      </c>
      <c r="B119" s="288"/>
      <c r="C119" s="288"/>
      <c r="D119" s="288"/>
      <c r="E119" s="299"/>
      <c r="F119" s="258"/>
      <c r="G119" s="300">
        <v>0</v>
      </c>
      <c r="H119" s="301"/>
      <c r="I119" s="301">
        <v>0</v>
      </c>
      <c r="J119" s="301"/>
      <c r="K119" s="300">
        <v>0</v>
      </c>
      <c r="L119" s="301"/>
      <c r="M119" s="301">
        <v>250</v>
      </c>
    </row>
    <row r="120" spans="1:13" s="157" customFormat="1" ht="20.100000000000001" customHeight="1">
      <c r="A120" s="288" t="s">
        <v>185</v>
      </c>
      <c r="B120" s="288"/>
      <c r="C120" s="288"/>
      <c r="D120" s="288"/>
      <c r="E120" s="299">
        <v>20</v>
      </c>
      <c r="F120" s="258"/>
      <c r="G120" s="300">
        <v>121563</v>
      </c>
      <c r="H120" s="301"/>
      <c r="I120" s="301">
        <v>0</v>
      </c>
      <c r="J120" s="301"/>
      <c r="K120" s="300">
        <v>0</v>
      </c>
      <c r="L120" s="301"/>
      <c r="M120" s="301">
        <v>0</v>
      </c>
    </row>
    <row r="121" spans="1:13" s="157" customFormat="1" ht="20.100000000000001" customHeight="1">
      <c r="A121" s="288" t="s">
        <v>131</v>
      </c>
      <c r="B121" s="288"/>
      <c r="C121" s="288"/>
      <c r="D121" s="288"/>
      <c r="E121" s="299"/>
      <c r="F121" s="258"/>
      <c r="G121" s="300"/>
      <c r="H121" s="301"/>
      <c r="I121" s="301"/>
      <c r="J121" s="301"/>
      <c r="K121" s="300"/>
      <c r="L121" s="301"/>
      <c r="M121" s="301"/>
    </row>
    <row r="122" spans="1:13" s="157" customFormat="1" ht="20.100000000000001" customHeight="1">
      <c r="A122" s="288"/>
      <c r="B122" s="288" t="s">
        <v>177</v>
      </c>
      <c r="C122" s="288"/>
      <c r="D122" s="288"/>
      <c r="E122" s="299"/>
      <c r="F122" s="258"/>
      <c r="G122" s="300">
        <v>0</v>
      </c>
      <c r="H122" s="301"/>
      <c r="I122" s="301">
        <v>741790</v>
      </c>
      <c r="J122" s="302"/>
      <c r="K122" s="300">
        <v>0</v>
      </c>
      <c r="L122" s="302"/>
      <c r="M122" s="301">
        <v>0</v>
      </c>
    </row>
    <row r="123" spans="1:13" s="157" customFormat="1" ht="20.100000000000001" customHeight="1">
      <c r="A123" s="288" t="s">
        <v>131</v>
      </c>
      <c r="B123" s="288"/>
      <c r="C123" s="288"/>
      <c r="D123" s="288"/>
      <c r="E123" s="299"/>
      <c r="F123" s="258"/>
      <c r="G123" s="300"/>
      <c r="H123" s="301"/>
      <c r="I123" s="301"/>
      <c r="J123" s="301"/>
      <c r="K123" s="300"/>
      <c r="L123" s="301"/>
      <c r="M123" s="301"/>
    </row>
    <row r="124" spans="1:13" s="157" customFormat="1" ht="20.100000000000001" customHeight="1">
      <c r="A124" s="308"/>
      <c r="B124" s="308" t="s">
        <v>132</v>
      </c>
      <c r="C124" s="308"/>
      <c r="D124" s="308"/>
      <c r="E124" s="299"/>
      <c r="F124" s="258"/>
      <c r="G124" s="300">
        <v>0</v>
      </c>
      <c r="H124" s="301"/>
      <c r="I124" s="301">
        <v>450000</v>
      </c>
      <c r="J124" s="303"/>
      <c r="K124" s="300">
        <v>0</v>
      </c>
      <c r="L124" s="301"/>
      <c r="M124" s="301">
        <v>460000</v>
      </c>
    </row>
    <row r="125" spans="1:13" s="157" customFormat="1" ht="20.100000000000001" customHeight="1">
      <c r="A125" s="308" t="s">
        <v>235</v>
      </c>
      <c r="B125" s="308"/>
      <c r="C125" s="308"/>
      <c r="D125" s="308"/>
      <c r="E125" s="299"/>
      <c r="F125" s="258"/>
      <c r="G125" s="300"/>
      <c r="H125" s="301"/>
      <c r="I125" s="301"/>
      <c r="J125" s="303"/>
      <c r="K125" s="300"/>
      <c r="L125" s="301"/>
      <c r="M125" s="301"/>
    </row>
    <row r="126" spans="1:13" s="157" customFormat="1" ht="20.100000000000001" customHeight="1">
      <c r="A126" s="308"/>
      <c r="B126" s="308" t="s">
        <v>211</v>
      </c>
      <c r="C126" s="308"/>
      <c r="D126" s="308"/>
      <c r="E126" s="299">
        <v>15</v>
      </c>
      <c r="F126" s="258"/>
      <c r="G126" s="300">
        <v>227565</v>
      </c>
      <c r="H126" s="301"/>
      <c r="I126" s="301">
        <v>0</v>
      </c>
      <c r="J126" s="303"/>
      <c r="K126" s="300">
        <v>227565</v>
      </c>
      <c r="L126" s="301"/>
      <c r="M126" s="301">
        <v>0</v>
      </c>
    </row>
    <row r="127" spans="1:13" s="157" customFormat="1" ht="20.100000000000001" customHeight="1">
      <c r="A127" s="308" t="s">
        <v>155</v>
      </c>
      <c r="B127" s="308"/>
      <c r="C127" s="308"/>
      <c r="D127" s="308"/>
      <c r="E127" s="299"/>
      <c r="F127" s="258"/>
      <c r="G127" s="300"/>
      <c r="H127" s="301"/>
      <c r="I127" s="301"/>
      <c r="J127" s="301"/>
      <c r="K127" s="300"/>
      <c r="L127" s="301"/>
      <c r="M127" s="301"/>
    </row>
    <row r="128" spans="1:13" s="157" customFormat="1" ht="20.100000000000001" customHeight="1">
      <c r="A128" s="288"/>
      <c r="B128" s="288" t="s">
        <v>156</v>
      </c>
      <c r="C128" s="288"/>
      <c r="D128" s="288"/>
      <c r="E128" s="299">
        <v>8</v>
      </c>
      <c r="F128" s="258"/>
      <c r="G128" s="300">
        <v>0</v>
      </c>
      <c r="H128" s="301"/>
      <c r="I128" s="301">
        <v>0</v>
      </c>
      <c r="J128" s="302"/>
      <c r="K128" s="300">
        <v>111706</v>
      </c>
      <c r="L128" s="302"/>
      <c r="M128" s="301">
        <v>40000</v>
      </c>
    </row>
    <row r="129" spans="1:13" s="157" customFormat="1" ht="20.100000000000001" customHeight="1">
      <c r="A129" s="288" t="s">
        <v>176</v>
      </c>
      <c r="B129" s="288"/>
      <c r="C129" s="288"/>
      <c r="D129" s="288"/>
      <c r="E129" s="299"/>
      <c r="F129" s="258"/>
      <c r="G129" s="300"/>
      <c r="H129" s="301"/>
      <c r="I129" s="301"/>
      <c r="J129" s="301"/>
      <c r="K129" s="300"/>
      <c r="L129" s="301"/>
      <c r="M129" s="301"/>
    </row>
    <row r="130" spans="1:13" s="157" customFormat="1" ht="20.100000000000001" customHeight="1">
      <c r="A130" s="288"/>
      <c r="B130" s="288" t="s">
        <v>177</v>
      </c>
      <c r="C130" s="288"/>
      <c r="D130" s="288"/>
      <c r="E130" s="299">
        <v>8</v>
      </c>
      <c r="F130" s="258"/>
      <c r="G130" s="300">
        <v>111706</v>
      </c>
      <c r="H130" s="301"/>
      <c r="I130" s="301">
        <v>40000</v>
      </c>
      <c r="J130" s="303"/>
      <c r="K130" s="300">
        <v>0</v>
      </c>
      <c r="L130" s="302"/>
      <c r="M130" s="301">
        <v>0</v>
      </c>
    </row>
    <row r="131" spans="1:13" s="157" customFormat="1" ht="20.100000000000001" customHeight="1">
      <c r="A131" s="243" t="s">
        <v>206</v>
      </c>
      <c r="B131" s="243"/>
      <c r="C131" s="288"/>
      <c r="D131" s="288"/>
      <c r="E131" s="299"/>
      <c r="F131" s="258"/>
      <c r="G131" s="300"/>
      <c r="H131" s="301"/>
      <c r="I131" s="301"/>
      <c r="J131" s="301"/>
      <c r="K131" s="300"/>
      <c r="L131" s="301"/>
      <c r="M131" s="301"/>
    </row>
    <row r="132" spans="1:13" s="157" customFormat="1" ht="20.100000000000001" customHeight="1">
      <c r="A132" s="243"/>
      <c r="B132" s="243" t="s">
        <v>207</v>
      </c>
      <c r="C132" s="288"/>
      <c r="D132" s="288"/>
      <c r="E132" s="299"/>
      <c r="F132" s="258"/>
      <c r="G132" s="300">
        <v>0</v>
      </c>
      <c r="H132" s="301"/>
      <c r="I132" s="301">
        <v>116651</v>
      </c>
      <c r="J132" s="302"/>
      <c r="K132" s="300">
        <v>0</v>
      </c>
      <c r="L132" s="302"/>
      <c r="M132" s="301">
        <v>116651</v>
      </c>
    </row>
    <row r="133" spans="1:13" s="157" customFormat="1" ht="20.100000000000001" customHeight="1">
      <c r="A133" s="308" t="s">
        <v>213</v>
      </c>
      <c r="B133" s="308"/>
      <c r="C133" s="308"/>
      <c r="D133" s="308"/>
      <c r="E133" s="310"/>
      <c r="F133" s="258"/>
      <c r="G133" s="300"/>
      <c r="H133" s="301"/>
      <c r="I133" s="301"/>
      <c r="J133" s="302"/>
      <c r="K133" s="300"/>
      <c r="L133" s="301"/>
      <c r="M133" s="301"/>
    </row>
    <row r="134" spans="1:13" s="157" customFormat="1" ht="20.100000000000001" customHeight="1">
      <c r="A134" s="288"/>
      <c r="B134" s="288" t="s">
        <v>214</v>
      </c>
      <c r="C134" s="288"/>
      <c r="D134" s="288"/>
      <c r="E134" s="299"/>
      <c r="F134" s="258"/>
      <c r="G134" s="300">
        <v>0</v>
      </c>
      <c r="H134" s="301"/>
      <c r="I134" s="301">
        <v>0</v>
      </c>
      <c r="J134" s="301"/>
      <c r="K134" s="300">
        <v>74167</v>
      </c>
      <c r="L134" s="301"/>
      <c r="M134" s="301">
        <v>0</v>
      </c>
    </row>
    <row r="135" spans="1:13" s="157" customFormat="1" ht="20.100000000000001" customHeight="1">
      <c r="A135" s="308"/>
      <c r="B135" s="308"/>
      <c r="C135" s="308"/>
      <c r="D135" s="308"/>
      <c r="E135" s="310"/>
      <c r="F135" s="310"/>
      <c r="G135" s="310"/>
      <c r="H135" s="310"/>
      <c r="I135" s="310"/>
      <c r="J135" s="310"/>
      <c r="K135" s="310"/>
      <c r="L135" s="310"/>
      <c r="M135" s="301"/>
    </row>
    <row r="136" spans="1:13" s="157" customFormat="1" ht="20.100000000000001" customHeight="1">
      <c r="A136" s="288"/>
      <c r="B136" s="288"/>
      <c r="C136" s="288"/>
      <c r="D136" s="288"/>
      <c r="E136" s="310"/>
      <c r="F136" s="310"/>
      <c r="G136" s="310"/>
      <c r="H136" s="310"/>
      <c r="I136" s="310"/>
      <c r="J136" s="310"/>
      <c r="K136" s="310"/>
      <c r="L136" s="310"/>
      <c r="M136" s="301"/>
    </row>
    <row r="137" spans="1:13" s="20" customFormat="1" ht="20.100000000000001" customHeight="1">
      <c r="A137" s="331" t="s">
        <v>108</v>
      </c>
      <c r="B137" s="331"/>
      <c r="C137" s="331"/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</row>
    <row r="138" spans="1:13" s="20" customFormat="1" ht="21" customHeight="1">
      <c r="A138" s="2"/>
      <c r="E138" s="307"/>
      <c r="G138" s="237"/>
      <c r="H138" s="237"/>
      <c r="I138" s="237"/>
      <c r="J138" s="2"/>
      <c r="K138" s="237"/>
      <c r="L138" s="237"/>
      <c r="M138" s="237"/>
    </row>
    <row r="139" spans="1:13" s="20" customFormat="1" ht="20.100000000000001" customHeight="1">
      <c r="A139" s="2"/>
      <c r="E139" s="307"/>
      <c r="G139" s="237"/>
      <c r="H139" s="237"/>
      <c r="I139" s="237"/>
      <c r="J139" s="2"/>
      <c r="K139" s="237"/>
      <c r="L139" s="237"/>
      <c r="M139" s="237"/>
    </row>
    <row r="140" spans="1:13" s="20" customFormat="1" ht="21.9" customHeight="1">
      <c r="A140" s="332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221"/>
      <c r="M140" s="221"/>
    </row>
    <row r="141" spans="1:13" s="20" customFormat="1">
      <c r="E141" s="307"/>
    </row>
    <row r="142" spans="1:13" s="20" customFormat="1">
      <c r="E142" s="307"/>
    </row>
    <row r="143" spans="1:13" s="20" customFormat="1">
      <c r="E143" s="307"/>
    </row>
  </sheetData>
  <mergeCells count="14">
    <mergeCell ref="A137:M137"/>
    <mergeCell ref="A140:K140"/>
    <mergeCell ref="A92:M92"/>
    <mergeCell ref="A94:K94"/>
    <mergeCell ref="G101:I101"/>
    <mergeCell ref="K101:M101"/>
    <mergeCell ref="G115:I115"/>
    <mergeCell ref="K115:M115"/>
    <mergeCell ref="G5:I5"/>
    <mergeCell ref="K5:M5"/>
    <mergeCell ref="A43:M43"/>
    <mergeCell ref="A46:K46"/>
    <mergeCell ref="G51:I51"/>
    <mergeCell ref="K51:M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Pongkan Ngamsaengrat</cp:lastModifiedBy>
  <cp:lastPrinted>2022-08-10T04:14:29Z</cp:lastPrinted>
  <dcterms:created xsi:type="dcterms:W3CDTF">2012-05-02T03:30:32Z</dcterms:created>
  <dcterms:modified xsi:type="dcterms:W3CDTF">2022-08-11T01:12:29Z</dcterms:modified>
</cp:coreProperties>
</file>